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\\192.168.10.77\commun\1 - AFFAIRES\BIM_25_04_SSI MAGNY EN VEXIN\2-Conception\5-DCE\2-Pièces écrites\2-CCTP\"/>
    </mc:Choice>
  </mc:AlternateContent>
  <xr:revisionPtr revIDLastSave="0" documentId="13_ncr:1_{0785EC33-4868-423E-8906-0A56B6153B5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VC" sheetId="9" r:id="rId1"/>
  </sheets>
  <definedNames>
    <definedName name="_Toc289267629" localSheetId="0">CVC!#REF!</definedName>
    <definedName name="_Toc470876010" localSheetId="0">CVC!$B$13</definedName>
    <definedName name="_Toc470876013" localSheetId="0">CVC!#REF!</definedName>
    <definedName name="_Toc470876053" localSheetId="0">CVC!#REF!</definedName>
    <definedName name="_Toc519023274" localSheetId="0">CVC!#REF!</definedName>
    <definedName name="CALCUL">#REF!</definedName>
    <definedName name="_xlnm.Criteria">#REF!</definedName>
    <definedName name="_xlnm.Print_Titles" localSheetId="0">CVC!$2:$4</definedName>
    <definedName name="platrerie">#REF!</definedName>
    <definedName name="PP">#REF!</definedName>
    <definedName name="ppp">#REF!</definedName>
    <definedName name="ZONE">#REF!</definedName>
    <definedName name="_xlnm.Print_Area" localSheetId="0">CVC!$A$1:$F$106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5" i="9" l="1"/>
  <c r="F105" i="9"/>
  <c r="F97" i="9"/>
  <c r="F49" i="9"/>
  <c r="F50" i="9"/>
  <c r="F98" i="9" l="1"/>
  <c r="E98" i="9"/>
  <c r="E33" i="9"/>
  <c r="F32" i="9"/>
  <c r="F31" i="9"/>
  <c r="F29" i="9"/>
  <c r="F28" i="9"/>
  <c r="F37" i="9"/>
  <c r="F38" i="9"/>
  <c r="F39" i="9"/>
  <c r="E27" i="9"/>
  <c r="F26" i="9"/>
  <c r="F25" i="9"/>
  <c r="F22" i="9"/>
  <c r="F21" i="9"/>
  <c r="E20" i="9"/>
  <c r="F19" i="9"/>
  <c r="F16" i="9"/>
  <c r="F15" i="9"/>
  <c r="F34" i="9"/>
  <c r="E102" i="9"/>
  <c r="F51" i="9" l="1"/>
  <c r="F102" i="9"/>
  <c r="F20" i="9"/>
  <c r="F27" i="9"/>
  <c r="F33" i="9" s="1"/>
  <c r="E14" i="9" l="1"/>
  <c r="F14" i="9" l="1"/>
  <c r="F106" i="9" s="1"/>
  <c r="E106" i="9"/>
  <c r="E51" i="9"/>
</calcChain>
</file>

<file path=xl/sharedStrings.xml><?xml version="1.0" encoding="utf-8"?>
<sst xmlns="http://schemas.openxmlformats.org/spreadsheetml/2006/main" count="109" uniqueCount="65">
  <si>
    <t>U</t>
  </si>
  <si>
    <t>Q</t>
  </si>
  <si>
    <t>P.U.</t>
  </si>
  <si>
    <t>PRIX TOTAL</t>
  </si>
  <si>
    <r>
      <t xml:space="preserve">En </t>
    </r>
    <r>
      <rPr>
        <b/>
        <i/>
        <sz val="10"/>
        <rFont val="Arial"/>
        <family val="2"/>
      </rPr>
      <t>€</t>
    </r>
  </si>
  <si>
    <t>u</t>
  </si>
  <si>
    <t>ml</t>
  </si>
  <si>
    <t>ens</t>
  </si>
  <si>
    <t>ETUDES D'EXECUTION ET DOCUMENTS A FOURNIR</t>
  </si>
  <si>
    <t xml:space="preserve">Etudes et plans d'exécution </t>
  </si>
  <si>
    <t>Dossier DOE</t>
  </si>
  <si>
    <t>ART.</t>
  </si>
  <si>
    <t>DESIGNATION DES OUVRAGES</t>
  </si>
  <si>
    <t xml:space="preserve">  . Marque : …...........</t>
  </si>
  <si>
    <t xml:space="preserve">  . Type : ……...</t>
  </si>
  <si>
    <t>kg</t>
  </si>
  <si>
    <t xml:space="preserve">Essais de mise en service </t>
  </si>
  <si>
    <t>Etiquetage</t>
  </si>
  <si>
    <t>Dépose de l'existant</t>
  </si>
  <si>
    <t>Dépose des installations suivant CCTP</t>
  </si>
  <si>
    <t>Relevé de l'existant et consignation</t>
  </si>
  <si>
    <t>Relevé de l'existant</t>
  </si>
  <si>
    <t>Consignation</t>
  </si>
  <si>
    <t>Ens</t>
  </si>
  <si>
    <t>Chauffage radiateur</t>
  </si>
  <si>
    <t>Désenfumage</t>
  </si>
  <si>
    <t>Ventilation basse VB</t>
  </si>
  <si>
    <t>* Marque :</t>
  </si>
  <si>
    <t>* Type :</t>
  </si>
  <si>
    <t>Ventilation haute VH</t>
  </si>
  <si>
    <t xml:space="preserve">Fourniture et pose de grille de désenfumage </t>
  </si>
  <si>
    <t>Gaine en acier rectangulaire</t>
  </si>
  <si>
    <t>Electricité</t>
  </si>
  <si>
    <t xml:space="preserve">Dépose / Repose des radiateurs existant et extension des réseaux en acier noir  y compris desembouage des radiateur </t>
  </si>
  <si>
    <t xml:space="preserve">* Fourniture, pose et raccordement d'une entrée d'air en façade y compris carrotages  </t>
  </si>
  <si>
    <t>Travaux de ventilation</t>
  </si>
  <si>
    <t>Bouche d'extraction y compris registre</t>
  </si>
  <si>
    <t>Flexible de raccordement</t>
  </si>
  <si>
    <t>Fourniture pose et raccordement d'un clapet autocommandé y compris accessoires DN 125</t>
  </si>
  <si>
    <t>Fourniture pose et raccordement d'un clapet télécommandé y compris accessoires DN 250</t>
  </si>
  <si>
    <t>* Nombre :</t>
  </si>
  <si>
    <t xml:space="preserve">Fourniture et pose et raccordement des volets coupe-feu VH y compris grille d'habillage  </t>
  </si>
  <si>
    <t xml:space="preserve">Fourniture et pose et raccordement des volets coupe-feu H y compris grille d'habillage  </t>
  </si>
  <si>
    <t xml:space="preserve">Fourniture et pose et raccordement des volets  tunnel coupe-feu VH   </t>
  </si>
  <si>
    <t>10.</t>
  </si>
  <si>
    <t>Fluides médicaux</t>
  </si>
  <si>
    <t>Consignation et dépose des réseaux FM des chambres 301 et 308 du batiment campanules suivant CCTP</t>
  </si>
  <si>
    <t>Fourniture, pose et raccordement d'un ouvrant VB en façade y compris accesoires et grille d'habillage en façade interieure :</t>
  </si>
  <si>
    <t>Gaine en acier galva spiralé</t>
  </si>
  <si>
    <t>DN 125</t>
  </si>
  <si>
    <t>Rebouchage des bouches VMC suivant CCTP</t>
  </si>
  <si>
    <t xml:space="preserve">ens </t>
  </si>
  <si>
    <t xml:space="preserve">Calibrage des moteurs existants conservés </t>
  </si>
  <si>
    <t>11.</t>
  </si>
  <si>
    <t>9.</t>
  </si>
  <si>
    <t>8.5</t>
  </si>
  <si>
    <t>8.4</t>
  </si>
  <si>
    <t>8.3</t>
  </si>
  <si>
    <t>8.1 / 8.2</t>
  </si>
  <si>
    <t>LOT03 - CVC DSF</t>
  </si>
  <si>
    <t>Fourniture et pose et raccordement d'un ventilateur d'extraction hélicoidal y compris accesoires ( coffret de relayage…etc)  suivant CCTP pour le batiment principal</t>
  </si>
  <si>
    <t>Fourniture et pose et raccordement d'une tourelle d'extraction de désenfumage  y compris accesoires( coffret de relayage…etc)  suivant CCTP pour le batiment MIMOSAS</t>
  </si>
  <si>
    <t>Fourniture et pose et raccordement d'un ventilateur d'insuflation  hélicoidal y compris accesoires( coffret de relayage…etc)  suivant CCTP pour le batiment principal</t>
  </si>
  <si>
    <t>Fourniture et pose et raccordement d'un caisson d'insufflation  y compris accesoires( coffret de relayage…etc) suivant CCTP pour le batiment MIMOSAS y compris supportage en terrasse</t>
  </si>
  <si>
    <t>Fourniture pose et raccordement d'un clapet coupe feu  de la maison lumière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</si>
</sst>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#,##0\ &quot;€&quot;;\-#,##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_-* #,##0.00\ [$€]_-;\-* #,##0.00\ [$€]_-;_-* &quot;-&quot;??\ [$€]_-;_-@_-"/>
    <numFmt numFmtId="167" formatCode="#,##0\ ;[Red]\-#,##0\ "/>
    <numFmt numFmtId="168" formatCode="_-* #,##0.00\ _F_-;\-* #,##0.00\ _F_-;_-* &quot;-&quot;??\ _F_-;_-@_-"/>
    <numFmt numFmtId="169" formatCode="#,##0.00\ &quot;F&quot;;[Red]\-#,##0.00\ &quot;F&quot;"/>
    <numFmt numFmtId="170" formatCode="#,##0.00_0_-_ ;#,##0.00\-_0_ "/>
    <numFmt numFmtId="171" formatCode="_-* #,##0.00\ &quot;F&quot;_-;\-* #,##0.00\ &quot;F&quot;_-;_-* &quot;-&quot;??\ &quot;F&quot;_-;_-@_-"/>
    <numFmt numFmtId="172" formatCode="_-* #,##0.00\ _€_-;\-* #,##0.00\ _€_-;_-* \-??\ _€_-;_-@_-"/>
    <numFmt numFmtId="173" formatCode="_-* #,##0.00\ [$€]_-;\-* #,##0.00\ [$€]_-;_-* \-??\ [$€]_-;_-@_-"/>
    <numFmt numFmtId="174" formatCode="_-* #,##0.00&quot; €&quot;_-;\-* #,##0.00&quot; €&quot;_-;_-* \-??&quot; €&quot;_-;_-@_-"/>
    <numFmt numFmtId="175" formatCode="0_)"/>
    <numFmt numFmtId="176" formatCode="\T\1"/>
    <numFmt numFmtId="177" formatCode="_-* #,##0.00\ &quot;$&quot;_-;\-* #,##0.00\ &quot;$&quot;_-;_-* &quot;-&quot;??\ &quot;$&quot;_-;_-@_-"/>
    <numFmt numFmtId="178" formatCode="#,##0.00&quot; &quot;"/>
    <numFmt numFmtId="179" formatCode="#,##0.00\ [$€];[Red]\-#,##0.00\ [$€]"/>
    <numFmt numFmtId="180" formatCode="\-\ @"/>
    <numFmt numFmtId="181" formatCode="\.\ @\ *."/>
    <numFmt numFmtId="182" formatCode="General_)"/>
    <numFmt numFmtId="183" formatCode="_-* #,##0\ _F_-;\-* #,##0\ _F_-;_-* &quot;-&quot;\ _F_-;_-@_-"/>
    <numFmt numFmtId="184" formatCode="_([$€]* #,##0.00_);_([$€]* \(#,##0.00\);_([$€]* &quot;-&quot;??_);_(@_)"/>
  </numFmts>
  <fonts count="173">
    <font>
      <sz val="10"/>
      <name val="Helv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sz val="10"/>
      <name val="Helv"/>
    </font>
    <font>
      <b/>
      <sz val="10"/>
      <name val="Times New Roman"/>
      <family val="1"/>
    </font>
    <font>
      <sz val="10"/>
      <name val="Courier"/>
      <family val="3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8"/>
      <name val="Helv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u/>
      <sz val="10"/>
      <color indexed="12"/>
      <name val="MS Sans Serif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b/>
      <sz val="14"/>
      <color rgb="FF808080"/>
      <name val="Arial Black"/>
      <family val="1"/>
    </font>
    <font>
      <b/>
      <sz val="14"/>
      <color rgb="FF000000"/>
      <name val="Arial"/>
      <family val="1"/>
    </font>
    <font>
      <b/>
      <sz val="9"/>
      <color rgb="FF000000"/>
      <name val="Arial"/>
      <family val="1"/>
    </font>
    <font>
      <b/>
      <sz val="12"/>
      <color rgb="FF000000"/>
      <name val="Arial"/>
      <family val="1"/>
    </font>
    <font>
      <b/>
      <sz val="12"/>
      <color rgb="FF808080"/>
      <name val="Arial"/>
      <family val="1"/>
    </font>
    <font>
      <sz val="10"/>
      <color rgb="FF000000"/>
      <name val="Arial"/>
      <family val="1"/>
    </font>
    <font>
      <sz val="18"/>
      <color rgb="FF000000"/>
      <name val="Arial Black"/>
      <family val="1"/>
    </font>
    <font>
      <b/>
      <i/>
      <sz val="8"/>
      <color rgb="FF000000"/>
      <name val="Arial"/>
      <family val="1"/>
    </font>
    <font>
      <b/>
      <sz val="14"/>
      <color rgb="FF000000"/>
      <name val="Arial Black"/>
      <family val="1"/>
    </font>
    <font>
      <b/>
      <sz val="16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i/>
      <sz val="10"/>
      <color rgb="FF000000"/>
      <name val="Arial"/>
      <family val="1"/>
    </font>
    <font>
      <sz val="8"/>
      <color rgb="FF000000"/>
      <name val="Arial"/>
      <family val="1"/>
    </font>
    <font>
      <sz val="10"/>
      <color rgb="FFFF0000"/>
      <name val="Arial"/>
      <family val="1"/>
    </font>
    <font>
      <b/>
      <i/>
      <u/>
      <sz val="8"/>
      <color rgb="FF80808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u/>
      <sz val="10"/>
      <name val="Arial"/>
      <family val="2"/>
    </font>
    <font>
      <sz val="10"/>
      <name val="Verdana"/>
      <family val="2"/>
    </font>
    <font>
      <b/>
      <sz val="8"/>
      <name val="Arial"/>
      <family val="2"/>
    </font>
    <font>
      <b/>
      <sz val="12"/>
      <name val="Arial"/>
      <family val="2"/>
    </font>
    <font>
      <sz val="9"/>
      <name val="Helv"/>
    </font>
    <font>
      <sz val="9"/>
      <color indexed="8"/>
      <name val="Arial"/>
      <family val="2"/>
    </font>
    <font>
      <u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i/>
      <sz val="9"/>
      <name val="Arial"/>
      <family val="2"/>
    </font>
    <font>
      <b/>
      <vertAlign val="superscript"/>
      <sz val="10"/>
      <color indexed="50"/>
      <name val="Arial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0"/>
      <name val="MS Sans Serif"/>
    </font>
    <font>
      <u/>
      <sz val="10"/>
      <color indexed="12"/>
      <name val="Verdana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sz val="11"/>
      <color indexed="8"/>
      <name val="Courier New"/>
      <family val="2"/>
    </font>
    <font>
      <sz val="12"/>
      <name val="Helv"/>
    </font>
    <font>
      <b/>
      <u/>
      <sz val="9"/>
      <name val="Helv"/>
    </font>
    <font>
      <i/>
      <sz val="10"/>
      <color indexed="8"/>
      <name val="Arial"/>
      <family val="2"/>
    </font>
    <font>
      <sz val="11"/>
      <name val="Times New Roman"/>
      <family val="1"/>
    </font>
    <font>
      <i/>
      <sz val="8"/>
      <color indexed="8"/>
      <name val="Arial"/>
      <family val="2"/>
    </font>
    <font>
      <b/>
      <i/>
      <sz val="14"/>
      <color indexed="12"/>
      <name val="Arial"/>
      <family val="2"/>
    </font>
    <font>
      <b/>
      <u/>
      <sz val="12"/>
      <color indexed="8"/>
      <name val="Arial"/>
      <family val="2"/>
    </font>
    <font>
      <sz val="10"/>
      <color indexed="12"/>
      <name val="Arial"/>
      <family val="2"/>
    </font>
    <font>
      <sz val="8"/>
      <color indexed="8"/>
      <name val="Arial"/>
      <family val="2"/>
    </font>
    <font>
      <sz val="10"/>
      <name val="Bookman Old Style"/>
      <family val="1"/>
    </font>
    <font>
      <i/>
      <sz val="10"/>
      <color indexed="10"/>
      <name val="Arial Narrow"/>
      <family val="2"/>
    </font>
    <font>
      <sz val="10"/>
      <name val="Geneva"/>
    </font>
    <font>
      <sz val="12"/>
      <color indexed="8"/>
      <name val="Arial Narrow"/>
      <family val="2"/>
    </font>
    <font>
      <b/>
      <sz val="12"/>
      <color indexed="10"/>
      <name val="Arial"/>
      <family val="2"/>
    </font>
    <font>
      <b/>
      <sz val="9"/>
      <color indexed="8"/>
      <name val="Arial"/>
      <family val="2"/>
    </font>
    <font>
      <b/>
      <sz val="14"/>
      <name val="Times New Roman"/>
      <family val="1"/>
    </font>
    <font>
      <b/>
      <i/>
      <u/>
      <sz val="14"/>
      <name val="Arial"/>
      <family val="2"/>
    </font>
    <font>
      <b/>
      <sz val="16"/>
      <name val="Arial"/>
      <family val="2"/>
    </font>
    <font>
      <b/>
      <u/>
      <sz val="14"/>
      <name val="Arial"/>
      <family val="2"/>
    </font>
    <font>
      <sz val="12"/>
      <name val="Times New Roman"/>
      <family val="1"/>
    </font>
    <font>
      <sz val="9"/>
      <color indexed="9"/>
      <name val="Arial"/>
      <family val="2"/>
    </font>
    <font>
      <sz val="10"/>
      <color indexed="22"/>
      <name val="Arial"/>
      <family val="2"/>
    </font>
    <font>
      <sz val="9"/>
      <color indexed="10"/>
      <name val="Arial"/>
      <family val="2"/>
    </font>
    <font>
      <b/>
      <sz val="11"/>
      <color indexed="60"/>
      <name val="Calibri"/>
      <family val="2"/>
    </font>
    <font>
      <b/>
      <sz val="9"/>
      <color indexed="52"/>
      <name val="Arial"/>
      <family val="2"/>
    </font>
    <font>
      <sz val="9"/>
      <color indexed="52"/>
      <name val="Arial"/>
      <family val="2"/>
    </font>
    <font>
      <sz val="10"/>
      <name val="Tahoma"/>
      <family val="2"/>
    </font>
    <font>
      <sz val="9"/>
      <color indexed="62"/>
      <name val="Arial"/>
      <family val="2"/>
    </font>
    <font>
      <sz val="10"/>
      <name val="Univers"/>
      <family val="2"/>
    </font>
    <font>
      <sz val="9"/>
      <color indexed="20"/>
      <name val="Arial"/>
      <family val="2"/>
    </font>
    <font>
      <u/>
      <sz val="8.5"/>
      <color indexed="12"/>
      <name val="Arial"/>
      <family val="2"/>
    </font>
    <font>
      <sz val="11"/>
      <color indexed="59"/>
      <name val="Calibri"/>
      <family val="2"/>
    </font>
    <font>
      <sz val="9"/>
      <color indexed="60"/>
      <name val="Arial"/>
      <family val="2"/>
    </font>
    <font>
      <sz val="10"/>
      <color indexed="8"/>
      <name val="Comic Sans MS"/>
      <family val="2"/>
    </font>
    <font>
      <sz val="12"/>
      <name val="SWISS"/>
    </font>
    <font>
      <sz val="9"/>
      <color indexed="17"/>
      <name val="Arial"/>
      <family val="2"/>
    </font>
    <font>
      <b/>
      <sz val="9"/>
      <color indexed="63"/>
      <name val="Arial"/>
      <family val="2"/>
    </font>
    <font>
      <sz val="12"/>
      <name val="Arial MT"/>
    </font>
    <font>
      <b/>
      <u/>
      <sz val="12"/>
      <name val="Arial MT"/>
    </font>
    <font>
      <b/>
      <u/>
      <sz val="11"/>
      <name val="Britannic Bold"/>
      <family val="2"/>
    </font>
    <font>
      <b/>
      <i/>
      <u/>
      <sz val="10"/>
      <name val="Courier New"/>
      <family val="3"/>
    </font>
    <font>
      <b/>
      <sz val="10"/>
      <name val="Courier New"/>
      <family val="3"/>
    </font>
    <font>
      <i/>
      <sz val="9"/>
      <color indexed="23"/>
      <name val="Arial"/>
      <family val="2"/>
    </font>
    <font>
      <b/>
      <sz val="18"/>
      <color indexed="48"/>
      <name val="Cambria"/>
      <family val="2"/>
    </font>
    <font>
      <b/>
      <sz val="15"/>
      <color indexed="48"/>
      <name val="Calibri"/>
      <family val="2"/>
    </font>
    <font>
      <b/>
      <sz val="15"/>
      <color indexed="56"/>
      <name val="Arial"/>
      <family val="2"/>
    </font>
    <font>
      <b/>
      <sz val="13"/>
      <color indexed="48"/>
      <name val="Calibri"/>
      <family val="2"/>
    </font>
    <font>
      <b/>
      <sz val="13"/>
      <color indexed="56"/>
      <name val="Arial"/>
      <family val="2"/>
    </font>
    <font>
      <b/>
      <sz val="11"/>
      <color indexed="48"/>
      <name val="Calibri"/>
      <family val="2"/>
    </font>
    <font>
      <b/>
      <sz val="11"/>
      <color indexed="56"/>
      <name val="Arial"/>
      <family val="2"/>
    </font>
    <font>
      <b/>
      <sz val="9"/>
      <color indexed="9"/>
      <name val="Arial"/>
      <family val="2"/>
    </font>
    <font>
      <b/>
      <sz val="10"/>
      <name val="Verdana"/>
      <family val="2"/>
    </font>
    <font>
      <b/>
      <sz val="20"/>
      <name val="Arial"/>
      <family val="2"/>
    </font>
    <font>
      <b/>
      <sz val="10"/>
      <color indexed="72"/>
      <name val="Arial"/>
      <family val="2"/>
    </font>
    <font>
      <u/>
      <sz val="12"/>
      <color indexed="12"/>
      <name val="Times New Roman"/>
      <family val="1"/>
    </font>
    <font>
      <sz val="10"/>
      <color indexed="8"/>
      <name val="MS Sans Serif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2"/>
      <color indexed="8"/>
      <name val="Tms Rmn"/>
    </font>
    <font>
      <b/>
      <sz val="10"/>
      <color indexed="8"/>
      <name val="Comic Sans MS"/>
      <family val="4"/>
    </font>
    <font>
      <u/>
      <sz val="12"/>
      <name val="Arial"/>
      <family val="2"/>
    </font>
    <font>
      <b/>
      <u/>
      <sz val="10"/>
      <name val="MS Serif"/>
      <family val="1"/>
    </font>
    <font>
      <b/>
      <sz val="18"/>
      <name val="Baskerville Old Face"/>
      <family val="1"/>
    </font>
    <font>
      <i/>
      <sz val="8"/>
      <name val="Arial"/>
      <family val="2"/>
    </font>
    <font>
      <sz val="8"/>
      <color rgb="FF0070C0"/>
      <name val="Arial"/>
      <family val="2"/>
    </font>
    <font>
      <sz val="10"/>
      <name val="Geneva"/>
      <family val="2"/>
    </font>
    <font>
      <sz val="8"/>
      <color indexed="30"/>
      <name val="Arial"/>
      <family val="2"/>
    </font>
    <font>
      <u/>
      <sz val="10"/>
      <color indexed="12"/>
      <name val="Times New Roman"/>
      <family val="1"/>
    </font>
    <font>
      <u/>
      <sz val="10"/>
      <color rgb="FF0000FF"/>
      <name val="Arial"/>
      <family val="2"/>
    </font>
    <font>
      <sz val="10"/>
      <name val="Helv"/>
      <charset val="204"/>
    </font>
    <font>
      <b/>
      <sz val="12"/>
      <name val="Tms Rmn"/>
    </font>
    <font>
      <sz val="10"/>
      <color rgb="FF000000"/>
      <name val="Arial Rounded MT Bold"/>
      <family val="2"/>
    </font>
    <font>
      <sz val="11"/>
      <color rgb="FF000000"/>
      <name val="Arial"/>
      <family val="2"/>
    </font>
    <font>
      <i/>
      <sz val="10"/>
      <color rgb="FFFF0000"/>
      <name val="Arial"/>
      <family val="2"/>
    </font>
    <font>
      <sz val="9"/>
      <color rgb="FFFF0000"/>
      <name val="Arial Narrow"/>
      <family val="2"/>
    </font>
    <font>
      <b/>
      <i/>
      <sz val="10"/>
      <color rgb="FF000000"/>
      <name val="Arial"/>
      <family val="2"/>
    </font>
    <font>
      <i/>
      <sz val="11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 Narrow"/>
      <family val="2"/>
    </font>
    <font>
      <sz val="7"/>
      <color rgb="FF000000"/>
      <name val="Arial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  <font>
      <i/>
      <sz val="8"/>
      <color rgb="FFFF0000"/>
      <name val="Arial"/>
      <family val="2"/>
    </font>
    <font>
      <sz val="12"/>
      <color rgb="FF000000"/>
      <name val="Arial"/>
      <family val="2"/>
    </font>
    <font>
      <sz val="10"/>
      <color rgb="FF000000"/>
      <name val="Arial Narrow"/>
      <family val="2"/>
    </font>
    <font>
      <sz val="9"/>
      <color rgb="FF080000"/>
      <name val="Arial"/>
      <family val="2"/>
    </font>
    <font>
      <sz val="11"/>
      <name val="Arial"/>
      <family val="2"/>
    </font>
    <font>
      <sz val="10"/>
      <name val="Arial"/>
    </font>
  </fonts>
  <fills count="6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  <bgColor indexed="4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46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46"/>
        <bgColor indexed="24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19"/>
        <bgColor indexed="55"/>
      </patternFill>
    </fill>
    <fill>
      <patternFill patternType="solid">
        <fgColor indexed="51"/>
        <bgColor indexed="13"/>
      </patternFill>
    </fill>
    <fill>
      <patternFill patternType="gray125">
        <fgColor indexed="15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0"/>
        <bgColor indexed="25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4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0"/>
        <bgColor indexed="60"/>
      </patternFill>
    </fill>
    <fill>
      <patternFill patternType="solid">
        <fgColor indexed="54"/>
        <bgColor indexed="63"/>
      </patternFill>
    </fill>
    <fill>
      <patternFill patternType="solid">
        <fgColor indexed="57"/>
        <bgColor indexed="21"/>
      </patternFill>
    </fill>
    <fill>
      <patternFill patternType="solid">
        <fgColor indexed="25"/>
        <bgColor indexed="60"/>
      </patternFill>
    </fill>
    <fill>
      <patternFill patternType="solid">
        <fgColor indexed="53"/>
        <bgColor indexed="52"/>
      </patternFill>
    </fill>
    <fill>
      <patternFill patternType="solid">
        <fgColor indexed="18"/>
        <bgColor indexed="3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7"/>
      </patternFill>
    </fill>
    <fill>
      <patternFill patternType="solid">
        <fgColor indexed="26"/>
        <b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FF"/>
        <bgColor indexed="64"/>
      </patternFill>
    </fill>
  </fills>
  <borders count="68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/>
      <top/>
      <bottom style="hair">
        <color indexed="18"/>
      </bottom>
      <diagonal/>
    </border>
    <border>
      <left/>
      <right style="hair">
        <color indexed="18"/>
      </right>
      <top/>
      <bottom style="hair">
        <color indexed="18"/>
      </bottom>
      <diagonal/>
    </border>
    <border>
      <left style="hair">
        <color indexed="18"/>
      </left>
      <right/>
      <top/>
      <bottom style="hair">
        <color indexed="18"/>
      </bottom>
      <diagonal/>
    </border>
    <border>
      <left/>
      <right style="hair">
        <color indexed="18"/>
      </right>
      <top/>
      <bottom/>
      <diagonal/>
    </border>
    <border>
      <left style="hair">
        <color indexed="18"/>
      </left>
      <right/>
      <top/>
      <bottom/>
      <diagonal/>
    </border>
    <border>
      <left/>
      <right/>
      <top style="hair">
        <color indexed="18"/>
      </top>
      <bottom/>
      <diagonal/>
    </border>
    <border>
      <left/>
      <right style="hair">
        <color indexed="18"/>
      </right>
      <top style="hair">
        <color indexed="18"/>
      </top>
      <bottom/>
      <diagonal/>
    </border>
    <border>
      <left style="hair">
        <color indexed="18"/>
      </left>
      <right/>
      <top style="hair">
        <color indexed="18"/>
      </top>
      <bottom/>
      <diagonal/>
    </border>
    <border>
      <left/>
      <right/>
      <top/>
      <bottom style="double">
        <color indexed="60"/>
      </bottom>
      <diagonal/>
    </border>
    <border>
      <left style="hair">
        <color indexed="18"/>
      </left>
      <right style="hair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32186">
    <xf numFmtId="0" fontId="0" fillId="0" borderId="0"/>
    <xf numFmtId="0" fontId="7" fillId="0" borderId="1">
      <alignment wrapText="1"/>
    </xf>
    <xf numFmtId="0" fontId="14" fillId="0" borderId="2">
      <alignment vertical="top" wrapText="1"/>
    </xf>
    <xf numFmtId="49" fontId="18" fillId="0" borderId="0">
      <alignment vertical="top" wrapText="1"/>
    </xf>
    <xf numFmtId="44" fontId="8" fillId="0" borderId="0" applyFont="0" applyFill="0" applyBorder="0" applyAlignment="0" applyProtection="0"/>
    <xf numFmtId="0" fontId="14" fillId="0" borderId="3">
      <alignment horizontal="center"/>
    </xf>
    <xf numFmtId="0" fontId="15" fillId="0" borderId="0"/>
    <xf numFmtId="0" fontId="8" fillId="0" borderId="0"/>
    <xf numFmtId="0" fontId="16" fillId="0" borderId="0"/>
    <xf numFmtId="0" fontId="17" fillId="0" borderId="0"/>
    <xf numFmtId="0" fontId="14" fillId="0" borderId="3">
      <alignment horizontal="left" vertical="top"/>
      <protection locked="0"/>
    </xf>
    <xf numFmtId="0" fontId="9" fillId="0" borderId="0" applyFill="0" applyBorder="0" applyAlignment="0" applyProtection="0">
      <protection locked="0"/>
    </xf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6" fillId="0" borderId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3" fillId="0" borderId="0"/>
    <xf numFmtId="44" fontId="13" fillId="0" borderId="0" applyFont="0" applyFill="0" applyBorder="0" applyAlignment="0" applyProtection="0"/>
    <xf numFmtId="0" fontId="5" fillId="0" borderId="0"/>
    <xf numFmtId="0" fontId="4" fillId="0" borderId="0"/>
    <xf numFmtId="49" fontId="29" fillId="0" borderId="0" applyFill="0">
      <alignment horizontal="left" vertical="top" wrapText="1"/>
    </xf>
    <xf numFmtId="49" fontId="27" fillId="4" borderId="0">
      <alignment horizontal="left" vertical="top" wrapText="1"/>
    </xf>
    <xf numFmtId="49" fontId="28" fillId="0" borderId="0" applyFill="0">
      <alignment horizontal="left" vertical="top" wrapText="1"/>
    </xf>
    <xf numFmtId="49" fontId="30" fillId="0" borderId="0" applyFill="0">
      <alignment horizontal="left" vertical="top" wrapText="1"/>
    </xf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67" fontId="16" fillId="0" borderId="4" applyFont="0" applyFill="0" applyBorder="0" applyAlignment="0" applyProtection="0">
      <protection locked="0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9" fontId="23" fillId="0" borderId="0" applyFont="0" applyFill="0" applyBorder="0" applyAlignment="0" applyProtection="0"/>
    <xf numFmtId="44" fontId="4" fillId="0" borderId="0" applyFont="0" applyFill="0" applyBorder="0" applyAlignment="0" applyProtection="0"/>
    <xf numFmtId="49" fontId="4" fillId="0" borderId="0" applyFill="0"/>
    <xf numFmtId="49" fontId="4" fillId="0" borderId="0" applyFill="0"/>
    <xf numFmtId="49" fontId="4" fillId="0" borderId="0" applyFill="0"/>
    <xf numFmtId="49" fontId="4" fillId="0" borderId="0" applyFill="0"/>
    <xf numFmtId="49" fontId="4" fillId="0" borderId="0" applyFill="0"/>
    <xf numFmtId="49" fontId="4" fillId="0" borderId="0" applyFill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25" fillId="0" borderId="0" applyNumberFormat="0" applyBorder="0" applyProtection="0"/>
    <xf numFmtId="0" fontId="4" fillId="0" borderId="0"/>
    <xf numFmtId="0" fontId="4" fillId="0" borderId="0"/>
    <xf numFmtId="0" fontId="4" fillId="0" borderId="0"/>
    <xf numFmtId="0" fontId="8" fillId="0" borderId="0"/>
    <xf numFmtId="0" fontId="51" fillId="30" borderId="0" applyNumberFormat="0" applyBorder="0" applyAlignment="0" applyProtection="0"/>
    <xf numFmtId="0" fontId="4" fillId="0" borderId="0"/>
    <xf numFmtId="0" fontId="8" fillId="0" borderId="0"/>
    <xf numFmtId="0" fontId="8" fillId="0" borderId="0"/>
    <xf numFmtId="49" fontId="4" fillId="0" borderId="0" applyFill="0"/>
    <xf numFmtId="49" fontId="4" fillId="0" borderId="0" applyFill="0"/>
    <xf numFmtId="0" fontId="26" fillId="0" borderId="0"/>
    <xf numFmtId="0" fontId="24" fillId="0" borderId="0">
      <alignment vertical="top"/>
    </xf>
    <xf numFmtId="0" fontId="4" fillId="0" borderId="0" applyFill="0"/>
    <xf numFmtId="0" fontId="4" fillId="0" borderId="0" applyFill="0"/>
    <xf numFmtId="0" fontId="4" fillId="0" borderId="0" applyFill="0"/>
    <xf numFmtId="0" fontId="4" fillId="0" borderId="0" applyFill="0"/>
    <xf numFmtId="0" fontId="4" fillId="0" borderId="0" applyFill="0"/>
    <xf numFmtId="0" fontId="31" fillId="0" borderId="0" applyFill="0">
      <alignment horizontal="left" vertical="top" wrapText="1"/>
    </xf>
    <xf numFmtId="0" fontId="32" fillId="0" borderId="0" applyFill="0">
      <alignment horizontal="left" vertical="top" wrapText="1"/>
    </xf>
    <xf numFmtId="0" fontId="32" fillId="0" borderId="0" applyFill="0">
      <alignment horizontal="left" vertical="top" wrapText="1"/>
    </xf>
    <xf numFmtId="0" fontId="32" fillId="0" borderId="0" applyFill="0">
      <alignment horizontal="left" vertical="top" wrapText="1"/>
    </xf>
    <xf numFmtId="0" fontId="32" fillId="0" borderId="0" applyFill="0">
      <alignment horizontal="left" vertical="top" wrapText="1"/>
    </xf>
    <xf numFmtId="0" fontId="33" fillId="4" borderId="0">
      <alignment horizontal="center" vertical="top" wrapText="1"/>
    </xf>
    <xf numFmtId="0" fontId="34" fillId="0" borderId="0" applyFill="0">
      <alignment horizontal="center" vertical="top" wrapText="1"/>
    </xf>
    <xf numFmtId="0" fontId="32" fillId="0" borderId="0" applyFill="0">
      <alignment horizontal="left" vertical="top" wrapText="1"/>
    </xf>
    <xf numFmtId="0" fontId="32" fillId="0" borderId="0" applyFill="0">
      <alignment horizontal="left" vertical="top" wrapText="1"/>
    </xf>
    <xf numFmtId="0" fontId="35" fillId="4" borderId="0">
      <alignment horizontal="left" vertical="top" wrapText="1"/>
    </xf>
    <xf numFmtId="0" fontId="32" fillId="0" borderId="0" applyFill="0">
      <alignment horizontal="left" vertical="top" wrapText="1"/>
    </xf>
    <xf numFmtId="0" fontId="32" fillId="0" borderId="0" applyFill="0">
      <alignment horizontal="left" vertical="top" wrapText="1"/>
    </xf>
    <xf numFmtId="0" fontId="36" fillId="4" borderId="0">
      <alignment horizontal="right" vertical="top" wrapText="1"/>
    </xf>
    <xf numFmtId="0" fontId="28" fillId="0" borderId="0" applyFill="0">
      <alignment horizontal="left" vertical="top" wrapText="1"/>
    </xf>
    <xf numFmtId="0" fontId="37" fillId="0" borderId="0" applyFill="0">
      <alignment horizontal="left" vertical="top" wrapText="1"/>
    </xf>
    <xf numFmtId="0" fontId="38" fillId="0" borderId="0" applyFill="0">
      <alignment horizontal="left" vertical="top" wrapText="1"/>
    </xf>
    <xf numFmtId="0" fontId="28" fillId="0" borderId="0" applyFill="0">
      <alignment horizontal="right" vertical="top" wrapText="1"/>
    </xf>
    <xf numFmtId="0" fontId="30" fillId="0" borderId="0" applyFill="0">
      <alignment horizontal="left" vertical="top" wrapText="1"/>
    </xf>
    <xf numFmtId="0" fontId="32" fillId="0" borderId="0" applyFill="0">
      <alignment horizontal="left" vertical="top" wrapText="1"/>
    </xf>
    <xf numFmtId="0" fontId="32" fillId="0" borderId="0" applyFill="0">
      <alignment horizontal="left" vertical="top" wrapText="1"/>
    </xf>
    <xf numFmtId="0" fontId="32" fillId="0" borderId="0" applyFill="0">
      <alignment horizontal="left" vertical="top" wrapText="1"/>
    </xf>
    <xf numFmtId="0" fontId="39" fillId="0" borderId="0" applyFill="0">
      <alignment horizontal="left" vertical="top" wrapText="1"/>
    </xf>
    <xf numFmtId="0" fontId="32" fillId="0" borderId="0" applyFill="0">
      <alignment horizontal="left" vertical="top" wrapText="1"/>
    </xf>
    <xf numFmtId="0" fontId="32" fillId="0" borderId="0" applyFill="0">
      <alignment horizontal="left" vertical="top" wrapText="1"/>
    </xf>
    <xf numFmtId="0" fontId="32" fillId="0" borderId="0" applyFill="0">
      <alignment horizontal="left" vertical="top" wrapText="1"/>
    </xf>
    <xf numFmtId="0" fontId="29" fillId="0" borderId="0" applyFill="0">
      <alignment horizontal="left" vertical="top" wrapText="1"/>
    </xf>
    <xf numFmtId="0" fontId="29" fillId="0" borderId="0" applyFill="0">
      <alignment horizontal="left" vertical="top" wrapText="1"/>
    </xf>
    <xf numFmtId="0" fontId="40" fillId="0" borderId="0" applyFill="0">
      <alignment horizontal="left" vertical="top" wrapText="1"/>
    </xf>
    <xf numFmtId="0" fontId="32" fillId="0" borderId="0" applyFill="0">
      <alignment horizontal="left" vertical="top" wrapText="1"/>
    </xf>
    <xf numFmtId="0" fontId="32" fillId="0" borderId="0" applyFill="0">
      <alignment horizontal="left" vertical="top" wrapText="1"/>
    </xf>
    <xf numFmtId="0" fontId="32" fillId="0" borderId="0" applyFill="0">
      <alignment horizontal="left" vertical="top" wrapText="1"/>
    </xf>
    <xf numFmtId="0" fontId="32" fillId="0" borderId="0" applyFill="0">
      <alignment horizontal="left" vertical="top" wrapText="1"/>
    </xf>
    <xf numFmtId="0" fontId="32" fillId="0" borderId="0" applyFill="0">
      <alignment horizontal="left" vertical="top" wrapText="1"/>
    </xf>
    <xf numFmtId="0" fontId="41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0" fillId="0" borderId="0" applyFill="0">
      <alignment horizontal="left" vertical="top" wrapText="1"/>
    </xf>
    <xf numFmtId="0" fontId="40" fillId="0" borderId="0" applyFill="0">
      <alignment horizontal="left" vertical="top" wrapText="1"/>
    </xf>
    <xf numFmtId="0" fontId="40" fillId="0" borderId="0" applyFill="0">
      <alignment horizontal="left" vertical="top" wrapText="1"/>
    </xf>
    <xf numFmtId="0" fontId="40" fillId="0" borderId="0" applyFill="0">
      <alignment horizontal="left" vertical="top" wrapText="1"/>
    </xf>
    <xf numFmtId="0" fontId="40" fillId="0" borderId="0" applyFill="0">
      <alignment horizontal="left" vertical="top" wrapText="1"/>
    </xf>
    <xf numFmtId="0" fontId="43" fillId="0" borderId="0" applyFill="0">
      <alignment horizontal="left" vertical="top" wrapText="1" indent="2"/>
    </xf>
    <xf numFmtId="0" fontId="44" fillId="0" borderId="0" applyFill="0">
      <alignment horizontal="left" vertical="top" wrapText="1" indent="2"/>
    </xf>
    <xf numFmtId="0" fontId="44" fillId="0" borderId="0" applyFill="0">
      <alignment horizontal="left" vertical="top" wrapText="1" indent="2"/>
    </xf>
    <xf numFmtId="0" fontId="45" fillId="0" borderId="0" applyFill="0">
      <alignment horizontal="left" vertical="top" wrapText="1"/>
    </xf>
    <xf numFmtId="0" fontId="47" fillId="0" borderId="0"/>
    <xf numFmtId="0" fontId="8" fillId="0" borderId="0"/>
    <xf numFmtId="0" fontId="53" fillId="8" borderId="0" applyNumberFormat="0" applyBorder="0" applyAlignment="0" applyProtection="0"/>
    <xf numFmtId="49" fontId="18" fillId="0" borderId="0">
      <alignment vertical="top" wrapText="1"/>
    </xf>
    <xf numFmtId="170" fontId="18" fillId="0" borderId="0"/>
    <xf numFmtId="0" fontId="53" fillId="8" borderId="0" applyNumberFormat="0" applyBorder="0" applyAlignment="0" applyProtection="0"/>
    <xf numFmtId="0" fontId="8" fillId="0" borderId="0"/>
    <xf numFmtId="0" fontId="8" fillId="0" borderId="0"/>
    <xf numFmtId="164" fontId="13" fillId="0" borderId="0" applyFont="0" applyFill="0" applyBorder="0" applyAlignment="0" applyProtection="0"/>
    <xf numFmtId="0" fontId="4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53" fillId="6" borderId="0" applyNumberFormat="0" applyBorder="0" applyAlignment="0" applyProtection="0"/>
    <xf numFmtId="0" fontId="53" fillId="8" borderId="0" applyNumberFormat="0" applyBorder="0" applyAlignment="0" applyProtection="0"/>
    <xf numFmtId="0" fontId="53" fillId="10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1" borderId="0" applyNumberFormat="0" applyBorder="0" applyAlignment="0" applyProtection="0"/>
    <xf numFmtId="0" fontId="53" fillId="5" borderId="0" applyNumberFormat="0" applyBorder="0" applyAlignment="0" applyProtection="0"/>
    <xf numFmtId="0" fontId="53" fillId="7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5" borderId="0" applyNumberFormat="0" applyBorder="0" applyAlignment="0" applyProtection="0"/>
    <xf numFmtId="0" fontId="53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7" borderId="0" applyNumberFormat="0" applyBorder="0" applyAlignment="0" applyProtection="0"/>
    <xf numFmtId="0" fontId="54" fillId="15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18" borderId="0" applyNumberFormat="0" applyBorder="0" applyAlignment="0" applyProtection="0"/>
    <xf numFmtId="0" fontId="64" fillId="0" borderId="2" applyNumberFormat="0" applyBorder="0">
      <alignment horizontal="left" vertical="center" indent="2"/>
    </xf>
    <xf numFmtId="0" fontId="55" fillId="0" borderId="0" applyNumberFormat="0" applyFill="0" applyBorder="0" applyAlignment="0" applyProtection="0"/>
    <xf numFmtId="0" fontId="65" fillId="25" borderId="28" applyNumberFormat="0" applyAlignment="0" applyProtection="0"/>
    <xf numFmtId="0" fontId="66" fillId="0" borderId="29" applyNumberFormat="0" applyFill="0" applyAlignment="0" applyProtection="0"/>
    <xf numFmtId="0" fontId="8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6" fillId="11" borderId="28" applyNumberFormat="0" applyAlignment="0" applyProtection="0"/>
    <xf numFmtId="4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57" fillId="8" borderId="0" applyNumberFormat="0" applyBorder="0" applyAlignment="0" applyProtection="0"/>
    <xf numFmtId="0" fontId="20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6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67" fillId="14" borderId="0" applyNumberFormat="0" applyBorder="0" applyAlignment="0" applyProtection="0"/>
    <xf numFmtId="0" fontId="63" fillId="0" borderId="0" applyNumberFormat="0" applyFill="0" applyBorder="0" applyAlignment="0" applyProtection="0"/>
    <xf numFmtId="0" fontId="9" fillId="0" borderId="37">
      <alignment vertical="center" wrapText="1"/>
    </xf>
    <xf numFmtId="0" fontId="7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>
      <alignment vertical="top"/>
    </xf>
    <xf numFmtId="0" fontId="4" fillId="0" borderId="0">
      <alignment vertical="top"/>
    </xf>
    <xf numFmtId="0" fontId="8" fillId="0" borderId="0"/>
    <xf numFmtId="0" fontId="16" fillId="0" borderId="0"/>
    <xf numFmtId="0" fontId="13" fillId="0" borderId="0"/>
    <xf numFmtId="0" fontId="8" fillId="0" borderId="0"/>
    <xf numFmtId="0" fontId="16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7" fillId="0" borderId="0"/>
    <xf numFmtId="0" fontId="4" fillId="0" borderId="0">
      <alignment vertical="top"/>
    </xf>
    <xf numFmtId="0" fontId="8" fillId="9" borderId="30" applyNumberFormat="0" applyFont="0" applyAlignment="0" applyProtection="0"/>
    <xf numFmtId="0" fontId="53" fillId="3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8" fillId="10" borderId="0" applyNumberFormat="0" applyBorder="0" applyAlignment="0" applyProtection="0"/>
    <xf numFmtId="0" fontId="59" fillId="25" borderId="31" applyNumberFormat="0" applyAlignment="0" applyProtection="0"/>
    <xf numFmtId="0" fontId="6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32" applyNumberFormat="0" applyFill="0" applyAlignment="0" applyProtection="0"/>
    <xf numFmtId="0" fontId="70" fillId="0" borderId="33" applyNumberFormat="0" applyFill="0" applyAlignment="0" applyProtection="0"/>
    <xf numFmtId="0" fontId="71" fillId="0" borderId="34" applyNumberFormat="0" applyFill="0" applyAlignment="0" applyProtection="0"/>
    <xf numFmtId="0" fontId="71" fillId="0" borderId="0" applyNumberFormat="0" applyFill="0" applyBorder="0" applyAlignment="0" applyProtection="0"/>
    <xf numFmtId="0" fontId="61" fillId="0" borderId="35" applyNumberFormat="0" applyFill="0" applyAlignment="0" applyProtection="0"/>
    <xf numFmtId="0" fontId="62" fillId="26" borderId="36" applyNumberFormat="0" applyAlignment="0" applyProtection="0"/>
    <xf numFmtId="3" fontId="8" fillId="0" borderId="0" applyFont="0" applyFill="0" applyBorder="0" applyAlignment="0" applyProtection="0"/>
    <xf numFmtId="0" fontId="53" fillId="29" borderId="0" applyNumberFormat="0" applyBorder="0" applyAlignment="0" applyProtection="0"/>
    <xf numFmtId="0" fontId="53" fillId="10" borderId="0" applyNumberFormat="0" applyBorder="0" applyAlignment="0" applyProtection="0"/>
    <xf numFmtId="0" fontId="53" fillId="8" borderId="0" applyNumberFormat="0" applyBorder="0" applyAlignment="0" applyProtection="0"/>
    <xf numFmtId="0" fontId="53" fillId="32" borderId="0" applyNumberFormat="0" applyBorder="0" applyAlignment="0" applyProtection="0"/>
    <xf numFmtId="0" fontId="53" fillId="10" borderId="0" applyNumberFormat="0" applyBorder="0" applyAlignment="0" applyProtection="0"/>
    <xf numFmtId="0" fontId="53" fillId="31" borderId="0" applyNumberFormat="0" applyBorder="0" applyAlignment="0" applyProtection="0"/>
    <xf numFmtId="0" fontId="51" fillId="30" borderId="0" applyNumberFormat="0" applyBorder="0" applyAlignment="0" applyProtection="0"/>
    <xf numFmtId="0" fontId="53" fillId="32" borderId="0" applyNumberFormat="0" applyBorder="0" applyAlignment="0" applyProtection="0"/>
    <xf numFmtId="0" fontId="53" fillId="10" borderId="0" applyNumberFormat="0" applyBorder="0" applyAlignment="0" applyProtection="0"/>
    <xf numFmtId="0" fontId="53" fillId="31" borderId="0" applyNumberFormat="0" applyBorder="0" applyAlignment="0" applyProtection="0"/>
    <xf numFmtId="0" fontId="53" fillId="12" borderId="0" applyNumberFormat="0" applyBorder="0" applyAlignment="0" applyProtection="0"/>
    <xf numFmtId="0" fontId="51" fillId="31" borderId="0" applyNumberFormat="0" applyBorder="0" applyAlignment="0" applyProtection="0"/>
    <xf numFmtId="0" fontId="53" fillId="10" borderId="0" applyNumberFormat="0" applyBorder="0" applyAlignment="0" applyProtection="0"/>
    <xf numFmtId="0" fontId="53" fillId="29" borderId="0" applyNumberFormat="0" applyBorder="0" applyAlignment="0" applyProtection="0"/>
    <xf numFmtId="0" fontId="53" fillId="31" borderId="0" applyNumberFormat="0" applyBorder="0" applyAlignment="0" applyProtection="0"/>
    <xf numFmtId="0" fontId="51" fillId="31" borderId="0" applyNumberFormat="0" applyBorder="0" applyAlignment="0" applyProtection="0"/>
    <xf numFmtId="0" fontId="53" fillId="29" borderId="0" applyNumberFormat="0" applyBorder="0" applyAlignment="0" applyProtection="0"/>
    <xf numFmtId="0" fontId="53" fillId="12" borderId="0" applyNumberFormat="0" applyBorder="0" applyAlignment="0" applyProtection="0"/>
    <xf numFmtId="0" fontId="51" fillId="35" borderId="0" applyNumberFormat="0" applyBorder="0" applyAlignment="0" applyProtection="0"/>
    <xf numFmtId="0" fontId="53" fillId="13" borderId="0" applyNumberFormat="0" applyBorder="0" applyAlignment="0" applyProtection="0"/>
    <xf numFmtId="0" fontId="51" fillId="35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13" borderId="0" applyNumberFormat="0" applyBorder="0" applyAlignment="0" applyProtection="0"/>
    <xf numFmtId="0" fontId="53" fillId="32" borderId="0" applyNumberFormat="0" applyBorder="0" applyAlignment="0" applyProtection="0"/>
    <xf numFmtId="0" fontId="53" fillId="6" borderId="0" applyNumberFormat="0" applyBorder="0" applyAlignment="0" applyProtection="0"/>
    <xf numFmtId="0" fontId="53" fillId="27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27" borderId="0" applyNumberFormat="0" applyBorder="0" applyAlignment="0" applyProtection="0"/>
    <xf numFmtId="0" fontId="53" fillId="38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5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11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3" fillId="31" borderId="0" applyNumberFormat="0" applyBorder="0" applyAlignment="0" applyProtection="0"/>
    <xf numFmtId="0" fontId="53" fillId="29" borderId="0" applyNumberFormat="0" applyBorder="0" applyAlignment="0" applyProtection="0"/>
    <xf numFmtId="0" fontId="53" fillId="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3" fillId="6" borderId="0" applyNumberFormat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3" fillId="38" borderId="0" applyNumberFormat="0" applyBorder="0" applyAlignment="0" applyProtection="0"/>
    <xf numFmtId="0" fontId="53" fillId="7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15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1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5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1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23" fillId="43" borderId="0">
      <alignment horizontal="right"/>
    </xf>
    <xf numFmtId="0" fontId="54" fillId="17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7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100" fillId="39" borderId="0" applyNumberFormat="0" applyBorder="0" applyAlignment="0" applyProtection="0"/>
    <xf numFmtId="0" fontId="100" fillId="39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15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19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20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21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22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23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24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19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20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18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100" fillId="56" borderId="0" applyNumberFormat="0" applyBorder="0" applyAlignment="0" applyProtection="0"/>
    <xf numFmtId="0" fontId="100" fillId="56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101" fillId="57" borderId="0" applyNumberFormat="0" applyBorder="0" applyAlignment="0" applyProtection="0"/>
    <xf numFmtId="0" fontId="84" fillId="58" borderId="0">
      <alignment horizontal="left" vertical="top" wrapText="1"/>
    </xf>
    <xf numFmtId="0" fontId="84" fillId="58" borderId="0">
      <alignment horizontal="left" vertical="top" wrapText="1"/>
    </xf>
    <xf numFmtId="0" fontId="84" fillId="58" borderId="0">
      <alignment horizontal="left" vertical="top" wrapText="1"/>
    </xf>
    <xf numFmtId="0" fontId="84" fillId="58" borderId="0">
      <alignment horizontal="left" vertical="top" wrapText="1"/>
    </xf>
    <xf numFmtId="0" fontId="84" fillId="58" borderId="0">
      <alignment horizontal="left" vertical="top" wrapText="1"/>
    </xf>
    <xf numFmtId="0" fontId="84" fillId="58" borderId="0">
      <alignment horizontal="left" vertical="top" wrapText="1"/>
    </xf>
    <xf numFmtId="0" fontId="84" fillId="58" borderId="0">
      <alignment horizontal="left" vertical="top" wrapText="1"/>
    </xf>
    <xf numFmtId="0" fontId="84" fillId="58" borderId="0">
      <alignment horizontal="left" vertical="top" wrapText="1"/>
    </xf>
    <xf numFmtId="0" fontId="84" fillId="58" borderId="0">
      <alignment horizontal="left" vertical="top" wrapText="1"/>
    </xf>
    <xf numFmtId="0" fontId="84" fillId="58" borderId="0">
      <alignment horizontal="left" vertical="top" wrapText="1"/>
    </xf>
    <xf numFmtId="0" fontId="84" fillId="58" borderId="0">
      <alignment horizontal="left" vertical="top" wrapText="1"/>
    </xf>
    <xf numFmtId="0" fontId="84" fillId="58" borderId="0">
      <alignment horizontal="left" vertical="top" wrapText="1"/>
    </xf>
    <xf numFmtId="0" fontId="84" fillId="58" borderId="0">
      <alignment horizontal="left" vertical="top" wrapText="1"/>
    </xf>
    <xf numFmtId="0" fontId="84" fillId="58" borderId="0">
      <alignment horizontal="left" vertical="top" wrapText="1"/>
    </xf>
    <xf numFmtId="0" fontId="84" fillId="58" borderId="0">
      <alignment horizontal="left" vertical="top" wrapText="1"/>
    </xf>
    <xf numFmtId="0" fontId="84" fillId="58" borderId="0">
      <alignment horizontal="left" vertical="top" wrapText="1"/>
    </xf>
    <xf numFmtId="0" fontId="84" fillId="58" borderId="0">
      <alignment horizontal="left" vertical="top" wrapText="1"/>
    </xf>
    <xf numFmtId="0" fontId="84" fillId="58" borderId="0">
      <alignment horizontal="left" vertical="top" wrapText="1"/>
    </xf>
    <xf numFmtId="0" fontId="84" fillId="58" borderId="0">
      <alignment horizontal="left" vertical="top" wrapText="1"/>
    </xf>
    <xf numFmtId="0" fontId="84" fillId="58" borderId="0">
      <alignment horizontal="left" vertical="top" wrapText="1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10" borderId="0" applyNumberFormat="0" applyBorder="0" applyAlignment="0" applyProtection="0"/>
    <xf numFmtId="0" fontId="65" fillId="25" borderId="28" applyNumberFormat="0" applyAlignment="0" applyProtection="0"/>
    <xf numFmtId="0" fontId="103" fillId="59" borderId="28" applyNumberFormat="0" applyAlignment="0" applyProtection="0"/>
    <xf numFmtId="0" fontId="103" fillId="59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103" fillId="59" borderId="28" applyNumberFormat="0" applyAlignment="0" applyProtection="0"/>
    <xf numFmtId="0" fontId="103" fillId="59" borderId="28" applyNumberFormat="0" applyAlignment="0" applyProtection="0"/>
    <xf numFmtId="0" fontId="8" fillId="60" borderId="0" applyNumberFormat="0" applyFont="0" applyBorder="0" applyProtection="0">
      <alignment horizontal="right" wrapText="1"/>
    </xf>
    <xf numFmtId="0" fontId="8" fillId="60" borderId="0" applyNumberFormat="0" applyFont="0" applyBorder="0" applyProtection="0">
      <alignment horizontal="right" wrapText="1"/>
    </xf>
    <xf numFmtId="0" fontId="8" fillId="60" borderId="38" applyNumberFormat="0" applyFont="0" applyProtection="0">
      <alignment horizontal="right" wrapText="1"/>
    </xf>
    <xf numFmtId="0" fontId="8" fillId="60" borderId="38" applyNumberFormat="0" applyFont="0" applyProtection="0">
      <alignment horizontal="right" wrapText="1"/>
    </xf>
    <xf numFmtId="0" fontId="8" fillId="60" borderId="39" applyNumberFormat="0" applyFont="0" applyProtection="0">
      <alignment horizontal="right" wrapText="1"/>
    </xf>
    <xf numFmtId="0" fontId="8" fillId="60" borderId="39" applyNumberFormat="0" applyFont="0" applyProtection="0">
      <alignment horizontal="right" wrapText="1"/>
    </xf>
    <xf numFmtId="0" fontId="8" fillId="60" borderId="40" applyNumberFormat="0" applyFont="0" applyProtection="0">
      <alignment horizontal="right" wrapText="1"/>
    </xf>
    <xf numFmtId="0" fontId="8" fillId="60" borderId="40" applyNumberFormat="0" applyFont="0" applyProtection="0">
      <alignment horizontal="right" wrapText="1"/>
    </xf>
    <xf numFmtId="0" fontId="8" fillId="60" borderId="41" applyNumberFormat="0" applyFont="0" applyProtection="0">
      <alignment horizontal="right" wrapText="1"/>
    </xf>
    <xf numFmtId="0" fontId="8" fillId="60" borderId="41" applyNumberFormat="0" applyFont="0" applyProtection="0">
      <alignment horizontal="right" wrapText="1"/>
    </xf>
    <xf numFmtId="0" fontId="8" fillId="60" borderId="42" applyNumberFormat="0" applyFont="0" applyProtection="0">
      <alignment horizontal="right" wrapText="1"/>
    </xf>
    <xf numFmtId="0" fontId="8" fillId="60" borderId="42" applyNumberFormat="0" applyFont="0" applyProtection="0">
      <alignment horizontal="right" wrapText="1"/>
    </xf>
    <xf numFmtId="0" fontId="8" fillId="60" borderId="43" applyNumberFormat="0" applyFont="0" applyProtection="0">
      <alignment horizontal="right" wrapText="1"/>
    </xf>
    <xf numFmtId="0" fontId="8" fillId="60" borderId="43" applyNumberFormat="0" applyFont="0" applyProtection="0">
      <alignment horizontal="right" wrapText="1"/>
    </xf>
    <xf numFmtId="0" fontId="8" fillId="60" borderId="44" applyNumberFormat="0" applyFont="0" applyProtection="0">
      <alignment horizontal="right" wrapText="1"/>
    </xf>
    <xf numFmtId="0" fontId="8" fillId="60" borderId="44" applyNumberFormat="0" applyFont="0" applyProtection="0">
      <alignment horizontal="right" wrapText="1"/>
    </xf>
    <xf numFmtId="0" fontId="8" fillId="60" borderId="45" applyNumberFormat="0" applyFont="0" applyProtection="0">
      <alignment horizontal="right" wrapText="1"/>
    </xf>
    <xf numFmtId="0" fontId="8" fillId="60" borderId="45" applyNumberFormat="0" applyFont="0" applyProtection="0">
      <alignment horizontal="right" wrapText="1"/>
    </xf>
    <xf numFmtId="49" fontId="78" fillId="58" borderId="0">
      <alignment horizontal="left" vertical="top" wrapText="1"/>
    </xf>
    <xf numFmtId="49" fontId="78" fillId="58" borderId="0">
      <alignment horizontal="left" vertical="top" wrapText="1"/>
    </xf>
    <xf numFmtId="49" fontId="78" fillId="58" borderId="0">
      <alignment horizontal="left" vertical="top" wrapText="1"/>
    </xf>
    <xf numFmtId="49" fontId="78" fillId="58" borderId="0">
      <alignment horizontal="left" vertical="top" wrapText="1"/>
    </xf>
    <xf numFmtId="0" fontId="66" fillId="0" borderId="29" applyNumberFormat="0" applyFill="0" applyAlignment="0" applyProtection="0"/>
    <xf numFmtId="0" fontId="67" fillId="0" borderId="46" applyNumberFormat="0" applyFill="0" applyAlignment="0" applyProtection="0"/>
    <xf numFmtId="0" fontId="67" fillId="0" borderId="4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66" fillId="0" borderId="29" applyNumberFormat="0" applyFill="0" applyAlignment="0" applyProtection="0"/>
    <xf numFmtId="0" fontId="66" fillId="0" borderId="29" applyNumberFormat="0" applyFill="0" applyAlignment="0" applyProtection="0"/>
    <xf numFmtId="0" fontId="66" fillId="0" borderId="29" applyNumberFormat="0" applyFill="0" applyAlignment="0" applyProtection="0"/>
    <xf numFmtId="0" fontId="67" fillId="0" borderId="46" applyNumberFormat="0" applyFill="0" applyAlignment="0" applyProtection="0"/>
    <xf numFmtId="0" fontId="67" fillId="0" borderId="46" applyNumberFormat="0" applyFill="0" applyAlignment="0" applyProtection="0"/>
    <xf numFmtId="49" fontId="85" fillId="58" borderId="0">
      <alignment horizontal="left" vertical="top" wrapText="1"/>
    </xf>
    <xf numFmtId="49" fontId="85" fillId="58" borderId="0">
      <alignment horizontal="left" vertical="top" wrapText="1"/>
    </xf>
    <xf numFmtId="49" fontId="85" fillId="58" borderId="0">
      <alignment horizontal="left" vertical="top" wrapText="1"/>
    </xf>
    <xf numFmtId="49" fontId="85" fillId="58" borderId="0">
      <alignment horizontal="left" vertical="top" wrapText="1"/>
    </xf>
    <xf numFmtId="49" fontId="86" fillId="58" borderId="0">
      <alignment horizontal="left" vertical="top" wrapText="1"/>
    </xf>
    <xf numFmtId="49" fontId="86" fillId="58" borderId="0">
      <alignment horizontal="left" vertical="top" wrapText="1"/>
    </xf>
    <xf numFmtId="49" fontId="86" fillId="58" borderId="0">
      <alignment horizontal="left" vertical="top" wrapText="1"/>
    </xf>
    <xf numFmtId="49" fontId="86" fillId="58" borderId="0">
      <alignment horizontal="left" vertical="top" wrapText="1"/>
    </xf>
    <xf numFmtId="49" fontId="77" fillId="58" borderId="0">
      <alignment horizontal="left" vertical="top" wrapText="1"/>
    </xf>
    <xf numFmtId="49" fontId="77" fillId="58" borderId="0">
      <alignment horizontal="left" vertical="top" wrapText="1"/>
    </xf>
    <xf numFmtId="49" fontId="77" fillId="58" borderId="0">
      <alignment horizontal="left" vertical="top" wrapText="1"/>
    </xf>
    <xf numFmtId="49" fontId="77" fillId="58" borderId="0">
      <alignment horizontal="left" vertical="top" wrapText="1"/>
    </xf>
    <xf numFmtId="2" fontId="106" fillId="0" borderId="2">
      <alignment horizontal="right" wrapText="1"/>
    </xf>
    <xf numFmtId="0" fontId="8" fillId="0" borderId="0" applyFont="0">
      <alignment horizontal="left" vertical="top"/>
    </xf>
    <xf numFmtId="0" fontId="8" fillId="0" borderId="0" applyFont="0">
      <alignment horizontal="left" vertical="top"/>
    </xf>
    <xf numFmtId="0" fontId="8" fillId="0" borderId="0" applyFont="0">
      <alignment vertical="top" wrapText="1"/>
    </xf>
    <xf numFmtId="0" fontId="8" fillId="0" borderId="0" applyFont="0">
      <alignment vertical="top" wrapText="1"/>
    </xf>
    <xf numFmtId="0" fontId="8" fillId="0" borderId="0">
      <alignment horizontal="center"/>
    </xf>
    <xf numFmtId="0" fontId="8" fillId="0" borderId="0">
      <alignment horizontal="center"/>
    </xf>
    <xf numFmtId="3" fontId="8" fillId="0" borderId="2" applyFont="0" applyFill="0" applyAlignment="0">
      <alignment horizontal="right" vertical="center"/>
    </xf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14" fontId="8" fillId="0" borderId="0"/>
    <xf numFmtId="14" fontId="8" fillId="0" borderId="0"/>
    <xf numFmtId="0" fontId="24" fillId="58" borderId="0">
      <alignment horizontal="left" vertical="top" wrapText="1"/>
    </xf>
    <xf numFmtId="0" fontId="24" fillId="58" borderId="0">
      <alignment horizontal="left" vertical="top" wrapText="1"/>
    </xf>
    <xf numFmtId="0" fontId="24" fillId="58" borderId="0">
      <alignment horizontal="left" vertical="top" wrapText="1"/>
    </xf>
    <xf numFmtId="0" fontId="24" fillId="58" borderId="0">
      <alignment horizontal="left" vertical="top" wrapText="1"/>
    </xf>
    <xf numFmtId="49" fontId="49" fillId="0" borderId="0">
      <alignment vertical="top"/>
    </xf>
    <xf numFmtId="0" fontId="87" fillId="0" borderId="0" applyNumberFormat="0" applyFill="0" applyBorder="0" applyAlignment="0" applyProtection="0"/>
    <xf numFmtId="0" fontId="8" fillId="60" borderId="47" applyNumberFormat="0" applyFont="0" applyProtection="0">
      <alignment horizontal="center" wrapText="1"/>
    </xf>
    <xf numFmtId="0" fontId="8" fillId="60" borderId="47" applyNumberFormat="0" applyFont="0" applyProtection="0">
      <alignment horizontal="center" wrapText="1"/>
    </xf>
    <xf numFmtId="0" fontId="56" fillId="11" borderId="28" applyNumberFormat="0" applyAlignment="0" applyProtection="0"/>
    <xf numFmtId="0" fontId="56" fillId="36" borderId="28" applyNumberFormat="0" applyAlignment="0" applyProtection="0"/>
    <xf numFmtId="0" fontId="56" fillId="36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56" fillId="36" borderId="28" applyNumberFormat="0" applyAlignment="0" applyProtection="0"/>
    <xf numFmtId="0" fontId="56" fillId="36" borderId="28" applyNumberFormat="0" applyAlignment="0" applyProtection="0"/>
    <xf numFmtId="0" fontId="50" fillId="0" borderId="48"/>
    <xf numFmtId="173" fontId="10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166" fontId="8" fillId="0" borderId="0" applyFont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08" fillId="0" borderId="0" applyFill="0" applyBorder="0" applyAlignment="0" applyProtection="0"/>
    <xf numFmtId="173" fontId="108" fillId="0" borderId="0" applyFill="0" applyBorder="0" applyAlignment="0" applyProtection="0"/>
    <xf numFmtId="173" fontId="108" fillId="0" borderId="0" applyFill="0" applyBorder="0" applyAlignment="0" applyProtection="0"/>
    <xf numFmtId="0" fontId="8" fillId="0" borderId="0" applyFont="0" applyFill="0" applyBorder="0" applyAlignment="0" applyProtection="0"/>
    <xf numFmtId="0" fontId="53" fillId="0" borderId="0"/>
    <xf numFmtId="2" fontId="8" fillId="0" borderId="0"/>
    <xf numFmtId="2" fontId="8" fillId="0" borderId="0"/>
    <xf numFmtId="49" fontId="77" fillId="58" borderId="0">
      <alignment horizontal="left" vertical="top"/>
    </xf>
    <xf numFmtId="49" fontId="24" fillId="0" borderId="0">
      <alignment horizontal="left" vertical="top"/>
    </xf>
    <xf numFmtId="49" fontId="24" fillId="0" borderId="0">
      <alignment horizontal="left" vertical="top"/>
    </xf>
    <xf numFmtId="49" fontId="24" fillId="0" borderId="0">
      <alignment horizontal="left" vertical="top"/>
    </xf>
    <xf numFmtId="0" fontId="57" fillId="8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109" fillId="30" borderId="0" applyNumberFormat="0" applyBorder="0" applyAlignment="0" applyProtection="0"/>
    <xf numFmtId="0" fontId="109" fillId="30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49" fontId="88" fillId="58" borderId="0">
      <alignment horizontal="left" vertical="top"/>
    </xf>
    <xf numFmtId="49" fontId="88" fillId="58" borderId="0">
      <alignment horizontal="left" vertical="top"/>
    </xf>
    <xf numFmtId="49" fontId="88" fillId="58" borderId="0">
      <alignment horizontal="left" vertical="top"/>
    </xf>
    <xf numFmtId="49" fontId="88" fillId="58" borderId="0">
      <alignment horizontal="left" vertical="top"/>
    </xf>
    <xf numFmtId="0" fontId="89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90" fillId="58" borderId="0">
      <alignment horizontal="left" vertical="top" wrapText="1"/>
    </xf>
    <xf numFmtId="49" fontId="90" fillId="58" borderId="0">
      <alignment horizontal="left" vertical="top" wrapText="1"/>
    </xf>
    <xf numFmtId="49" fontId="78" fillId="58" borderId="0">
      <alignment horizontal="right" vertical="top"/>
    </xf>
    <xf numFmtId="49" fontId="78" fillId="58" borderId="0">
      <alignment horizontal="left" vertical="top"/>
    </xf>
    <xf numFmtId="49" fontId="78" fillId="58" borderId="0">
      <alignment horizontal="left" vertical="top"/>
    </xf>
    <xf numFmtId="49" fontId="78" fillId="58" borderId="0">
      <alignment horizontal="left" vertical="top"/>
    </xf>
    <xf numFmtId="0" fontId="8" fillId="0" borderId="0">
      <alignment horizontal="justify" vertical="center" wrapText="1"/>
    </xf>
    <xf numFmtId="0" fontId="8" fillId="0" borderId="0">
      <alignment horizontal="justify" vertical="center" wrapText="1"/>
    </xf>
    <xf numFmtId="172" fontId="8" fillId="0" borderId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8" fillId="0" borderId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8" fillId="0" borderId="0" applyFill="0" applyBorder="0" applyAlignment="0" applyProtection="0"/>
    <xf numFmtId="168" fontId="8" fillId="0" borderId="0" applyFont="0" applyFill="0" applyBorder="0" applyAlignment="0" applyProtection="0"/>
    <xf numFmtId="166" fontId="132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4" fontId="8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8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4" fontId="83" fillId="0" borderId="0" applyFont="0" applyFill="0" applyBorder="0" applyAlignment="0" applyProtection="0"/>
    <xf numFmtId="172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79" fillId="0" borderId="0" applyFont="0" applyFill="0" applyBorder="0" applyAlignment="0" applyProtection="0"/>
    <xf numFmtId="40" fontId="23" fillId="0" borderId="0" applyFont="0" applyFill="0" applyBorder="0" applyAlignment="0" applyProtection="0"/>
    <xf numFmtId="164" fontId="83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79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40" fontId="23" fillId="0" borderId="0" applyFont="0" applyFill="0" applyBorder="0" applyAlignment="0" applyProtection="0"/>
    <xf numFmtId="172" fontId="8" fillId="0" borderId="0" applyFill="0" applyBorder="0" applyAlignment="0" applyProtection="0"/>
    <xf numFmtId="164" fontId="8" fillId="0" borderId="0" applyFont="0" applyFill="0" applyBorder="0" applyAlignment="0" applyProtection="0"/>
    <xf numFmtId="40" fontId="23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7" fontId="133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4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8" fillId="0" borderId="0" applyFill="0" applyBorder="0" applyAlignment="0" applyProtection="0"/>
    <xf numFmtId="40" fontId="2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5" fontId="8" fillId="0" borderId="0"/>
    <xf numFmtId="5" fontId="8" fillId="0" borderId="0"/>
    <xf numFmtId="0" fontId="67" fillId="14" borderId="0" applyNumberFormat="0" applyBorder="0" applyAlignment="0" applyProtection="0"/>
    <xf numFmtId="0" fontId="111" fillId="62" borderId="0" applyNumberFormat="0" applyBorder="0" applyAlignment="0" applyProtection="0"/>
    <xf numFmtId="0" fontId="111" fillId="62" borderId="0" applyNumberFormat="0" applyBorder="0" applyAlignment="0" applyProtection="0"/>
    <xf numFmtId="0" fontId="112" fillId="62" borderId="0" applyNumberFormat="0" applyBorder="0" applyAlignment="0" applyProtection="0"/>
    <xf numFmtId="0" fontId="112" fillId="62" borderId="0" applyNumberFormat="0" applyBorder="0" applyAlignment="0" applyProtection="0"/>
    <xf numFmtId="0" fontId="67" fillId="14" borderId="0" applyNumberFormat="0" applyBorder="0" applyAlignment="0" applyProtection="0"/>
    <xf numFmtId="0" fontId="67" fillId="14" borderId="0" applyNumberFormat="0" applyBorder="0" applyAlignment="0" applyProtection="0"/>
    <xf numFmtId="0" fontId="67" fillId="14" borderId="0" applyNumberFormat="0" applyBorder="0" applyAlignment="0" applyProtection="0"/>
    <xf numFmtId="0" fontId="111" fillId="62" borderId="0" applyNumberFormat="0" applyBorder="0" applyAlignment="0" applyProtection="0"/>
    <xf numFmtId="0" fontId="111" fillId="62" borderId="0" applyNumberFormat="0" applyBorder="0" applyAlignment="0" applyProtection="0"/>
    <xf numFmtId="0" fontId="15" fillId="0" borderId="0"/>
    <xf numFmtId="0" fontId="76" fillId="0" borderId="0"/>
    <xf numFmtId="0" fontId="80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9" fontId="8" fillId="0" borderId="0">
      <alignment horizontal="left"/>
    </xf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3" fillId="0" borderId="0"/>
    <xf numFmtId="0" fontId="8" fillId="0" borderId="0"/>
    <xf numFmtId="0" fontId="8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 applyNumberFormat="0" applyProtection="0"/>
    <xf numFmtId="0" fontId="8" fillId="0" borderId="0"/>
    <xf numFmtId="0" fontId="47" fillId="0" borderId="0"/>
    <xf numFmtId="0" fontId="53" fillId="0" borderId="0"/>
    <xf numFmtId="0" fontId="47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1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4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9" fontId="75" fillId="0" borderId="0" applyFill="0" applyBorder="0" applyProtection="0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14" fillId="58" borderId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1" fillId="0" borderId="0" applyFill="0" applyBorder="0" applyAlignment="0" applyProtection="0"/>
    <xf numFmtId="3" fontId="18" fillId="0" borderId="0" applyFill="0" applyBorder="0" applyAlignment="0" applyProtection="0"/>
    <xf numFmtId="4" fontId="18" fillId="0" borderId="0" applyFill="0" applyBorder="0" applyAlignment="0" applyProtection="0"/>
    <xf numFmtId="1" fontId="7" fillId="0" borderId="3" applyFill="0" applyBorder="0" applyAlignment="0" applyProtection="0"/>
    <xf numFmtId="49" fontId="18" fillId="0" borderId="0">
      <alignment vertical="top"/>
    </xf>
    <xf numFmtId="49" fontId="48" fillId="0" borderId="16"/>
    <xf numFmtId="0" fontId="8" fillId="0" borderId="49" applyNumberFormat="0" applyFont="0">
      <protection locked="0"/>
    </xf>
    <xf numFmtId="0" fontId="8" fillId="0" borderId="49" applyNumberFormat="0" applyFont="0">
      <protection locked="0"/>
    </xf>
    <xf numFmtId="0" fontId="58" fillId="10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59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59" fillId="59" borderId="31" applyNumberFormat="0" applyAlignment="0" applyProtection="0"/>
    <xf numFmtId="0" fontId="92" fillId="58" borderId="0">
      <alignment horizontal="left" vertical="top" wrapText="1"/>
    </xf>
    <xf numFmtId="0" fontId="82" fillId="58" borderId="0">
      <alignment horizontal="left" vertical="top" wrapText="1"/>
    </xf>
    <xf numFmtId="0" fontId="82" fillId="58" borderId="0">
      <alignment horizontal="left" vertical="top" wrapText="1"/>
    </xf>
    <xf numFmtId="0" fontId="82" fillId="58" borderId="0">
      <alignment horizontal="left" vertical="top" wrapText="1"/>
    </xf>
    <xf numFmtId="0" fontId="82" fillId="58" borderId="0">
      <alignment horizontal="left" vertical="top" wrapText="1"/>
    </xf>
    <xf numFmtId="175" fontId="117" fillId="0" borderId="25">
      <alignment horizontal="left"/>
    </xf>
    <xf numFmtId="175" fontId="118" fillId="0" borderId="6">
      <alignment horizontal="left"/>
    </xf>
    <xf numFmtId="176" fontId="98" fillId="0" borderId="0" applyProtection="0">
      <protection locked="0"/>
    </xf>
    <xf numFmtId="0" fontId="119" fillId="0" borderId="0" applyProtection="0">
      <alignment horizontal="left"/>
      <protection locked="0"/>
    </xf>
    <xf numFmtId="0" fontId="120" fillId="0" borderId="0">
      <protection locked="0"/>
    </xf>
    <xf numFmtId="49" fontId="121" fillId="0" borderId="0">
      <alignment horizontal="right"/>
      <protection locked="0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" fontId="7" fillId="0" borderId="0" applyFill="0" applyAlignment="0" applyProtection="0"/>
    <xf numFmtId="4" fontId="93" fillId="0" borderId="6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6" applyFill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7" fillId="0" borderId="0" applyFill="0" applyBorder="0" applyAlignment="0" applyProtection="0"/>
    <xf numFmtId="0" fontId="18" fillId="0" borderId="2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2" applyNumberFormat="0" applyFill="0" applyProtection="0">
      <alignment horizontal="center"/>
    </xf>
    <xf numFmtId="0" fontId="68" fillId="0" borderId="0" applyNumberFormat="0" applyFill="0" applyBorder="0" applyAlignment="0" applyProtection="0"/>
    <xf numFmtId="0" fontId="81" fillId="0" borderId="48"/>
    <xf numFmtId="0" fontId="72" fillId="0" borderId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9" fontId="94" fillId="58" borderId="0">
      <alignment horizontal="left" vertical="top" wrapText="1"/>
    </xf>
    <xf numFmtId="49" fontId="94" fillId="58" borderId="0">
      <alignment horizontal="left" vertical="top" wrapText="1"/>
    </xf>
    <xf numFmtId="49" fontId="94" fillId="58" borderId="0">
      <alignment horizontal="left" vertical="top" wrapText="1"/>
    </xf>
    <xf numFmtId="49" fontId="94" fillId="58" borderId="0">
      <alignment horizontal="left" vertical="top" wrapText="1"/>
    </xf>
    <xf numFmtId="0" fontId="95" fillId="0" borderId="0">
      <alignment horizontal="centerContinuous" vertical="center"/>
    </xf>
    <xf numFmtId="0" fontId="95" fillId="0" borderId="0">
      <alignment horizontal="center" vertical="center"/>
    </xf>
    <xf numFmtId="0" fontId="95" fillId="0" borderId="0">
      <alignment horizontal="center" vertical="center"/>
    </xf>
    <xf numFmtId="0" fontId="95" fillId="0" borderId="0">
      <alignment horizontal="center" vertical="center"/>
    </xf>
    <xf numFmtId="0" fontId="95" fillId="0" borderId="0">
      <alignment horizontal="center" vertical="center"/>
    </xf>
    <xf numFmtId="0" fontId="95" fillId="0" borderId="0">
      <alignment horizontal="center" vertical="center"/>
    </xf>
    <xf numFmtId="0" fontId="95" fillId="0" borderId="0">
      <alignment horizontal="center" vertical="center"/>
    </xf>
    <xf numFmtId="0" fontId="95" fillId="0" borderId="0">
      <alignment horizontal="center" vertical="center"/>
    </xf>
    <xf numFmtId="49" fontId="77" fillId="58" borderId="0">
      <alignment horizontal="left" vertical="top"/>
    </xf>
    <xf numFmtId="49" fontId="77" fillId="58" borderId="0">
      <alignment horizontal="left" vertical="top"/>
    </xf>
    <xf numFmtId="49" fontId="77" fillId="58" borderId="0">
      <alignment horizontal="left" vertical="top"/>
    </xf>
    <xf numFmtId="49" fontId="77" fillId="58" borderId="0">
      <alignment horizontal="left" vertical="top"/>
    </xf>
    <xf numFmtId="0" fontId="69" fillId="0" borderId="32" applyNumberFormat="0" applyFill="0" applyAlignment="0" applyProtection="0"/>
    <xf numFmtId="0" fontId="124" fillId="0" borderId="32" applyNumberFormat="0" applyFill="0" applyAlignment="0" applyProtection="0"/>
    <xf numFmtId="0" fontId="124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124" fillId="0" borderId="32" applyNumberFormat="0" applyFill="0" applyAlignment="0" applyProtection="0"/>
    <xf numFmtId="0" fontId="124" fillId="0" borderId="32" applyNumberFormat="0" applyFill="0" applyAlignment="0" applyProtection="0"/>
    <xf numFmtId="0" fontId="70" fillId="0" borderId="33" applyNumberFormat="0" applyFill="0" applyAlignment="0" applyProtection="0"/>
    <xf numFmtId="0" fontId="126" fillId="0" borderId="33" applyNumberFormat="0" applyFill="0" applyAlignment="0" applyProtection="0"/>
    <xf numFmtId="0" fontId="126" fillId="0" borderId="33" applyNumberFormat="0" applyFill="0" applyAlignment="0" applyProtection="0"/>
    <xf numFmtId="0" fontId="127" fillId="0" borderId="33" applyNumberFormat="0" applyFill="0" applyAlignment="0" applyProtection="0"/>
    <xf numFmtId="0" fontId="127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126" fillId="0" borderId="33" applyNumberFormat="0" applyFill="0" applyAlignment="0" applyProtection="0"/>
    <xf numFmtId="0" fontId="126" fillId="0" borderId="33" applyNumberFormat="0" applyFill="0" applyAlignment="0" applyProtection="0"/>
    <xf numFmtId="0" fontId="71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71" fillId="0" borderId="34" applyNumberFormat="0" applyFill="0" applyAlignment="0" applyProtection="0"/>
    <xf numFmtId="0" fontId="71" fillId="0" borderId="34" applyNumberFormat="0" applyFill="0" applyAlignment="0" applyProtection="0"/>
    <xf numFmtId="0" fontId="71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71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9" fontId="9" fillId="0" borderId="0">
      <alignment vertical="top"/>
    </xf>
    <xf numFmtId="0" fontId="4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18" fillId="0" borderId="0" applyNumberFormat="0"/>
    <xf numFmtId="0" fontId="76" fillId="0" borderId="0"/>
    <xf numFmtId="0" fontId="62" fillId="26" borderId="36" applyNumberFormat="0" applyAlignment="0" applyProtection="0"/>
    <xf numFmtId="0" fontId="62" fillId="63" borderId="36" applyNumberFormat="0" applyAlignment="0" applyProtection="0"/>
    <xf numFmtId="0" fontId="62" fillId="63" borderId="36" applyNumberFormat="0" applyAlignment="0" applyProtection="0"/>
    <xf numFmtId="0" fontId="130" fillId="63" borderId="36" applyNumberFormat="0" applyAlignment="0" applyProtection="0"/>
    <xf numFmtId="0" fontId="130" fillId="63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62" fillId="63" borderId="36" applyNumberFormat="0" applyAlignment="0" applyProtection="0"/>
    <xf numFmtId="0" fontId="62" fillId="63" borderId="36" applyNumberFormat="0" applyAlignment="0" applyProtection="0"/>
    <xf numFmtId="3" fontId="8" fillId="0" borderId="0"/>
    <xf numFmtId="3" fontId="8" fillId="0" borderId="0"/>
    <xf numFmtId="0" fontId="23" fillId="0" borderId="0"/>
    <xf numFmtId="172" fontId="8" fillId="0" borderId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72" fontId="8" fillId="0" borderId="0" applyFill="0" applyBorder="0" applyAlignment="0" applyProtection="0"/>
    <xf numFmtId="0" fontId="23" fillId="0" borderId="0"/>
    <xf numFmtId="40" fontId="23" fillId="0" borderId="0" applyFont="0" applyFill="0" applyBorder="0" applyAlignment="0" applyProtection="0"/>
    <xf numFmtId="0" fontId="23" fillId="0" borderId="0"/>
    <xf numFmtId="9" fontId="8" fillId="0" borderId="0" applyFont="0" applyFill="0" applyBorder="0" applyAlignment="0" applyProtection="0"/>
    <xf numFmtId="0" fontId="9" fillId="0" borderId="37">
      <alignment vertical="center" wrapText="1"/>
    </xf>
    <xf numFmtId="0" fontId="53" fillId="6" borderId="0" applyNumberFormat="0" applyBorder="0" applyAlignment="0" applyProtection="0"/>
    <xf numFmtId="0" fontId="53" fillId="58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12" borderId="0" applyNumberFormat="0" applyBorder="0" applyAlignment="0" applyProtection="0"/>
    <xf numFmtId="0" fontId="53" fillId="58" borderId="0" applyNumberFormat="0" applyBorder="0" applyAlignment="0" applyProtection="0"/>
    <xf numFmtId="0" fontId="53" fillId="5" borderId="0" applyNumberFormat="0" applyBorder="0" applyAlignment="0" applyProtection="0"/>
    <xf numFmtId="0" fontId="53" fillId="25" borderId="0" applyNumberFormat="0" applyBorder="0" applyAlignment="0" applyProtection="0"/>
    <xf numFmtId="0" fontId="53" fillId="15" borderId="0" applyNumberFormat="0" applyBorder="0" applyAlignment="0" applyProtection="0"/>
    <xf numFmtId="0" fontId="53" fillId="14" borderId="0" applyNumberFormat="0" applyBorder="0" applyAlignment="0" applyProtection="0"/>
    <xf numFmtId="0" fontId="53" fillId="12" borderId="0" applyNumberFormat="0" applyBorder="0" applyAlignment="0" applyProtection="0"/>
    <xf numFmtId="0" fontId="53" fillId="25" borderId="0" applyNumberFormat="0" applyBorder="0" applyAlignment="0" applyProtection="0"/>
    <xf numFmtId="0" fontId="53" fillId="16" borderId="0" applyNumberFormat="0" applyBorder="0" applyAlignment="0" applyProtection="0"/>
    <xf numFmtId="0" fontId="53" fillId="11" borderId="0" applyNumberFormat="0" applyBorder="0" applyAlignment="0" applyProtection="0"/>
    <xf numFmtId="0" fontId="54" fillId="17" borderId="0" applyNumberFormat="0" applyBorder="0" applyAlignment="0" applyProtection="0"/>
    <xf numFmtId="0" fontId="54" fillId="20" borderId="0" applyNumberFormat="0" applyBorder="0" applyAlignment="0" applyProtection="0"/>
    <xf numFmtId="0" fontId="54" fillId="15" borderId="0" applyNumberFormat="0" applyBorder="0" applyAlignment="0" applyProtection="0"/>
    <xf numFmtId="0" fontId="54" fillId="14" borderId="0" applyNumberFormat="0" applyBorder="0" applyAlignment="0" applyProtection="0"/>
    <xf numFmtId="0" fontId="54" fillId="19" borderId="0" applyNumberFormat="0" applyBorder="0" applyAlignment="0" applyProtection="0"/>
    <xf numFmtId="0" fontId="54" fillId="25" borderId="0" applyNumberFormat="0" applyBorder="0" applyAlignment="0" applyProtection="0"/>
    <xf numFmtId="0" fontId="54" fillId="21" borderId="0" applyNumberFormat="0" applyBorder="0" applyAlignment="0" applyProtection="0"/>
    <xf numFmtId="0" fontId="54" fillId="11" borderId="0" applyNumberFormat="0" applyBorder="0" applyAlignment="0" applyProtection="0"/>
    <xf numFmtId="0" fontId="54" fillId="22" borderId="0" applyNumberFormat="0" applyBorder="0" applyAlignment="0" applyProtection="0"/>
    <xf numFmtId="0" fontId="54" fillId="20" borderId="0" applyNumberFormat="0" applyBorder="0" applyAlignment="0" applyProtection="0"/>
    <xf numFmtId="0" fontId="54" fillId="19" borderId="0" applyNumberFormat="0" applyBorder="0" applyAlignment="0" applyProtection="0"/>
    <xf numFmtId="0" fontId="54" fillId="64" borderId="0" applyNumberFormat="0" applyBorder="0" applyAlignment="0" applyProtection="0"/>
    <xf numFmtId="0" fontId="65" fillId="25" borderId="28" applyNumberFormat="0" applyAlignment="0" applyProtection="0"/>
    <xf numFmtId="0" fontId="65" fillId="58" borderId="28" applyNumberFormat="0" applyAlignment="0" applyProtection="0"/>
    <xf numFmtId="0" fontId="8" fillId="60" borderId="0" applyNumberFormat="0" applyFont="0" applyBorder="0" applyProtection="0">
      <alignment horizontal="right" wrapText="1"/>
    </xf>
    <xf numFmtId="0" fontId="8" fillId="60" borderId="0" applyNumberFormat="0" applyFont="0" applyBorder="0" applyProtection="0">
      <alignment horizontal="right" wrapText="1"/>
    </xf>
    <xf numFmtId="0" fontId="8" fillId="60" borderId="0" applyNumberFormat="0" applyFont="0" applyBorder="0" applyProtection="0">
      <alignment horizontal="right" wrapText="1"/>
    </xf>
    <xf numFmtId="0" fontId="8" fillId="60" borderId="0" applyNumberFormat="0" applyFont="0" applyBorder="0" applyProtection="0">
      <alignment horizontal="right" wrapText="1"/>
    </xf>
    <xf numFmtId="0" fontId="8" fillId="60" borderId="38" applyNumberFormat="0" applyFont="0" applyProtection="0">
      <alignment horizontal="right" wrapText="1"/>
    </xf>
    <xf numFmtId="0" fontId="8" fillId="60" borderId="38" applyNumberFormat="0" applyFont="0" applyProtection="0">
      <alignment horizontal="right" wrapText="1"/>
    </xf>
    <xf numFmtId="0" fontId="8" fillId="60" borderId="38" applyNumberFormat="0" applyFont="0" applyProtection="0">
      <alignment horizontal="right" wrapText="1"/>
    </xf>
    <xf numFmtId="0" fontId="8" fillId="60" borderId="38" applyNumberFormat="0" applyFont="0" applyProtection="0">
      <alignment horizontal="right" wrapText="1"/>
    </xf>
    <xf numFmtId="0" fontId="8" fillId="60" borderId="39" applyNumberFormat="0" applyFont="0" applyProtection="0">
      <alignment horizontal="right" wrapText="1"/>
    </xf>
    <xf numFmtId="0" fontId="8" fillId="60" borderId="39" applyNumberFormat="0" applyFont="0" applyProtection="0">
      <alignment horizontal="right" wrapText="1"/>
    </xf>
    <xf numFmtId="0" fontId="8" fillId="60" borderId="39" applyNumberFormat="0" applyFont="0" applyProtection="0">
      <alignment horizontal="right" wrapText="1"/>
    </xf>
    <xf numFmtId="0" fontId="8" fillId="60" borderId="39" applyNumberFormat="0" applyFont="0" applyProtection="0">
      <alignment horizontal="right" wrapText="1"/>
    </xf>
    <xf numFmtId="0" fontId="8" fillId="60" borderId="40" applyNumberFormat="0" applyFont="0" applyProtection="0">
      <alignment horizontal="right" wrapText="1"/>
    </xf>
    <xf numFmtId="0" fontId="8" fillId="60" borderId="40" applyNumberFormat="0" applyFont="0" applyProtection="0">
      <alignment horizontal="right" wrapText="1"/>
    </xf>
    <xf numFmtId="0" fontId="8" fillId="60" borderId="40" applyNumberFormat="0" applyFont="0" applyProtection="0">
      <alignment horizontal="right" wrapText="1"/>
    </xf>
    <xf numFmtId="0" fontId="8" fillId="60" borderId="40" applyNumberFormat="0" applyFont="0" applyProtection="0">
      <alignment horizontal="right" wrapText="1"/>
    </xf>
    <xf numFmtId="0" fontId="8" fillId="60" borderId="41" applyNumberFormat="0" applyFont="0" applyProtection="0">
      <alignment horizontal="right" wrapText="1"/>
    </xf>
    <xf numFmtId="0" fontId="8" fillId="60" borderId="41" applyNumberFormat="0" applyFont="0" applyProtection="0">
      <alignment horizontal="right" wrapText="1"/>
    </xf>
    <xf numFmtId="0" fontId="8" fillId="60" borderId="41" applyNumberFormat="0" applyFont="0" applyProtection="0">
      <alignment horizontal="right" wrapText="1"/>
    </xf>
    <xf numFmtId="0" fontId="8" fillId="60" borderId="41" applyNumberFormat="0" applyFont="0" applyProtection="0">
      <alignment horizontal="right" wrapText="1"/>
    </xf>
    <xf numFmtId="0" fontId="8" fillId="60" borderId="42" applyNumberFormat="0" applyFont="0" applyProtection="0">
      <alignment horizontal="right" wrapText="1"/>
    </xf>
    <xf numFmtId="0" fontId="8" fillId="60" borderId="42" applyNumberFormat="0" applyFont="0" applyProtection="0">
      <alignment horizontal="right" wrapText="1"/>
    </xf>
    <xf numFmtId="0" fontId="8" fillId="60" borderId="42" applyNumberFormat="0" applyFont="0" applyProtection="0">
      <alignment horizontal="right" wrapText="1"/>
    </xf>
    <xf numFmtId="0" fontId="8" fillId="60" borderId="42" applyNumberFormat="0" applyFont="0" applyProtection="0">
      <alignment horizontal="right" wrapText="1"/>
    </xf>
    <xf numFmtId="0" fontId="8" fillId="60" borderId="43" applyNumberFormat="0" applyFont="0" applyProtection="0">
      <alignment horizontal="right" wrapText="1"/>
    </xf>
    <xf numFmtId="0" fontId="8" fillId="60" borderId="43" applyNumberFormat="0" applyFont="0" applyProtection="0">
      <alignment horizontal="right" wrapText="1"/>
    </xf>
    <xf numFmtId="0" fontId="8" fillId="60" borderId="43" applyNumberFormat="0" applyFont="0" applyProtection="0">
      <alignment horizontal="right" wrapText="1"/>
    </xf>
    <xf numFmtId="0" fontId="8" fillId="60" borderId="43" applyNumberFormat="0" applyFont="0" applyProtection="0">
      <alignment horizontal="right" wrapText="1"/>
    </xf>
    <xf numFmtId="0" fontId="8" fillId="60" borderId="44" applyNumberFormat="0" applyFont="0" applyProtection="0">
      <alignment horizontal="right" wrapText="1"/>
    </xf>
    <xf numFmtId="0" fontId="8" fillId="60" borderId="44" applyNumberFormat="0" applyFont="0" applyProtection="0">
      <alignment horizontal="right" wrapText="1"/>
    </xf>
    <xf numFmtId="0" fontId="8" fillId="60" borderId="44" applyNumberFormat="0" applyFont="0" applyProtection="0">
      <alignment horizontal="right" wrapText="1"/>
    </xf>
    <xf numFmtId="0" fontId="8" fillId="60" borderId="44" applyNumberFormat="0" applyFont="0" applyProtection="0">
      <alignment horizontal="right" wrapText="1"/>
    </xf>
    <xf numFmtId="0" fontId="8" fillId="60" borderId="45" applyNumberFormat="0" applyFont="0" applyProtection="0">
      <alignment horizontal="right" wrapText="1"/>
    </xf>
    <xf numFmtId="0" fontId="8" fillId="60" borderId="45" applyNumberFormat="0" applyFont="0" applyProtection="0">
      <alignment horizontal="right" wrapText="1"/>
    </xf>
    <xf numFmtId="0" fontId="8" fillId="60" borderId="45" applyNumberFormat="0" applyFont="0" applyProtection="0">
      <alignment horizontal="right" wrapText="1"/>
    </xf>
    <xf numFmtId="0" fontId="8" fillId="60" borderId="45" applyNumberFormat="0" applyFont="0" applyProtection="0">
      <alignment horizontal="right" wrapText="1"/>
    </xf>
    <xf numFmtId="0" fontId="14" fillId="0" borderId="2">
      <alignment vertical="top" wrapText="1"/>
    </xf>
    <xf numFmtId="2" fontId="106" fillId="0" borderId="2">
      <alignment horizontal="right" wrapText="1"/>
    </xf>
    <xf numFmtId="0" fontId="8" fillId="0" borderId="0" applyFont="0">
      <alignment horizontal="left" vertical="top"/>
    </xf>
    <xf numFmtId="0" fontId="8" fillId="0" borderId="0" applyFont="0">
      <alignment horizontal="left" vertical="top"/>
    </xf>
    <xf numFmtId="0" fontId="8" fillId="0" borderId="0" applyFont="0">
      <alignment horizontal="left" vertical="top"/>
    </xf>
    <xf numFmtId="0" fontId="8" fillId="0" borderId="0" applyFont="0">
      <alignment horizontal="left" vertical="top"/>
    </xf>
    <xf numFmtId="0" fontId="8" fillId="0" borderId="0" applyFont="0">
      <alignment vertical="top" wrapText="1"/>
    </xf>
    <xf numFmtId="0" fontId="8" fillId="0" borderId="0" applyFont="0">
      <alignment vertical="top" wrapText="1"/>
    </xf>
    <xf numFmtId="0" fontId="8" fillId="0" borderId="0" applyFont="0">
      <alignment vertical="top" wrapText="1"/>
    </xf>
    <xf numFmtId="0" fontId="8" fillId="0" borderId="0" applyFont="0">
      <alignment vertical="top" wrapText="1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3" fontId="8" fillId="0" borderId="2" applyFont="0" applyFill="0" applyAlignment="0">
      <alignment horizontal="right" vertical="center"/>
    </xf>
    <xf numFmtId="3" fontId="8" fillId="0" borderId="2" applyFont="0" applyFill="0" applyAlignment="0">
      <alignment horizontal="right" vertical="center"/>
    </xf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14" fontId="8" fillId="0" borderId="0"/>
    <xf numFmtId="14" fontId="8" fillId="0" borderId="0"/>
    <xf numFmtId="14" fontId="8" fillId="0" borderId="0"/>
    <xf numFmtId="14" fontId="8" fillId="0" borderId="0"/>
    <xf numFmtId="0" fontId="8" fillId="60" borderId="47" applyNumberFormat="0" applyFont="0" applyProtection="0">
      <alignment horizontal="center" wrapText="1"/>
    </xf>
    <xf numFmtId="0" fontId="8" fillId="60" borderId="47" applyNumberFormat="0" applyFont="0" applyProtection="0">
      <alignment horizontal="center" wrapText="1"/>
    </xf>
    <xf numFmtId="0" fontId="8" fillId="60" borderId="47" applyNumberFormat="0" applyFont="0" applyProtection="0">
      <alignment horizontal="center" wrapText="1"/>
    </xf>
    <xf numFmtId="0" fontId="8" fillId="60" borderId="47" applyNumberFormat="0" applyFont="0" applyProtection="0">
      <alignment horizontal="center" wrapText="1"/>
    </xf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3" fillId="0" borderId="0" applyFont="0" applyFill="0" applyBorder="0" applyAlignment="0" applyProtection="0"/>
    <xf numFmtId="166" fontId="8" fillId="0" borderId="0" applyFont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4" fillId="0" borderId="3">
      <alignment horizontal="center"/>
    </xf>
    <xf numFmtId="2" fontId="8" fillId="0" borderId="0"/>
    <xf numFmtId="2" fontId="8" fillId="0" borderId="0"/>
    <xf numFmtId="2" fontId="8" fillId="0" borderId="0"/>
    <xf numFmtId="2" fontId="8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8" fillId="0" borderId="0">
      <alignment horizontal="justify" vertical="center" wrapText="1"/>
    </xf>
    <xf numFmtId="0" fontId="8" fillId="0" borderId="0">
      <alignment horizontal="justify" vertical="center" wrapText="1"/>
    </xf>
    <xf numFmtId="0" fontId="8" fillId="0" borderId="0">
      <alignment horizontal="justify" vertical="center" wrapText="1"/>
    </xf>
    <xf numFmtId="0" fontId="8" fillId="0" borderId="0">
      <alignment horizontal="justify" vertical="center" wrapText="1"/>
    </xf>
    <xf numFmtId="172" fontId="8" fillId="0" borderId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8" fillId="0" borderId="0" applyFill="0" applyBorder="0" applyAlignment="0" applyProtection="0"/>
    <xf numFmtId="16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8" fillId="0" borderId="0" applyFill="0" applyBorder="0" applyAlignment="0" applyProtection="0"/>
    <xf numFmtId="40" fontId="23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8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7" fontId="133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4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8" fillId="0" borderId="0" applyFill="0" applyBorder="0" applyAlignment="0" applyProtection="0"/>
    <xf numFmtId="166" fontId="132" fillId="0" borderId="0" applyFill="0" applyBorder="0" applyAlignment="0" applyProtection="0"/>
    <xf numFmtId="172" fontId="8" fillId="0" borderId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5" fontId="8" fillId="0" borderId="0"/>
    <xf numFmtId="5" fontId="8" fillId="0" borderId="0"/>
    <xf numFmtId="5" fontId="8" fillId="0" borderId="0"/>
    <xf numFmtId="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5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4" fontId="47" fillId="0" borderId="0">
      <alignment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3">
      <alignment horizontal="left"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131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3" applyFill="0" applyBorder="0" applyAlignment="0" applyProtection="0"/>
    <xf numFmtId="0" fontId="8" fillId="0" borderId="49" applyNumberFormat="0" applyFont="0">
      <protection locked="0"/>
    </xf>
    <xf numFmtId="0" fontId="8" fillId="0" borderId="49" applyNumberFormat="0" applyFont="0">
      <protection locked="0"/>
    </xf>
    <xf numFmtId="0" fontId="8" fillId="0" borderId="49" applyNumberFormat="0" applyFont="0">
      <protection locked="0"/>
    </xf>
    <xf numFmtId="0" fontId="8" fillId="0" borderId="49" applyNumberFormat="0" applyFont="0">
      <protection locked="0"/>
    </xf>
    <xf numFmtId="0" fontId="59" fillId="25" borderId="31" applyNumberFormat="0" applyAlignment="0" applyProtection="0"/>
    <xf numFmtId="0" fontId="59" fillId="58" borderId="31" applyNumberFormat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2" applyNumberFormat="0" applyFill="0" applyProtection="0">
      <alignment horizontal="center"/>
    </xf>
    <xf numFmtId="0" fontId="6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9" fillId="0" borderId="32" applyNumberFormat="0" applyFill="0" applyAlignment="0" applyProtection="0"/>
    <xf numFmtId="0" fontId="137" fillId="0" borderId="52" applyNumberFormat="0" applyFill="0" applyAlignment="0" applyProtection="0"/>
    <xf numFmtId="0" fontId="70" fillId="0" borderId="33" applyNumberFormat="0" applyFill="0" applyAlignment="0" applyProtection="0"/>
    <xf numFmtId="0" fontId="138" fillId="0" borderId="33" applyNumberFormat="0" applyFill="0" applyAlignment="0" applyProtection="0"/>
    <xf numFmtId="0" fontId="71" fillId="0" borderId="34" applyNumberFormat="0" applyFill="0" applyAlignment="0" applyProtection="0"/>
    <xf numFmtId="0" fontId="139" fillId="0" borderId="53" applyNumberFormat="0" applyFill="0" applyAlignment="0" applyProtection="0"/>
    <xf numFmtId="0" fontId="7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61" fillId="0" borderId="35" applyNumberFormat="0" applyFill="0" applyAlignment="0" applyProtection="0"/>
    <xf numFmtId="0" fontId="61" fillId="0" borderId="54" applyNumberFormat="0" applyFill="0" applyAlignment="0" applyProtection="0"/>
    <xf numFmtId="3" fontId="8" fillId="0" borderId="0"/>
    <xf numFmtId="3" fontId="8" fillId="0" borderId="0"/>
    <xf numFmtId="3" fontId="8" fillId="0" borderId="0"/>
    <xf numFmtId="3" fontId="8" fillId="0" borderId="0"/>
    <xf numFmtId="0" fontId="53" fillId="12" borderId="0" applyNumberFormat="0" applyBorder="0" applyAlignment="0" applyProtection="0"/>
    <xf numFmtId="4" fontId="8" fillId="0" borderId="0"/>
    <xf numFmtId="0" fontId="107" fillId="37" borderId="28" applyNumberFormat="0" applyAlignment="0" applyProtection="0"/>
    <xf numFmtId="172" fontId="8" fillId="0" borderId="0" applyFill="0" applyBorder="0" applyAlignment="0" applyProtection="0"/>
    <xf numFmtId="0" fontId="60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00" fillId="52" borderId="0" applyNumberFormat="0" applyBorder="0" applyAlignment="0" applyProtection="0"/>
    <xf numFmtId="0" fontId="56" fillId="11" borderId="28" applyNumberFormat="0" applyAlignment="0" applyProtection="0"/>
    <xf numFmtId="0" fontId="100" fillId="54" borderId="0" applyNumberFormat="0" applyBorder="0" applyAlignment="0" applyProtection="0"/>
    <xf numFmtId="0" fontId="100" fillId="39" borderId="0" applyNumberFormat="0" applyBorder="0" applyAlignment="0" applyProtection="0"/>
    <xf numFmtId="0" fontId="109" fillId="30" borderId="0" applyNumberFormat="0" applyBorder="0" applyAlignment="0" applyProtection="0"/>
    <xf numFmtId="172" fontId="8" fillId="0" borderId="0" applyFill="0" applyBorder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100" fillId="46" borderId="0" applyNumberFormat="0" applyBorder="0" applyAlignment="0" applyProtection="0"/>
    <xf numFmtId="168" fontId="8" fillId="0" borderId="0" applyFont="0" applyFill="0" applyBorder="0" applyAlignment="0" applyProtection="0"/>
    <xf numFmtId="0" fontId="100" fillId="48" borderId="0" applyNumberFormat="0" applyBorder="0" applyAlignment="0" applyProtection="0"/>
    <xf numFmtId="0" fontId="83" fillId="9" borderId="30" applyNumberFormat="0" applyFont="0" applyAlignment="0" applyProtection="0"/>
    <xf numFmtId="0" fontId="122" fillId="0" borderId="0" applyNumberFormat="0" applyFill="0" applyBorder="0" applyAlignment="0" applyProtection="0"/>
    <xf numFmtId="3" fontId="8" fillId="0" borderId="2" applyFont="0" applyFill="0" applyAlignment="0">
      <alignment horizontal="right" vertical="center"/>
    </xf>
    <xf numFmtId="0" fontId="100" fillId="46" borderId="0" applyNumberFormat="0" applyBorder="0" applyAlignment="0" applyProtection="0"/>
    <xf numFmtId="0" fontId="66" fillId="0" borderId="29" applyNumberFormat="0" applyFill="0" applyAlignment="0" applyProtection="0"/>
    <xf numFmtId="0" fontId="51" fillId="42" borderId="0" applyNumberFormat="0" applyBorder="0" applyAlignment="0" applyProtection="0"/>
    <xf numFmtId="0" fontId="105" fillId="0" borderId="29" applyNumberFormat="0" applyFill="0" applyAlignment="0" applyProtection="0"/>
    <xf numFmtId="0" fontId="65" fillId="58" borderId="28" applyNumberFormat="0" applyAlignment="0" applyProtection="0"/>
    <xf numFmtId="0" fontId="100" fillId="50" borderId="0" applyNumberFormat="0" applyBorder="0" applyAlignment="0" applyProtection="0"/>
    <xf numFmtId="0" fontId="8" fillId="0" borderId="0"/>
    <xf numFmtId="0" fontId="100" fillId="45" borderId="0" applyNumberFormat="0" applyBorder="0" applyAlignment="0" applyProtection="0"/>
    <xf numFmtId="0" fontId="54" fillId="18" borderId="0" applyNumberFormat="0" applyBorder="0" applyAlignment="0" applyProtection="0"/>
    <xf numFmtId="0" fontId="54" fillId="20" borderId="0" applyNumberFormat="0" applyBorder="0" applyAlignment="0" applyProtection="0"/>
    <xf numFmtId="0" fontId="100" fillId="48" borderId="0" applyNumberFormat="0" applyBorder="0" applyAlignment="0" applyProtection="0"/>
    <xf numFmtId="0" fontId="53" fillId="12" borderId="0" applyNumberFormat="0" applyBorder="0" applyAlignment="0" applyProtection="0"/>
    <xf numFmtId="172" fontId="8" fillId="0" borderId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54" fillId="24" borderId="0" applyNumberFormat="0" applyBorder="0" applyAlignment="0" applyProtection="0"/>
    <xf numFmtId="0" fontId="55" fillId="0" borderId="0" applyNumberFormat="0" applyFill="0" applyBorder="0" applyAlignment="0" applyProtection="0"/>
    <xf numFmtId="172" fontId="8" fillId="0" borderId="0" applyFill="0" applyBorder="0" applyAlignment="0" applyProtection="0"/>
    <xf numFmtId="0" fontId="54" fillId="20" borderId="0" applyNumberFormat="0" applyBorder="0" applyAlignment="0" applyProtection="0"/>
    <xf numFmtId="0" fontId="100" fillId="50" borderId="0" applyNumberFormat="0" applyBorder="0" applyAlignment="0" applyProtection="0"/>
    <xf numFmtId="0" fontId="54" fillId="7" borderId="0" applyNumberFormat="0" applyBorder="0" applyAlignment="0" applyProtection="0"/>
    <xf numFmtId="0" fontId="122" fillId="0" borderId="0" applyNumberFormat="0" applyFill="0" applyBorder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53" fillId="15" borderId="0" applyNumberFormat="0" applyBorder="0" applyAlignment="0" applyProtection="0"/>
    <xf numFmtId="0" fontId="53" fillId="7" borderId="0" applyNumberFormat="0" applyBorder="0" applyAlignment="0" applyProtection="0"/>
    <xf numFmtId="0" fontId="51" fillId="38" borderId="0" applyNumberFormat="0" applyBorder="0" applyAlignment="0" applyProtection="0"/>
    <xf numFmtId="0" fontId="53" fillId="12" borderId="0" applyNumberFormat="0" applyBorder="0" applyAlignment="0" applyProtection="0"/>
    <xf numFmtId="0" fontId="51" fillId="42" borderId="0" applyNumberFormat="0" applyBorder="0" applyAlignment="0" applyProtection="0"/>
    <xf numFmtId="0" fontId="53" fillId="15" borderId="0" applyNumberFormat="0" applyBorder="0" applyAlignment="0" applyProtection="0"/>
    <xf numFmtId="0" fontId="9" fillId="0" borderId="37" applyNumberFormat="0">
      <alignment vertical="center" wrapText="1"/>
    </xf>
    <xf numFmtId="0" fontId="54" fillId="23" borderId="0" applyNumberFormat="0" applyBorder="0" applyAlignment="0" applyProtection="0"/>
    <xf numFmtId="164" fontId="5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4" fillId="19" borderId="0" applyNumberFormat="0" applyBorder="0" applyAlignment="0" applyProtection="0"/>
    <xf numFmtId="0" fontId="51" fillId="3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44" fontId="8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8" fillId="9" borderId="30" applyNumberFormat="0" applyFont="0" applyAlignment="0" applyProtection="0"/>
    <xf numFmtId="0" fontId="100" fillId="48" borderId="0" applyNumberFormat="0" applyBorder="0" applyAlignment="0" applyProtection="0"/>
    <xf numFmtId="0" fontId="54" fillId="21" borderId="0" applyNumberFormat="0" applyBorder="0" applyAlignment="0" applyProtection="0"/>
    <xf numFmtId="0" fontId="68" fillId="0" borderId="0" applyNumberFormat="0" applyFill="0" applyBorder="0" applyAlignment="0" applyProtection="0"/>
    <xf numFmtId="0" fontId="51" fillId="40" borderId="0" applyNumberFormat="0" applyBorder="0" applyAlignment="0" applyProtection="0"/>
    <xf numFmtId="0" fontId="115" fillId="31" borderId="0" applyNumberFormat="0" applyBorder="0" applyAlignment="0" applyProtection="0"/>
    <xf numFmtId="0" fontId="100" fillId="45" borderId="0" applyNumberFormat="0" applyBorder="0" applyAlignment="0" applyProtection="0"/>
    <xf numFmtId="0" fontId="54" fillId="22" borderId="0" applyNumberFormat="0" applyBorder="0" applyAlignment="0" applyProtection="0"/>
    <xf numFmtId="0" fontId="53" fillId="15" borderId="0" applyNumberFormat="0" applyBorder="0" applyAlignment="0" applyProtection="0"/>
    <xf numFmtId="44" fontId="8" fillId="0" borderId="0" applyFont="0" applyFill="0" applyBorder="0" applyAlignment="0" applyProtection="0"/>
    <xf numFmtId="0" fontId="53" fillId="6" borderId="0" applyNumberFormat="0" applyBorder="0" applyAlignment="0" applyProtection="0"/>
    <xf numFmtId="172" fontId="8" fillId="0" borderId="0" applyFill="0" applyBorder="0" applyAlignment="0" applyProtection="0"/>
    <xf numFmtId="0" fontId="56" fillId="11" borderId="28" applyNumberFormat="0" applyAlignment="0" applyProtection="0"/>
    <xf numFmtId="0" fontId="115" fillId="31" borderId="0" applyNumberFormat="0" applyBorder="0" applyAlignment="0" applyProtection="0"/>
    <xf numFmtId="0" fontId="8" fillId="9" borderId="30" applyNumberFormat="0" applyFont="0" applyAlignment="0" applyProtection="0"/>
    <xf numFmtId="0" fontId="53" fillId="12" borderId="0" applyNumberFormat="0" applyBorder="0" applyAlignment="0" applyProtection="0"/>
    <xf numFmtId="0" fontId="51" fillId="33" borderId="0" applyNumberFormat="0" applyBorder="0" applyAlignment="0" applyProtection="0"/>
    <xf numFmtId="0" fontId="53" fillId="6" borderId="0" applyNumberFormat="0" applyBorder="0" applyAlignment="0" applyProtection="0"/>
    <xf numFmtId="0" fontId="122" fillId="0" borderId="0" applyNumberFormat="0" applyFill="0" applyBorder="0" applyAlignment="0" applyProtection="0"/>
    <xf numFmtId="0" fontId="65" fillId="25" borderId="28" applyNumberFormat="0" applyAlignment="0" applyProtection="0"/>
    <xf numFmtId="0" fontId="116" fillId="59" borderId="31" applyNumberFormat="0" applyAlignment="0" applyProtection="0"/>
    <xf numFmtId="0" fontId="54" fillId="20" borderId="0" applyNumberFormat="0" applyBorder="0" applyAlignment="0" applyProtection="0"/>
    <xf numFmtId="0" fontId="54" fillId="19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9" fontId="8" fillId="0" borderId="0" applyFill="0" applyBorder="0" applyAlignment="0" applyProtection="0"/>
    <xf numFmtId="0" fontId="51" fillId="42" borderId="0" applyNumberFormat="0" applyBorder="0" applyAlignment="0" applyProtection="0"/>
    <xf numFmtId="164" fontId="8" fillId="0" borderId="0" applyFont="0" applyFill="0" applyBorder="0" applyAlignment="0" applyProtection="0"/>
    <xf numFmtId="0" fontId="51" fillId="38" borderId="0" applyNumberFormat="0" applyBorder="0" applyAlignment="0" applyProtection="0"/>
    <xf numFmtId="168" fontId="8" fillId="0" borderId="0" applyFont="0" applyFill="0" applyBorder="0" applyAlignment="0" applyProtection="0"/>
    <xf numFmtId="0" fontId="51" fillId="28" borderId="0" applyNumberFormat="0" applyBorder="0" applyAlignment="0" applyProtection="0"/>
    <xf numFmtId="0" fontId="60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0" fontId="104" fillId="59" borderId="28" applyNumberFormat="0" applyAlignment="0" applyProtection="0"/>
    <xf numFmtId="40" fontId="23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54" fillId="24" borderId="0" applyNumberFormat="0" applyBorder="0" applyAlignment="0" applyProtection="0"/>
    <xf numFmtId="0" fontId="67" fillId="14" borderId="0" applyNumberFormat="0" applyBorder="0" applyAlignment="0" applyProtection="0"/>
    <xf numFmtId="0" fontId="55" fillId="0" borderId="0" applyNumberFormat="0" applyFill="0" applyBorder="0" applyAlignment="0" applyProtection="0"/>
    <xf numFmtId="0" fontId="54" fillId="18" borderId="0" applyNumberFormat="0" applyBorder="0" applyAlignment="0" applyProtection="0"/>
    <xf numFmtId="0" fontId="51" fillId="33" borderId="0" applyNumberFormat="0" applyBorder="0" applyAlignment="0" applyProtection="0"/>
    <xf numFmtId="0" fontId="100" fillId="56" borderId="0" applyNumberFormat="0" applyBorder="0" applyAlignment="0" applyProtection="0"/>
    <xf numFmtId="0" fontId="53" fillId="8" borderId="0" applyNumberFormat="0" applyBorder="0" applyAlignment="0" applyProtection="0"/>
    <xf numFmtId="0" fontId="100" fillId="50" borderId="0" applyNumberFormat="0" applyBorder="0" applyAlignment="0" applyProtection="0"/>
    <xf numFmtId="0" fontId="53" fillId="8" borderId="0" applyNumberFormat="0" applyBorder="0" applyAlignment="0" applyProtection="0"/>
    <xf numFmtId="0" fontId="51" fillId="30" borderId="0" applyNumberFormat="0" applyBorder="0" applyAlignment="0" applyProtection="0"/>
    <xf numFmtId="164" fontId="16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8" fillId="0" borderId="0"/>
    <xf numFmtId="0" fontId="83" fillId="9" borderId="30" applyNumberFormat="0" applyFont="0" applyAlignment="0" applyProtection="0"/>
    <xf numFmtId="164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2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16" fillId="0" borderId="4" applyFont="0" applyFill="0" applyBorder="0" applyAlignment="0" applyProtection="0">
      <protection locked="0"/>
    </xf>
    <xf numFmtId="0" fontId="100" fillId="46" borderId="0" applyNumberFormat="0" applyBorder="0" applyAlignment="0" applyProtection="0"/>
    <xf numFmtId="0" fontId="23" fillId="0" borderId="0"/>
    <xf numFmtId="0" fontId="122" fillId="0" borderId="0" applyNumberFormat="0" applyFill="0" applyBorder="0" applyAlignment="0" applyProtection="0"/>
    <xf numFmtId="0" fontId="100" fillId="46" borderId="0" applyNumberFormat="0" applyBorder="0" applyAlignment="0" applyProtection="0"/>
    <xf numFmtId="165" fontId="8" fillId="0" borderId="0" applyFont="0" applyFill="0" applyBorder="0" applyAlignment="0" applyProtection="0"/>
    <xf numFmtId="0" fontId="51" fillId="38" borderId="0" applyNumberFormat="0" applyBorder="0" applyAlignment="0" applyProtection="0"/>
    <xf numFmtId="0" fontId="54" fillId="19" borderId="0" applyNumberFormat="0" applyBorder="0" applyAlignment="0" applyProtection="0"/>
    <xf numFmtId="0" fontId="51" fillId="31" borderId="0" applyNumberFormat="0" applyBorder="0" applyAlignment="0" applyProtection="0"/>
    <xf numFmtId="0" fontId="51" fillId="35" borderId="0" applyNumberFormat="0" applyBorder="0" applyAlignment="0" applyProtection="0"/>
    <xf numFmtId="0" fontId="53" fillId="12" borderId="0" applyNumberFormat="0" applyBorder="0" applyAlignment="0" applyProtection="0"/>
    <xf numFmtId="44" fontId="53" fillId="0" borderId="0" applyFont="0" applyFill="0" applyBorder="0" applyAlignment="0" applyProtection="0"/>
    <xf numFmtId="0" fontId="59" fillId="25" borderId="31" applyNumberFormat="0" applyAlignment="0" applyProtection="0"/>
    <xf numFmtId="0" fontId="8" fillId="2" borderId="3" applyBorder="0">
      <alignment horizontal="left" vertical="center" indent="2"/>
      <protection locked="0"/>
    </xf>
    <xf numFmtId="0" fontId="109" fillId="30" borderId="0" applyNumberFormat="0" applyBorder="0" applyAlignment="0" applyProtection="0"/>
    <xf numFmtId="0" fontId="51" fillId="37" borderId="0" applyNumberFormat="0" applyBorder="0" applyAlignment="0" applyProtection="0"/>
    <xf numFmtId="0" fontId="54" fillId="15" borderId="0" applyNumberFormat="0" applyBorder="0" applyAlignment="0" applyProtection="0"/>
    <xf numFmtId="44" fontId="8" fillId="0" borderId="0" applyFont="0" applyFill="0" applyBorder="0" applyAlignment="0" applyProtection="0"/>
    <xf numFmtId="0" fontId="53" fillId="12" borderId="0" applyNumberFormat="0" applyBorder="0" applyAlignment="0" applyProtection="0"/>
    <xf numFmtId="0" fontId="54" fillId="15" borderId="0" applyNumberFormat="0" applyBorder="0" applyAlignment="0" applyProtection="0"/>
    <xf numFmtId="0" fontId="51" fillId="39" borderId="0" applyNumberFormat="0" applyBorder="0" applyAlignment="0" applyProtection="0"/>
    <xf numFmtId="0" fontId="100" fillId="52" borderId="0" applyNumberFormat="0" applyBorder="0" applyAlignment="0" applyProtection="0"/>
    <xf numFmtId="0" fontId="8" fillId="0" borderId="0"/>
    <xf numFmtId="0" fontId="8" fillId="0" borderId="0"/>
    <xf numFmtId="0" fontId="105" fillId="0" borderId="29" applyNumberFormat="0" applyFill="0" applyAlignment="0" applyProtection="0"/>
    <xf numFmtId="0" fontId="8" fillId="0" borderId="0"/>
    <xf numFmtId="0" fontId="23" fillId="0" borderId="0" applyNumberFormat="0" applyProtection="0"/>
    <xf numFmtId="0" fontId="8" fillId="9" borderId="30" applyNumberFormat="0" applyFont="0" applyAlignment="0" applyProtection="0"/>
    <xf numFmtId="0" fontId="51" fillId="31" borderId="0" applyNumberFormat="0" applyBorder="0" applyAlignment="0" applyProtection="0"/>
    <xf numFmtId="0" fontId="109" fillId="30" borderId="0" applyNumberFormat="0" applyBorder="0" applyAlignment="0" applyProtection="0"/>
    <xf numFmtId="0" fontId="66" fillId="0" borderId="29" applyNumberFormat="0" applyFill="0" applyAlignment="0" applyProtection="0"/>
    <xf numFmtId="0" fontId="14" fillId="0" borderId="2">
      <alignment vertical="top" wrapText="1"/>
    </xf>
    <xf numFmtId="0" fontId="65" fillId="25" borderId="28" applyNumberFormat="0" applyAlignment="0" applyProtection="0"/>
    <xf numFmtId="0" fontId="51" fillId="33" borderId="0" applyNumberFormat="0" applyBorder="0" applyAlignment="0" applyProtection="0"/>
    <xf numFmtId="0" fontId="5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4" fillId="18" borderId="0" applyNumberFormat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17" borderId="0" applyNumberFormat="0" applyBorder="0" applyAlignment="0" applyProtection="0"/>
    <xf numFmtId="0" fontId="51" fillId="33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9" fillId="0" borderId="37" applyNumberFormat="0">
      <alignment vertical="center" wrapText="1"/>
    </xf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54" fillId="20" borderId="0" applyNumberFormat="0" applyBorder="0" applyAlignment="0" applyProtection="0"/>
    <xf numFmtId="0" fontId="57" fillId="8" borderId="0" applyNumberFormat="0" applyBorder="0" applyAlignment="0" applyProtection="0"/>
    <xf numFmtId="0" fontId="100" fillId="46" borderId="0" applyNumberFormat="0" applyBorder="0" applyAlignment="0" applyProtection="0"/>
    <xf numFmtId="0" fontId="55" fillId="0" borderId="0" applyNumberFormat="0" applyFill="0" applyBorder="0" applyAlignment="0" applyProtection="0"/>
    <xf numFmtId="0" fontId="51" fillId="33" borderId="0" applyNumberFormat="0" applyBorder="0" applyAlignment="0" applyProtection="0"/>
    <xf numFmtId="0" fontId="54" fillId="15" borderId="0" applyNumberFormat="0" applyBorder="0" applyAlignment="0" applyProtection="0"/>
    <xf numFmtId="0" fontId="105" fillId="0" borderId="29" applyNumberFormat="0" applyFill="0" applyAlignment="0" applyProtection="0"/>
    <xf numFmtId="0" fontId="100" fillId="45" borderId="0" applyNumberFormat="0" applyBorder="0" applyAlignment="0" applyProtection="0"/>
    <xf numFmtId="0" fontId="24" fillId="58" borderId="0">
      <alignment horizontal="left" vertical="top" wrapText="1"/>
    </xf>
    <xf numFmtId="0" fontId="100" fillId="50" borderId="0" applyNumberFormat="0" applyBorder="0" applyAlignment="0" applyProtection="0"/>
    <xf numFmtId="3" fontId="8" fillId="0" borderId="2" applyFont="0" applyFill="0" applyAlignment="0">
      <alignment horizontal="right" vertical="center"/>
    </xf>
    <xf numFmtId="0" fontId="102" fillId="0" borderId="0" applyNumberFormat="0" applyFill="0" applyBorder="0" applyAlignment="0" applyProtection="0"/>
    <xf numFmtId="172" fontId="8" fillId="0" borderId="0" applyFill="0" applyBorder="0" applyAlignment="0" applyProtection="0"/>
    <xf numFmtId="0" fontId="51" fillId="33" borderId="0" applyNumberFormat="0" applyBorder="0" applyAlignment="0" applyProtection="0"/>
    <xf numFmtId="0" fontId="54" fillId="19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4" fillId="7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8" borderId="0" applyNumberFormat="0" applyBorder="0" applyAlignment="0" applyProtection="0"/>
    <xf numFmtId="0" fontId="9" fillId="0" borderId="37" applyNumberFormat="0">
      <alignment vertical="center" wrapText="1"/>
    </xf>
    <xf numFmtId="166" fontId="8" fillId="0" borderId="0" applyFont="0" applyFill="0" applyBorder="0" applyAlignment="0" applyProtection="0"/>
    <xf numFmtId="0" fontId="54" fillId="23" borderId="0" applyNumberFormat="0" applyBorder="0" applyAlignment="0" applyProtection="0"/>
    <xf numFmtId="0" fontId="100" fillId="5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2" borderId="0" applyNumberFormat="0" applyBorder="0" applyAlignment="0" applyProtection="0"/>
    <xf numFmtId="0" fontId="53" fillId="5" borderId="0" applyNumberFormat="0" applyBorder="0" applyAlignment="0" applyProtection="0"/>
    <xf numFmtId="0" fontId="53" fillId="13" borderId="0" applyNumberFormat="0" applyBorder="0" applyAlignment="0" applyProtection="0"/>
    <xf numFmtId="0" fontId="53" fillId="10" borderId="0" applyNumberFormat="0" applyBorder="0" applyAlignment="0" applyProtection="0"/>
    <xf numFmtId="0" fontId="53" fillId="8" borderId="0" applyNumberFormat="0" applyBorder="0" applyAlignment="0" applyProtection="0"/>
    <xf numFmtId="0" fontId="53" fillId="10" borderId="0" applyNumberFormat="0" applyBorder="0" applyAlignment="0" applyProtection="0"/>
    <xf numFmtId="0" fontId="53" fillId="8" borderId="0" applyNumberFormat="0" applyBorder="0" applyAlignment="0" applyProtection="0"/>
    <xf numFmtId="0" fontId="9" fillId="0" borderId="37" applyNumberFormat="0">
      <alignment vertical="center" wrapText="1"/>
    </xf>
    <xf numFmtId="0" fontId="53" fillId="6" borderId="0" applyNumberFormat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100" fillId="46" borderId="0" applyNumberFormat="0" applyBorder="0" applyAlignment="0" applyProtection="0"/>
    <xf numFmtId="0" fontId="122" fillId="0" borderId="0" applyNumberFormat="0" applyFill="0" applyBorder="0" applyAlignment="0" applyProtection="0"/>
    <xf numFmtId="0" fontId="53" fillId="5" borderId="0" applyNumberFormat="0" applyBorder="0" applyAlignment="0" applyProtection="0"/>
    <xf numFmtId="0" fontId="54" fillId="19" borderId="0" applyNumberFormat="0" applyBorder="0" applyAlignment="0" applyProtection="0"/>
    <xf numFmtId="44" fontId="8" fillId="0" borderId="0" applyFont="0" applyFill="0" applyBorder="0" applyAlignment="0" applyProtection="0"/>
    <xf numFmtId="0" fontId="51" fillId="33" borderId="0" applyNumberFormat="0" applyBorder="0" applyAlignment="0" applyProtection="0"/>
    <xf numFmtId="0" fontId="53" fillId="16" borderId="0" applyNumberFormat="0" applyBorder="0" applyAlignment="0" applyProtection="0"/>
    <xf numFmtId="166" fontId="8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172" fontId="8" fillId="0" borderId="0" applyFill="0" applyBorder="0" applyAlignment="0" applyProtection="0"/>
    <xf numFmtId="166" fontId="8" fillId="0" borderId="0" applyFont="0" applyFill="0" applyBorder="0" applyAlignment="0" applyProtection="0"/>
    <xf numFmtId="0" fontId="65" fillId="25" borderId="28" applyNumberFormat="0" applyAlignment="0" applyProtection="0"/>
    <xf numFmtId="0" fontId="53" fillId="15" borderId="0" applyNumberFormat="0" applyBorder="0" applyAlignment="0" applyProtection="0"/>
    <xf numFmtId="0" fontId="122" fillId="0" borderId="0" applyNumberFormat="0" applyFill="0" applyBorder="0" applyAlignment="0" applyProtection="0"/>
    <xf numFmtId="0" fontId="54" fillId="17" borderId="0" applyNumberFormat="0" applyBorder="0" applyAlignment="0" applyProtection="0"/>
    <xf numFmtId="0" fontId="8" fillId="0" borderId="0"/>
    <xf numFmtId="0" fontId="54" fillId="20" borderId="0" applyNumberFormat="0" applyBorder="0" applyAlignment="0" applyProtection="0"/>
    <xf numFmtId="0" fontId="8" fillId="9" borderId="30" applyNumberFormat="0" applyFont="0" applyAlignment="0" applyProtection="0"/>
    <xf numFmtId="164" fontId="16" fillId="0" borderId="0" applyFont="0" applyFill="0" applyBorder="0" applyAlignment="0" applyProtection="0"/>
    <xf numFmtId="0" fontId="54" fillId="19" borderId="0" applyNumberFormat="0" applyBorder="0" applyAlignment="0" applyProtection="0"/>
    <xf numFmtId="0" fontId="100" fillId="46" borderId="0" applyNumberFormat="0" applyBorder="0" applyAlignment="0" applyProtection="0"/>
    <xf numFmtId="0" fontId="53" fillId="5" borderId="0" applyNumberFormat="0" applyBorder="0" applyAlignment="0" applyProtection="0"/>
    <xf numFmtId="0" fontId="53" fillId="13" borderId="0" applyNumberFormat="0" applyBorder="0" applyAlignment="0" applyProtection="0"/>
    <xf numFmtId="164" fontId="5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00" fillId="39" borderId="0" applyNumberFormat="0" applyBorder="0" applyAlignment="0" applyProtection="0"/>
    <xf numFmtId="0" fontId="100" fillId="44" borderId="0" applyNumberFormat="0" applyBorder="0" applyAlignment="0" applyProtection="0"/>
    <xf numFmtId="0" fontId="56" fillId="11" borderId="28" applyNumberFormat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54" fillId="19" borderId="0" applyNumberFormat="0" applyBorder="0" applyAlignment="0" applyProtection="0"/>
    <xf numFmtId="0" fontId="51" fillId="38" borderId="0" applyNumberFormat="0" applyBorder="0" applyAlignment="0" applyProtection="0"/>
    <xf numFmtId="0" fontId="100" fillId="46" borderId="0" applyNumberFormat="0" applyBorder="0" applyAlignment="0" applyProtection="0"/>
    <xf numFmtId="0" fontId="51" fillId="35" borderId="0" applyNumberFormat="0" applyBorder="0" applyAlignment="0" applyProtection="0"/>
    <xf numFmtId="0" fontId="8" fillId="9" borderId="30" applyNumberFormat="0" applyFont="0" applyAlignment="0" applyProtection="0"/>
    <xf numFmtId="172" fontId="8" fillId="0" borderId="0" applyFill="0" applyBorder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51" fillId="40" borderId="0" applyNumberFormat="0" applyBorder="0" applyAlignment="0" applyProtection="0"/>
    <xf numFmtId="9" fontId="83" fillId="0" borderId="0" applyFont="0" applyFill="0" applyBorder="0" applyAlignment="0" applyProtection="0"/>
    <xf numFmtId="0" fontId="54" fillId="17" borderId="0" applyNumberFormat="0" applyBorder="0" applyAlignment="0" applyProtection="0"/>
    <xf numFmtId="0" fontId="100" fillId="54" borderId="0" applyNumberFormat="0" applyBorder="0" applyAlignment="0" applyProtection="0"/>
    <xf numFmtId="0" fontId="53" fillId="12" borderId="0" applyNumberFormat="0" applyBorder="0" applyAlignment="0" applyProtection="0"/>
    <xf numFmtId="0" fontId="53" fillId="5" borderId="0" applyNumberFormat="0" applyBorder="0" applyAlignment="0" applyProtection="0"/>
    <xf numFmtId="0" fontId="54" fillId="24" borderId="0" applyNumberFormat="0" applyBorder="0" applyAlignment="0" applyProtection="0"/>
    <xf numFmtId="0" fontId="53" fillId="12" borderId="0" applyNumberFormat="0" applyBorder="0" applyAlignment="0" applyProtection="0"/>
    <xf numFmtId="0" fontId="100" fillId="39" borderId="0" applyNumberFormat="0" applyBorder="0" applyAlignment="0" applyProtection="0"/>
    <xf numFmtId="0" fontId="8" fillId="9" borderId="30" applyNumberFormat="0" applyFont="0" applyAlignment="0" applyProtection="0"/>
    <xf numFmtId="0" fontId="100" fillId="45" borderId="0" applyNumberFormat="0" applyBorder="0" applyAlignment="0" applyProtection="0"/>
    <xf numFmtId="0" fontId="53" fillId="10" borderId="0" applyNumberFormat="0" applyBorder="0" applyAlignment="0" applyProtection="0"/>
    <xf numFmtId="164" fontId="8" fillId="0" borderId="0" applyFont="0" applyFill="0" applyBorder="0" applyAlignment="0" applyProtection="0"/>
    <xf numFmtId="0" fontId="100" fillId="46" borderId="0" applyNumberFormat="0" applyBorder="0" applyAlignment="0" applyProtection="0"/>
    <xf numFmtId="164" fontId="16" fillId="0" borderId="0" applyFont="0" applyFill="0" applyBorder="0" applyAlignment="0" applyProtection="0"/>
    <xf numFmtId="0" fontId="53" fillId="5" borderId="0" applyNumberFormat="0" applyBorder="0" applyAlignment="0" applyProtection="0"/>
    <xf numFmtId="168" fontId="8" fillId="0" borderId="0" applyFont="0" applyFill="0" applyBorder="0" applyAlignment="0" applyProtection="0"/>
    <xf numFmtId="0" fontId="67" fillId="14" borderId="0" applyNumberFormat="0" applyBorder="0" applyAlignment="0" applyProtection="0"/>
    <xf numFmtId="0" fontId="100" fillId="50" borderId="0" applyNumberFormat="0" applyBorder="0" applyAlignment="0" applyProtection="0"/>
    <xf numFmtId="0" fontId="60" fillId="0" borderId="0" applyNumberFormat="0" applyFill="0" applyBorder="0" applyAlignment="0" applyProtection="0"/>
    <xf numFmtId="0" fontId="51" fillId="28" borderId="0" applyNumberFormat="0" applyBorder="0" applyAlignment="0" applyProtection="0"/>
    <xf numFmtId="164" fontId="53" fillId="0" borderId="0" applyFont="0" applyFill="0" applyBorder="0" applyAlignment="0" applyProtection="0"/>
    <xf numFmtId="0" fontId="51" fillId="31" borderId="0" applyNumberFormat="0" applyBorder="0" applyAlignment="0" applyProtection="0"/>
    <xf numFmtId="172" fontId="8" fillId="0" borderId="0" applyFill="0" applyBorder="0" applyAlignment="0" applyProtection="0"/>
    <xf numFmtId="0" fontId="53" fillId="12" borderId="0" applyNumberFormat="0" applyBorder="0" applyAlignment="0" applyProtection="0"/>
    <xf numFmtId="0" fontId="8" fillId="0" borderId="0"/>
    <xf numFmtId="0" fontId="51" fillId="37" borderId="0" applyNumberFormat="0" applyBorder="0" applyAlignment="0" applyProtection="0"/>
    <xf numFmtId="0" fontId="51" fillId="30" borderId="0" applyNumberFormat="0" applyBorder="0" applyAlignment="0" applyProtection="0"/>
    <xf numFmtId="164" fontId="8" fillId="0" borderId="0" applyFont="0" applyFill="0" applyBorder="0" applyAlignment="0" applyProtection="0"/>
    <xf numFmtId="0" fontId="100" fillId="56" borderId="0" applyNumberFormat="0" applyBorder="0" applyAlignment="0" applyProtection="0"/>
    <xf numFmtId="164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54" fillId="21" borderId="0" applyNumberFormat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51" fillId="40" borderId="0" applyNumberFormat="0" applyBorder="0" applyAlignment="0" applyProtection="0"/>
    <xf numFmtId="0" fontId="51" fillId="33" borderId="0" applyNumberFormat="0" applyBorder="0" applyAlignment="0" applyProtection="0"/>
    <xf numFmtId="0" fontId="55" fillId="0" borderId="0" applyNumberFormat="0" applyFill="0" applyBorder="0" applyAlignment="0" applyProtection="0"/>
    <xf numFmtId="0" fontId="51" fillId="33" borderId="0" applyNumberFormat="0" applyBorder="0" applyAlignment="0" applyProtection="0"/>
    <xf numFmtId="168" fontId="8" fillId="0" borderId="0" applyFont="0" applyFill="0" applyBorder="0" applyAlignment="0" applyProtection="0"/>
    <xf numFmtId="0" fontId="54" fillId="20" borderId="0" applyNumberFormat="0" applyBorder="0" applyAlignment="0" applyProtection="0"/>
    <xf numFmtId="0" fontId="54" fillId="18" borderId="0" applyNumberFormat="0" applyBorder="0" applyAlignment="0" applyProtection="0"/>
    <xf numFmtId="49" fontId="24" fillId="0" borderId="0">
      <alignment horizontal="left" vertical="top"/>
    </xf>
    <xf numFmtId="0" fontId="53" fillId="7" borderId="0" applyNumberFormat="0" applyBorder="0" applyAlignment="0" applyProtection="0"/>
    <xf numFmtId="16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51" fillId="30" borderId="0" applyNumberFormat="0" applyBorder="0" applyAlignment="0" applyProtection="0"/>
    <xf numFmtId="0" fontId="51" fillId="33" borderId="0" applyNumberFormat="0" applyBorder="0" applyAlignment="0" applyProtection="0"/>
    <xf numFmtId="0" fontId="53" fillId="13" borderId="0" applyNumberFormat="0" applyBorder="0" applyAlignment="0" applyProtection="0"/>
    <xf numFmtId="0" fontId="65" fillId="25" borderId="28" applyNumberFormat="0" applyAlignment="0" applyProtection="0"/>
    <xf numFmtId="0" fontId="51" fillId="33" borderId="0" applyNumberFormat="0" applyBorder="0" applyAlignment="0" applyProtection="0"/>
    <xf numFmtId="0" fontId="51" fillId="39" borderId="0" applyNumberFormat="0" applyBorder="0" applyAlignment="0" applyProtection="0"/>
    <xf numFmtId="44" fontId="8" fillId="0" borderId="0" applyFill="0" applyBorder="0" applyAlignment="0" applyProtection="0"/>
    <xf numFmtId="180" fontId="18" fillId="0" borderId="3">
      <alignment horizontal="left" wrapText="1" indent="3"/>
    </xf>
    <xf numFmtId="44" fontId="53" fillId="0" borderId="0" applyFont="0" applyFill="0" applyBorder="0" applyAlignment="0" applyProtection="0"/>
    <xf numFmtId="0" fontId="53" fillId="8" borderId="0" applyNumberFormat="0" applyBorder="0" applyAlignment="0" applyProtection="0"/>
    <xf numFmtId="0" fontId="100" fillId="52" borderId="0" applyNumberFormat="0" applyBorder="0" applyAlignment="0" applyProtection="0"/>
    <xf numFmtId="0" fontId="8" fillId="9" borderId="30" applyNumberFormat="0" applyFont="0" applyAlignment="0" applyProtection="0"/>
    <xf numFmtId="0" fontId="53" fillId="8" borderId="0" applyNumberFormat="0" applyBorder="0" applyAlignment="0" applyProtection="0"/>
    <xf numFmtId="0" fontId="54" fillId="21" borderId="0" applyNumberFormat="0" applyBorder="0" applyAlignment="0" applyProtection="0"/>
    <xf numFmtId="173" fontId="108" fillId="0" borderId="0" applyFill="0" applyBorder="0" applyAlignment="0" applyProtection="0"/>
    <xf numFmtId="0" fontId="104" fillId="59" borderId="28" applyNumberFormat="0" applyAlignment="0" applyProtection="0"/>
    <xf numFmtId="0" fontId="51" fillId="42" borderId="0" applyNumberFormat="0" applyBorder="0" applyAlignment="0" applyProtection="0"/>
    <xf numFmtId="0" fontId="51" fillId="33" borderId="0" applyNumberFormat="0" applyBorder="0" applyAlignment="0" applyProtection="0"/>
    <xf numFmtId="0" fontId="51" fillId="38" borderId="0" applyNumberFormat="0" applyBorder="0" applyAlignment="0" applyProtection="0"/>
    <xf numFmtId="0" fontId="51" fillId="37" borderId="0" applyNumberFormat="0" applyBorder="0" applyAlignment="0" applyProtection="0"/>
    <xf numFmtId="44" fontId="8" fillId="0" borderId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0" fillId="46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5" fillId="0" borderId="0" applyNumberFormat="0" applyFill="0" applyBorder="0" applyAlignment="0" applyProtection="0"/>
    <xf numFmtId="0" fontId="100" fillId="45" borderId="0" applyNumberFormat="0" applyBorder="0" applyAlignment="0" applyProtection="0"/>
    <xf numFmtId="0" fontId="54" fillId="64" borderId="0" applyNumberFormat="0" applyBorder="0" applyAlignment="0" applyProtection="0"/>
    <xf numFmtId="0" fontId="8" fillId="0" borderId="0"/>
    <xf numFmtId="0" fontId="107" fillId="37" borderId="28" applyNumberFormat="0" applyAlignment="0" applyProtection="0"/>
    <xf numFmtId="0" fontId="54" fillId="23" borderId="0" applyNumberFormat="0" applyBorder="0" applyAlignment="0" applyProtection="0"/>
    <xf numFmtId="0" fontId="54" fillId="22" borderId="0" applyNumberFormat="0" applyBorder="0" applyAlignment="0" applyProtection="0"/>
    <xf numFmtId="0" fontId="51" fillId="40" borderId="0" applyNumberFormat="0" applyBorder="0" applyAlignment="0" applyProtection="0"/>
    <xf numFmtId="0" fontId="54" fillId="15" borderId="0" applyNumberFormat="0" applyBorder="0" applyAlignment="0" applyProtection="0"/>
    <xf numFmtId="0" fontId="100" fillId="45" borderId="0" applyNumberFormat="0" applyBorder="0" applyAlignment="0" applyProtection="0"/>
    <xf numFmtId="0" fontId="54" fillId="17" borderId="0" applyNumberFormat="0" applyBorder="0" applyAlignment="0" applyProtection="0"/>
    <xf numFmtId="0" fontId="51" fillId="42" borderId="0" applyNumberFormat="0" applyBorder="0" applyAlignment="0" applyProtection="0"/>
    <xf numFmtId="0" fontId="53" fillId="5" borderId="0" applyNumberFormat="0" applyBorder="0" applyAlignment="0" applyProtection="0"/>
    <xf numFmtId="0" fontId="53" fillId="12" borderId="0" applyNumberFormat="0" applyBorder="0" applyAlignment="0" applyProtection="0"/>
    <xf numFmtId="0" fontId="51" fillId="38" borderId="0" applyNumberFormat="0" applyBorder="0" applyAlignment="0" applyProtection="0"/>
    <xf numFmtId="0" fontId="53" fillId="5" borderId="0" applyNumberFormat="0" applyBorder="0" applyAlignment="0" applyProtection="0"/>
    <xf numFmtId="0" fontId="53" fillId="11" borderId="0" applyNumberFormat="0" applyBorder="0" applyAlignment="0" applyProtection="0"/>
    <xf numFmtId="172" fontId="8" fillId="0" borderId="0" applyFill="0" applyBorder="0" applyAlignment="0" applyProtection="0"/>
    <xf numFmtId="0" fontId="53" fillId="12" borderId="0" applyNumberFormat="0" applyBorder="0" applyAlignment="0" applyProtection="0"/>
    <xf numFmtId="0" fontId="53" fillId="10" borderId="0" applyNumberFormat="0" applyBorder="0" applyAlignment="0" applyProtection="0"/>
    <xf numFmtId="0" fontId="53" fillId="8" borderId="0" applyNumberFormat="0" applyBorder="0" applyAlignment="0" applyProtection="0"/>
    <xf numFmtId="0" fontId="53" fillId="5" borderId="0" applyNumberFormat="0" applyBorder="0" applyAlignment="0" applyProtection="0"/>
    <xf numFmtId="164" fontId="8" fillId="0" borderId="0" applyFont="0" applyFill="0" applyBorder="0" applyAlignment="0" applyProtection="0"/>
    <xf numFmtId="0" fontId="109" fillId="30" borderId="0" applyNumberFormat="0" applyBorder="0" applyAlignment="0" applyProtection="0"/>
    <xf numFmtId="0" fontId="51" fillId="31" borderId="0" applyNumberFormat="0" applyBorder="0" applyAlignment="0" applyProtection="0"/>
    <xf numFmtId="167" fontId="16" fillId="0" borderId="4" applyFont="0" applyFill="0" applyBorder="0" applyAlignment="0" applyProtection="0"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04" fillId="59" borderId="28" applyNumberFormat="0" applyAlignment="0" applyProtection="0"/>
    <xf numFmtId="0" fontId="100" fillId="40" borderId="0" applyNumberFormat="0" applyBorder="0" applyAlignment="0" applyProtection="0"/>
    <xf numFmtId="0" fontId="54" fillId="15" borderId="0" applyNumberFormat="0" applyBorder="0" applyAlignment="0" applyProtection="0"/>
    <xf numFmtId="172" fontId="8" fillId="0" borderId="0" applyFill="0" applyBorder="0" applyAlignment="0" applyProtection="0"/>
    <xf numFmtId="0" fontId="109" fillId="30" borderId="0" applyNumberFormat="0" applyBorder="0" applyAlignment="0" applyProtection="0"/>
    <xf numFmtId="0" fontId="51" fillId="42" borderId="0" applyNumberFormat="0" applyBorder="0" applyAlignment="0" applyProtection="0"/>
    <xf numFmtId="0" fontId="23" fillId="0" borderId="0"/>
    <xf numFmtId="0" fontId="100" fillId="44" borderId="0" applyNumberFormat="0" applyBorder="0" applyAlignment="0" applyProtection="0"/>
    <xf numFmtId="0" fontId="24" fillId="58" borderId="0">
      <alignment horizontal="left" vertical="top" wrapText="1"/>
    </xf>
    <xf numFmtId="0" fontId="8" fillId="9" borderId="30" applyNumberFormat="0" applyFont="0" applyAlignment="0" applyProtection="0"/>
    <xf numFmtId="0" fontId="100" fillId="45" borderId="0" applyNumberFormat="0" applyBorder="0" applyAlignment="0" applyProtection="0"/>
    <xf numFmtId="0" fontId="112" fillId="62" borderId="0" applyNumberFormat="0" applyBorder="0" applyAlignment="0" applyProtection="0"/>
    <xf numFmtId="0" fontId="102" fillId="0" borderId="0" applyNumberFormat="0" applyFill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1" fillId="28" borderId="0" applyNumberFormat="0" applyBorder="0" applyAlignment="0" applyProtection="0"/>
    <xf numFmtId="0" fontId="100" fillId="52" borderId="0" applyNumberFormat="0" applyBorder="0" applyAlignment="0" applyProtection="0"/>
    <xf numFmtId="0" fontId="51" fillId="35" borderId="0" applyNumberFormat="0" applyBorder="0" applyAlignment="0" applyProtection="0"/>
    <xf numFmtId="0" fontId="53" fillId="13" borderId="0" applyNumberFormat="0" applyBorder="0" applyAlignment="0" applyProtection="0"/>
    <xf numFmtId="0" fontId="67" fillId="14" borderId="0" applyNumberFormat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00" fillId="46" borderId="0" applyNumberFormat="0" applyBorder="0" applyAlignment="0" applyProtection="0"/>
    <xf numFmtId="0" fontId="104" fillId="59" borderId="28" applyNumberFormat="0" applyAlignment="0" applyProtection="0"/>
    <xf numFmtId="172" fontId="8" fillId="0" borderId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104" fillId="59" borderId="28" applyNumberFormat="0" applyAlignment="0" applyProtection="0"/>
    <xf numFmtId="172" fontId="8" fillId="0" borderId="0" applyFill="0" applyBorder="0" applyAlignment="0" applyProtection="0"/>
    <xf numFmtId="164" fontId="5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00" fillId="52" borderId="0" applyNumberFormat="0" applyBorder="0" applyAlignment="0" applyProtection="0"/>
    <xf numFmtId="0" fontId="8" fillId="9" borderId="30" applyNumberFormat="0" applyFont="0" applyAlignment="0" applyProtection="0"/>
    <xf numFmtId="0" fontId="53" fillId="5" borderId="0" applyNumberFormat="0" applyBorder="0" applyAlignment="0" applyProtection="0"/>
    <xf numFmtId="0" fontId="8" fillId="9" borderId="30" applyNumberFormat="0" applyFont="0" applyAlignment="0" applyProtection="0"/>
    <xf numFmtId="44" fontId="8" fillId="0" borderId="0" applyFont="0" applyFill="0" applyBorder="0" applyAlignment="0" applyProtection="0"/>
    <xf numFmtId="0" fontId="100" fillId="44" borderId="0" applyNumberFormat="0" applyBorder="0" applyAlignment="0" applyProtection="0"/>
    <xf numFmtId="0" fontId="51" fillId="38" borderId="0" applyNumberFormat="0" applyBorder="0" applyAlignment="0" applyProtection="0"/>
    <xf numFmtId="0" fontId="56" fillId="11" borderId="28" applyNumberFormat="0" applyAlignment="0" applyProtection="0"/>
    <xf numFmtId="165" fontId="8" fillId="0" borderId="0" applyFont="0" applyFill="0" applyBorder="0" applyAlignment="0" applyProtection="0"/>
    <xf numFmtId="0" fontId="53" fillId="5" borderId="0" applyNumberFormat="0" applyBorder="0" applyAlignment="0" applyProtection="0"/>
    <xf numFmtId="0" fontId="54" fillId="20" borderId="0" applyNumberFormat="0" applyBorder="0" applyAlignment="0" applyProtection="0"/>
    <xf numFmtId="9" fontId="23" fillId="0" borderId="0" applyFont="0" applyFill="0" applyBorder="0" applyAlignment="0" applyProtection="0"/>
    <xf numFmtId="0" fontId="51" fillId="37" borderId="0" applyNumberFormat="0" applyBorder="0" applyAlignment="0" applyProtection="0"/>
    <xf numFmtId="2" fontId="106" fillId="0" borderId="2">
      <alignment horizontal="right" wrapText="1"/>
    </xf>
    <xf numFmtId="0" fontId="66" fillId="0" borderId="29" applyNumberFormat="0" applyFill="0" applyAlignment="0" applyProtection="0"/>
    <xf numFmtId="0" fontId="65" fillId="25" borderId="28" applyNumberFormat="0" applyAlignment="0" applyProtection="0"/>
    <xf numFmtId="0" fontId="55" fillId="0" borderId="0" applyNumberFormat="0" applyFill="0" applyBorder="0" applyAlignment="0" applyProtection="0"/>
    <xf numFmtId="0" fontId="54" fillId="19" borderId="0" applyNumberFormat="0" applyBorder="0" applyAlignment="0" applyProtection="0"/>
    <xf numFmtId="0" fontId="51" fillId="28" borderId="0" applyNumberFormat="0" applyBorder="0" applyAlignment="0" applyProtection="0"/>
    <xf numFmtId="0" fontId="54" fillId="15" borderId="0" applyNumberFormat="0" applyBorder="0" applyAlignment="0" applyProtection="0"/>
    <xf numFmtId="0" fontId="54" fillId="7" borderId="0" applyNumberFormat="0" applyBorder="0" applyAlignment="0" applyProtection="0"/>
    <xf numFmtId="0" fontId="115" fillId="31" borderId="0" applyNumberFormat="0" applyBorder="0" applyAlignment="0" applyProtection="0"/>
    <xf numFmtId="0" fontId="53" fillId="11" borderId="0" applyNumberFormat="0" applyBorder="0" applyAlignment="0" applyProtection="0"/>
    <xf numFmtId="0" fontId="53" fillId="5" borderId="0" applyNumberFormat="0" applyBorder="0" applyAlignment="0" applyProtection="0"/>
    <xf numFmtId="0" fontId="100" fillId="39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8" borderId="0" applyNumberFormat="0" applyBorder="0" applyAlignment="0" applyProtection="0"/>
    <xf numFmtId="40" fontId="23" fillId="0" borderId="0" applyFont="0" applyFill="0" applyBorder="0" applyAlignment="0" applyProtection="0"/>
    <xf numFmtId="0" fontId="51" fillId="28" borderId="0" applyNumberFormat="0" applyBorder="0" applyAlignment="0" applyProtection="0"/>
    <xf numFmtId="164" fontId="53" fillId="0" borderId="0" applyFont="0" applyFill="0" applyBorder="0" applyAlignment="0" applyProtection="0"/>
    <xf numFmtId="167" fontId="16" fillId="0" borderId="4" applyFont="0" applyFill="0" applyBorder="0" applyAlignment="0" applyProtection="0">
      <protection locked="0"/>
    </xf>
    <xf numFmtId="0" fontId="57" fillId="8" borderId="0" applyNumberFormat="0" applyBorder="0" applyAlignment="0" applyProtection="0"/>
    <xf numFmtId="0" fontId="112" fillId="62" borderId="0" applyNumberFormat="0" applyBorder="0" applyAlignment="0" applyProtection="0"/>
    <xf numFmtId="44" fontId="8" fillId="0" borderId="0" applyFont="0" applyFill="0" applyBorder="0" applyAlignment="0" applyProtection="0"/>
    <xf numFmtId="0" fontId="100" fillId="46" borderId="0" applyNumberFormat="0" applyBorder="0" applyAlignment="0" applyProtection="0"/>
    <xf numFmtId="0" fontId="51" fillId="33" borderId="0" applyNumberFormat="0" applyBorder="0" applyAlignment="0" applyProtection="0"/>
    <xf numFmtId="0" fontId="23" fillId="0" borderId="0" applyNumberFormat="0" applyProtection="0"/>
    <xf numFmtId="0" fontId="53" fillId="16" borderId="0" applyNumberFormat="0" applyBorder="0" applyAlignment="0" applyProtection="0"/>
    <xf numFmtId="0" fontId="107" fillId="37" borderId="28" applyNumberFormat="0" applyAlignment="0" applyProtection="0"/>
    <xf numFmtId="0" fontId="100" fillId="40" borderId="0" applyNumberFormat="0" applyBorder="0" applyAlignment="0" applyProtection="0"/>
    <xf numFmtId="44" fontId="8" fillId="0" borderId="0" applyFont="0" applyFill="0" applyBorder="0" applyAlignment="0" applyProtection="0"/>
    <xf numFmtId="0" fontId="51" fillId="35" borderId="0" applyNumberFormat="0" applyBorder="0" applyAlignment="0" applyProtection="0"/>
    <xf numFmtId="0" fontId="54" fillId="20" borderId="0" applyNumberFormat="0" applyBorder="0" applyAlignment="0" applyProtection="0"/>
    <xf numFmtId="0" fontId="100" fillId="56" borderId="0" applyNumberFormat="0" applyBorder="0" applyAlignment="0" applyProtection="0"/>
    <xf numFmtId="0" fontId="100" fillId="50" borderId="0" applyNumberFormat="0" applyBorder="0" applyAlignment="0" applyProtection="0"/>
    <xf numFmtId="0" fontId="65" fillId="25" borderId="28" applyNumberFormat="0" applyAlignment="0" applyProtection="0"/>
    <xf numFmtId="0" fontId="54" fillId="18" borderId="0" applyNumberFormat="0" applyBorder="0" applyAlignment="0" applyProtection="0"/>
    <xf numFmtId="0" fontId="53" fillId="12" borderId="0" applyNumberFormat="0" applyBorder="0" applyAlignment="0" applyProtection="0"/>
    <xf numFmtId="0" fontId="55" fillId="0" borderId="0" applyNumberFormat="0" applyFill="0" applyBorder="0" applyAlignment="0" applyProtection="0"/>
    <xf numFmtId="0" fontId="54" fillId="18" borderId="0" applyNumberFormat="0" applyBorder="0" applyAlignment="0" applyProtection="0"/>
    <xf numFmtId="0" fontId="54" fillId="20" borderId="0" applyNumberFormat="0" applyBorder="0" applyAlignment="0" applyProtection="0"/>
    <xf numFmtId="0" fontId="51" fillId="40" borderId="0" applyNumberFormat="0" applyBorder="0" applyAlignment="0" applyProtection="0"/>
    <xf numFmtId="0" fontId="54" fillId="20" borderId="0" applyNumberFormat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54" fillId="20" borderId="0" applyNumberFormat="0" applyBorder="0" applyAlignment="0" applyProtection="0"/>
    <xf numFmtId="172" fontId="8" fillId="0" borderId="0" applyFill="0" applyBorder="0" applyAlignment="0" applyProtection="0"/>
    <xf numFmtId="0" fontId="53" fillId="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1" fillId="42" borderId="0" applyNumberFormat="0" applyBorder="0" applyAlignment="0" applyProtection="0"/>
    <xf numFmtId="0" fontId="51" fillId="38" borderId="0" applyNumberFormat="0" applyBorder="0" applyAlignment="0" applyProtection="0"/>
    <xf numFmtId="0" fontId="53" fillId="5" borderId="0" applyNumberFormat="0" applyBorder="0" applyAlignment="0" applyProtection="0"/>
    <xf numFmtId="0" fontId="53" fillId="12" borderId="0" applyNumberFormat="0" applyBorder="0" applyAlignment="0" applyProtection="0"/>
    <xf numFmtId="0" fontId="100" fillId="45" borderId="0" applyNumberFormat="0" applyBorder="0" applyAlignment="0" applyProtection="0"/>
    <xf numFmtId="166" fontId="8" fillId="0" borderId="0" applyFont="0" applyFill="0" applyBorder="0" applyAlignment="0" applyProtection="0"/>
    <xf numFmtId="0" fontId="53" fillId="7" borderId="0" applyNumberFormat="0" applyBorder="0" applyAlignment="0" applyProtection="0"/>
    <xf numFmtId="0" fontId="53" fillId="11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6" borderId="0" applyNumberFormat="0" applyBorder="0" applyAlignment="0" applyProtection="0"/>
    <xf numFmtId="0" fontId="100" fillId="45" borderId="0" applyNumberFormat="0" applyBorder="0" applyAlignment="0" applyProtection="0"/>
    <xf numFmtId="0" fontId="104" fillId="59" borderId="28" applyNumberFormat="0" applyAlignment="0" applyProtection="0"/>
    <xf numFmtId="0" fontId="122" fillId="0" borderId="0" applyNumberFormat="0" applyFill="0" applyBorder="0" applyAlignment="0" applyProtection="0"/>
    <xf numFmtId="0" fontId="8" fillId="9" borderId="30" applyNumberFormat="0" applyFont="0" applyAlignment="0" applyProtection="0"/>
    <xf numFmtId="0" fontId="53" fillId="7" borderId="0" applyNumberFormat="0" applyBorder="0" applyAlignment="0" applyProtection="0"/>
    <xf numFmtId="0" fontId="54" fillId="17" borderId="0" applyNumberFormat="0" applyBorder="0" applyAlignment="0" applyProtection="0"/>
    <xf numFmtId="0" fontId="51" fillId="40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1" fillId="33" borderId="0" applyNumberFormat="0" applyBorder="0" applyAlignment="0" applyProtection="0"/>
    <xf numFmtId="0" fontId="53" fillId="6" borderId="0" applyNumberFormat="0" applyBorder="0" applyAlignment="0" applyProtection="0"/>
    <xf numFmtId="0" fontId="9" fillId="0" borderId="37" applyNumberFormat="0">
      <alignment vertical="center" wrapText="1"/>
    </xf>
    <xf numFmtId="164" fontId="53" fillId="0" borderId="0" applyFont="0" applyFill="0" applyBorder="0" applyAlignment="0" applyProtection="0"/>
    <xf numFmtId="0" fontId="23" fillId="0" borderId="0"/>
    <xf numFmtId="0" fontId="54" fillId="24" borderId="0" applyNumberFormat="0" applyBorder="0" applyAlignment="0" applyProtection="0"/>
    <xf numFmtId="0" fontId="54" fillId="7" borderId="0" applyNumberFormat="0" applyBorder="0" applyAlignment="0" applyProtection="0"/>
    <xf numFmtId="0" fontId="53" fillId="5" borderId="0" applyNumberFormat="0" applyBorder="0" applyAlignment="0" applyProtection="0"/>
    <xf numFmtId="173" fontId="108" fillId="0" borderId="0" applyFill="0" applyBorder="0" applyAlignment="0" applyProtection="0"/>
    <xf numFmtId="44" fontId="53" fillId="0" borderId="0" applyFont="0" applyFill="0" applyBorder="0" applyAlignment="0" applyProtection="0"/>
    <xf numFmtId="0" fontId="100" fillId="40" borderId="0" applyNumberFormat="0" applyBorder="0" applyAlignment="0" applyProtection="0"/>
    <xf numFmtId="0" fontId="54" fillId="22" borderId="0" applyNumberFormat="0" applyBorder="0" applyAlignment="0" applyProtection="0"/>
    <xf numFmtId="0" fontId="51" fillId="40" borderId="0" applyNumberFormat="0" applyBorder="0" applyAlignment="0" applyProtection="0"/>
    <xf numFmtId="0" fontId="100" fillId="50" borderId="0" applyNumberFormat="0" applyBorder="0" applyAlignment="0" applyProtection="0"/>
    <xf numFmtId="0" fontId="109" fillId="30" borderId="0" applyNumberFormat="0" applyBorder="0" applyAlignment="0" applyProtection="0"/>
    <xf numFmtId="0" fontId="53" fillId="6" borderId="0" applyNumberFormat="0" applyBorder="0" applyAlignment="0" applyProtection="0"/>
    <xf numFmtId="0" fontId="51" fillId="31" borderId="0" applyNumberFormat="0" applyBorder="0" applyAlignment="0" applyProtection="0"/>
    <xf numFmtId="0" fontId="51" fillId="39" borderId="0" applyNumberFormat="0" applyBorder="0" applyAlignment="0" applyProtection="0"/>
    <xf numFmtId="44" fontId="8" fillId="0" borderId="0" applyFill="0" applyBorder="0" applyAlignment="0" applyProtection="0"/>
    <xf numFmtId="0" fontId="54" fillId="18" borderId="0" applyNumberFormat="0" applyBorder="0" applyAlignment="0" applyProtection="0"/>
    <xf numFmtId="0" fontId="51" fillId="28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1" fillId="30" borderId="0" applyNumberFormat="0" applyBorder="0" applyAlignment="0" applyProtection="0"/>
    <xf numFmtId="164" fontId="8" fillId="0" borderId="0" applyFont="0" applyFill="0" applyBorder="0" applyAlignment="0" applyProtection="0"/>
    <xf numFmtId="0" fontId="105" fillId="0" borderId="29" applyNumberFormat="0" applyFill="0" applyAlignment="0" applyProtection="0"/>
    <xf numFmtId="164" fontId="8" fillId="0" borderId="0" applyFont="0" applyFill="0" applyBorder="0" applyAlignment="0" applyProtection="0"/>
    <xf numFmtId="173" fontId="108" fillId="0" borderId="0" applyFill="0" applyBorder="0" applyAlignment="0" applyProtection="0"/>
    <xf numFmtId="0" fontId="54" fillId="15" borderId="0" applyNumberFormat="0" applyBorder="0" applyAlignment="0" applyProtection="0"/>
    <xf numFmtId="0" fontId="54" fillId="17" borderId="0" applyNumberFormat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3" fillId="0" borderId="0"/>
    <xf numFmtId="0" fontId="109" fillId="30" borderId="0" applyNumberFormat="0" applyBorder="0" applyAlignment="0" applyProtection="0"/>
    <xf numFmtId="0" fontId="115" fillId="31" borderId="0" applyNumberFormat="0" applyBorder="0" applyAlignment="0" applyProtection="0"/>
    <xf numFmtId="0" fontId="100" fillId="54" borderId="0" applyNumberFormat="0" applyBorder="0" applyAlignment="0" applyProtection="0"/>
    <xf numFmtId="0" fontId="53" fillId="15" borderId="0" applyNumberFormat="0" applyBorder="0" applyAlignment="0" applyProtection="0"/>
    <xf numFmtId="0" fontId="65" fillId="25" borderId="28" applyNumberFormat="0" applyAlignment="0" applyProtection="0"/>
    <xf numFmtId="0" fontId="51" fillId="38" borderId="0" applyNumberFormat="0" applyBorder="0" applyAlignment="0" applyProtection="0"/>
    <xf numFmtId="0" fontId="51" fillId="30" borderId="0" applyNumberFormat="0" applyBorder="0" applyAlignment="0" applyProtection="0"/>
    <xf numFmtId="164" fontId="5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54" fillId="21" borderId="0" applyNumberFormat="0" applyBorder="0" applyAlignment="0" applyProtection="0"/>
    <xf numFmtId="0" fontId="100" fillId="45" borderId="0" applyNumberFormat="0" applyBorder="0" applyAlignment="0" applyProtection="0"/>
    <xf numFmtId="0" fontId="53" fillId="12" borderId="0" applyNumberFormat="0" applyBorder="0" applyAlignment="0" applyProtection="0"/>
    <xf numFmtId="0" fontId="100" fillId="52" borderId="0" applyNumberFormat="0" applyBorder="0" applyAlignment="0" applyProtection="0"/>
    <xf numFmtId="0" fontId="51" fillId="30" borderId="0" applyNumberFormat="0" applyBorder="0" applyAlignment="0" applyProtection="0"/>
    <xf numFmtId="0" fontId="8" fillId="0" borderId="0"/>
    <xf numFmtId="0" fontId="24" fillId="58" borderId="0">
      <alignment horizontal="left" vertical="top" wrapText="1"/>
    </xf>
    <xf numFmtId="0" fontId="51" fillId="33" borderId="0" applyNumberFormat="0" applyBorder="0" applyAlignment="0" applyProtection="0"/>
    <xf numFmtId="0" fontId="112" fillId="62" borderId="0" applyNumberFormat="0" applyBorder="0" applyAlignment="0" applyProtection="0"/>
    <xf numFmtId="0" fontId="55" fillId="0" borderId="0" applyNumberFormat="0" applyFill="0" applyBorder="0" applyAlignment="0" applyProtection="0"/>
    <xf numFmtId="0" fontId="51" fillId="37" borderId="0" applyNumberFormat="0" applyBorder="0" applyAlignment="0" applyProtection="0"/>
    <xf numFmtId="0" fontId="54" fillId="24" borderId="0" applyNumberFormat="0" applyBorder="0" applyAlignment="0" applyProtection="0"/>
    <xf numFmtId="0" fontId="54" fillId="23" borderId="0" applyNumberFormat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65" fillId="25" borderId="28" applyNumberFormat="0" applyAlignment="0" applyProtection="0"/>
    <xf numFmtId="0" fontId="109" fillId="30" borderId="0" applyNumberFormat="0" applyBorder="0" applyAlignment="0" applyProtection="0"/>
    <xf numFmtId="0" fontId="54" fillId="7" borderId="0" applyNumberFormat="0" applyBorder="0" applyAlignment="0" applyProtection="0"/>
    <xf numFmtId="0" fontId="54" fillId="17" borderId="0" applyNumberFormat="0" applyBorder="0" applyAlignment="0" applyProtection="0"/>
    <xf numFmtId="0" fontId="23" fillId="43" borderId="0">
      <alignment horizontal="right"/>
    </xf>
    <xf numFmtId="0" fontId="4" fillId="0" borderId="0"/>
    <xf numFmtId="0" fontId="53" fillId="15" borderId="0" applyNumberFormat="0" applyBorder="0" applyAlignment="0" applyProtection="0"/>
    <xf numFmtId="0" fontId="105" fillId="0" borderId="29" applyNumberFormat="0" applyFill="0" applyAlignment="0" applyProtection="0"/>
    <xf numFmtId="0" fontId="53" fillId="25" borderId="0" applyNumberFormat="0" applyBorder="0" applyAlignment="0" applyProtection="0"/>
    <xf numFmtId="0" fontId="53" fillId="13" borderId="0" applyNumberFormat="0" applyBorder="0" applyAlignment="0" applyProtection="0"/>
    <xf numFmtId="172" fontId="8" fillId="0" borderId="0" applyFill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4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44" fontId="8" fillId="0" borderId="0" applyFill="0" applyBorder="0" applyAlignment="0" applyProtection="0"/>
    <xf numFmtId="0" fontId="58" fillId="10" borderId="0" applyNumberFormat="0" applyBorder="0" applyAlignment="0" applyProtection="0"/>
    <xf numFmtId="16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00" fillId="39" borderId="0" applyNumberFormat="0" applyBorder="0" applyAlignment="0" applyProtection="0"/>
    <xf numFmtId="0" fontId="53" fillId="15" borderId="0" applyNumberFormat="0" applyBorder="0" applyAlignment="0" applyProtection="0"/>
    <xf numFmtId="0" fontId="105" fillId="0" borderId="29" applyNumberFormat="0" applyFill="0" applyAlignment="0" applyProtection="0"/>
    <xf numFmtId="0" fontId="51" fillId="38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39" borderId="0" applyNumberFormat="0" applyBorder="0" applyAlignment="0" applyProtection="0"/>
    <xf numFmtId="0" fontId="54" fillId="19" borderId="0" applyNumberFormat="0" applyBorder="0" applyAlignment="0" applyProtection="0"/>
    <xf numFmtId="0" fontId="100" fillId="40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54" fillId="17" borderId="0" applyNumberFormat="0" applyBorder="0" applyAlignment="0" applyProtection="0"/>
    <xf numFmtId="0" fontId="109" fillId="30" borderId="0" applyNumberFormat="0" applyBorder="0" applyAlignment="0" applyProtection="0"/>
    <xf numFmtId="0" fontId="8" fillId="0" borderId="0"/>
    <xf numFmtId="49" fontId="48" fillId="0" borderId="16"/>
    <xf numFmtId="0" fontId="54" fillId="17" borderId="0" applyNumberFormat="0" applyBorder="0" applyAlignment="0" applyProtection="0"/>
    <xf numFmtId="0" fontId="100" fillId="52" borderId="0" applyNumberFormat="0" applyBorder="0" applyAlignment="0" applyProtection="0"/>
    <xf numFmtId="0" fontId="53" fillId="10" borderId="0" applyNumberFormat="0" applyBorder="0" applyAlignment="0" applyProtection="0"/>
    <xf numFmtId="44" fontId="53" fillId="0" borderId="0" applyFont="0" applyFill="0" applyBorder="0" applyAlignment="0" applyProtection="0"/>
    <xf numFmtId="0" fontId="54" fillId="20" borderId="0" applyNumberFormat="0" applyBorder="0" applyAlignment="0" applyProtection="0"/>
    <xf numFmtId="0" fontId="56" fillId="11" borderId="28" applyNumberFormat="0" applyAlignment="0" applyProtection="0"/>
    <xf numFmtId="0" fontId="100" fillId="50" borderId="0" applyNumberFormat="0" applyBorder="0" applyAlignment="0" applyProtection="0"/>
    <xf numFmtId="0" fontId="100" fillId="54" borderId="0" applyNumberFormat="0" applyBorder="0" applyAlignment="0" applyProtection="0"/>
    <xf numFmtId="0" fontId="51" fillId="33" borderId="0" applyNumberFormat="0" applyBorder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4" fillId="7" borderId="0" applyNumberFormat="0" applyBorder="0" applyAlignment="0" applyProtection="0"/>
    <xf numFmtId="0" fontId="116" fillId="59" borderId="31" applyNumberFormat="0" applyAlignment="0" applyProtection="0"/>
    <xf numFmtId="0" fontId="51" fillId="35" borderId="0" applyNumberFormat="0" applyBorder="0" applyAlignment="0" applyProtection="0"/>
    <xf numFmtId="0" fontId="55" fillId="0" borderId="0" applyNumberFormat="0" applyFill="0" applyBorder="0" applyAlignment="0" applyProtection="0"/>
    <xf numFmtId="0" fontId="53" fillId="11" borderId="0" applyNumberFormat="0" applyBorder="0" applyAlignment="0" applyProtection="0"/>
    <xf numFmtId="0" fontId="115" fillId="31" borderId="0" applyNumberFormat="0" applyBorder="0" applyAlignment="0" applyProtection="0"/>
    <xf numFmtId="0" fontId="51" fillId="31" borderId="0" applyNumberFormat="0" applyBorder="0" applyAlignment="0" applyProtection="0"/>
    <xf numFmtId="49" fontId="144" fillId="65" borderId="55">
      <alignment horizontal="left" vertical="top" wrapText="1"/>
    </xf>
    <xf numFmtId="0" fontId="100" fillId="56" borderId="0" applyNumberFormat="0" applyBorder="0" applyAlignment="0" applyProtection="0"/>
    <xf numFmtId="0" fontId="51" fillId="33" borderId="0" applyNumberFormat="0" applyBorder="0" applyAlignment="0" applyProtection="0"/>
    <xf numFmtId="9" fontId="8" fillId="0" borderId="0" applyFont="0" applyFill="0" applyBorder="0" applyAlignment="0" applyProtection="0"/>
    <xf numFmtId="0" fontId="65" fillId="25" borderId="28" applyNumberFormat="0" applyAlignment="0" applyProtection="0"/>
    <xf numFmtId="0" fontId="55" fillId="0" borderId="0" applyNumberFormat="0" applyFill="0" applyBorder="0" applyAlignment="0" applyProtection="0"/>
    <xf numFmtId="0" fontId="54" fillId="18" borderId="0" applyNumberFormat="0" applyBorder="0" applyAlignment="0" applyProtection="0"/>
    <xf numFmtId="0" fontId="53" fillId="5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100" fillId="39" borderId="0" applyNumberFormat="0" applyBorder="0" applyAlignment="0" applyProtection="0"/>
    <xf numFmtId="0" fontId="54" fillId="23" borderId="0" applyNumberFormat="0" applyBorder="0" applyAlignment="0" applyProtection="0"/>
    <xf numFmtId="0" fontId="51" fillId="33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3" fillId="13" borderId="0" applyNumberFormat="0" applyBorder="0" applyAlignment="0" applyProtection="0"/>
    <xf numFmtId="0" fontId="54" fillId="19" borderId="0" applyNumberFormat="0" applyBorder="0" applyAlignment="0" applyProtection="0"/>
    <xf numFmtId="0" fontId="58" fillId="10" borderId="0" applyNumberFormat="0" applyBorder="0" applyAlignment="0" applyProtection="0"/>
    <xf numFmtId="0" fontId="53" fillId="12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104" fillId="59" borderId="28" applyNumberFormat="0" applyAlignment="0" applyProtection="0"/>
    <xf numFmtId="0" fontId="53" fillId="13" borderId="0" applyNumberFormat="0" applyBorder="0" applyAlignment="0" applyProtection="0"/>
    <xf numFmtId="0" fontId="51" fillId="40" borderId="0" applyNumberFormat="0" applyBorder="0" applyAlignment="0" applyProtection="0"/>
    <xf numFmtId="0" fontId="54" fillId="20" borderId="0" applyNumberFormat="0" applyBorder="0" applyAlignment="0" applyProtection="0"/>
    <xf numFmtId="0" fontId="53" fillId="16" borderId="0" applyNumberFormat="0" applyBorder="0" applyAlignment="0" applyProtection="0"/>
    <xf numFmtId="0" fontId="8" fillId="9" borderId="30" applyNumberFormat="0" applyFont="0" applyAlignment="0" applyProtection="0"/>
    <xf numFmtId="0" fontId="54" fillId="22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8" fillId="0" borderId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100" fillId="48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166" fontId="8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3" fillId="7" borderId="0" applyNumberFormat="0" applyBorder="0" applyAlignment="0" applyProtection="0"/>
    <xf numFmtId="0" fontId="51" fillId="39" borderId="0" applyNumberFormat="0" applyBorder="0" applyAlignment="0" applyProtection="0"/>
    <xf numFmtId="0" fontId="53" fillId="7" borderId="0" applyNumberFormat="0" applyBorder="0" applyAlignment="0" applyProtection="0"/>
    <xf numFmtId="0" fontId="100" fillId="56" borderId="0" applyNumberFormat="0" applyBorder="0" applyAlignment="0" applyProtection="0"/>
    <xf numFmtId="0" fontId="51" fillId="37" borderId="0" applyNumberFormat="0" applyBorder="0" applyAlignment="0" applyProtection="0"/>
    <xf numFmtId="0" fontId="53" fillId="11" borderId="0" applyNumberFormat="0" applyBorder="0" applyAlignment="0" applyProtection="0"/>
    <xf numFmtId="0" fontId="116" fillId="59" borderId="31" applyNumberFormat="0" applyAlignment="0" applyProtection="0"/>
    <xf numFmtId="0" fontId="53" fillId="12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12" borderId="0" applyNumberFormat="0" applyBorder="0" applyAlignment="0" applyProtection="0"/>
    <xf numFmtId="0" fontId="51" fillId="35" borderId="0" applyNumberFormat="0" applyBorder="0" applyAlignment="0" applyProtection="0"/>
    <xf numFmtId="0" fontId="53" fillId="13" borderId="0" applyNumberFormat="0" applyBorder="0" applyAlignment="0" applyProtection="0"/>
    <xf numFmtId="0" fontId="122" fillId="0" borderId="0" applyNumberFormat="0" applyFill="0" applyBorder="0" applyAlignment="0" applyProtection="0"/>
    <xf numFmtId="0" fontId="100" fillId="40" borderId="0" applyNumberFormat="0" applyBorder="0" applyAlignment="0" applyProtection="0"/>
    <xf numFmtId="0" fontId="57" fillId="8" borderId="0" applyNumberFormat="0" applyBorder="0" applyAlignment="0" applyProtection="0"/>
    <xf numFmtId="0" fontId="54" fillId="21" borderId="0" applyNumberFormat="0" applyBorder="0" applyAlignment="0" applyProtection="0"/>
    <xf numFmtId="0" fontId="57" fillId="8" borderId="0" applyNumberFormat="0" applyBorder="0" applyAlignment="0" applyProtection="0"/>
    <xf numFmtId="0" fontId="60" fillId="0" borderId="0" applyNumberFormat="0" applyFill="0" applyBorder="0" applyAlignment="0" applyProtection="0"/>
    <xf numFmtId="172" fontId="8" fillId="0" borderId="0" applyFill="0" applyBorder="0" applyAlignment="0" applyProtection="0"/>
    <xf numFmtId="0" fontId="143" fillId="0" borderId="0" applyNumberFormat="0" applyFill="0" applyBorder="0" applyProtection="0"/>
    <xf numFmtId="164" fontId="143" fillId="0" borderId="0" applyFont="0" applyFill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54" fillId="15" borderId="0" applyNumberFormat="0" applyBorder="0" applyAlignment="0" applyProtection="0"/>
    <xf numFmtId="0" fontId="60" fillId="0" borderId="0" applyNumberFormat="0" applyFill="0" applyBorder="0" applyAlignment="0" applyProtection="0"/>
    <xf numFmtId="0" fontId="53" fillId="16" borderId="0" applyNumberFormat="0" applyBorder="0" applyAlignment="0" applyProtection="0"/>
    <xf numFmtId="0" fontId="53" fillId="7" borderId="0" applyNumberFormat="0" applyBorder="0" applyAlignment="0" applyProtection="0"/>
    <xf numFmtId="0" fontId="53" fillId="12" borderId="0" applyNumberFormat="0" applyBorder="0" applyAlignment="0" applyProtection="0"/>
    <xf numFmtId="0" fontId="54" fillId="22" borderId="0" applyNumberFormat="0" applyBorder="0" applyAlignment="0" applyProtection="0"/>
    <xf numFmtId="0" fontId="53" fillId="58" borderId="0" applyNumberFormat="0" applyBorder="0" applyAlignment="0" applyProtection="0"/>
    <xf numFmtId="0" fontId="51" fillId="35" borderId="0" applyNumberFormat="0" applyBorder="0" applyAlignment="0" applyProtection="0"/>
    <xf numFmtId="0" fontId="100" fillId="56" borderId="0" applyNumberFormat="0" applyBorder="0" applyAlignment="0" applyProtection="0"/>
    <xf numFmtId="0" fontId="83" fillId="0" borderId="0"/>
    <xf numFmtId="0" fontId="100" fillId="39" borderId="0" applyNumberFormat="0" applyBorder="0" applyAlignment="0" applyProtection="0"/>
    <xf numFmtId="44" fontId="8" fillId="0" borderId="0" applyFont="0" applyFill="0" applyBorder="0" applyAlignment="0" applyProtection="0"/>
    <xf numFmtId="0" fontId="100" fillId="46" borderId="0" applyNumberFormat="0" applyBorder="0" applyAlignment="0" applyProtection="0"/>
    <xf numFmtId="0" fontId="56" fillId="11" borderId="28" applyNumberFormat="0" applyAlignment="0" applyProtection="0"/>
    <xf numFmtId="0" fontId="53" fillId="16" borderId="0" applyNumberFormat="0" applyBorder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53" fillId="16" borderId="0" applyNumberFormat="0" applyBorder="0" applyAlignment="0" applyProtection="0"/>
    <xf numFmtId="0" fontId="54" fillId="17" borderId="0" applyNumberFormat="0" applyBorder="0" applyAlignment="0" applyProtection="0"/>
    <xf numFmtId="0" fontId="65" fillId="25" borderId="28" applyNumberFormat="0" applyAlignment="0" applyProtection="0"/>
    <xf numFmtId="0" fontId="112" fillId="62" borderId="0" applyNumberFormat="0" applyBorder="0" applyAlignment="0" applyProtection="0"/>
    <xf numFmtId="0" fontId="100" fillId="48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65" fillId="25" borderId="28" applyNumberFormat="0" applyAlignment="0" applyProtection="0"/>
    <xf numFmtId="0" fontId="53" fillId="16" borderId="0" applyNumberFormat="0" applyBorder="0" applyAlignment="0" applyProtection="0"/>
    <xf numFmtId="0" fontId="8" fillId="0" borderId="0"/>
    <xf numFmtId="0" fontId="51" fillId="31" borderId="0" applyNumberFormat="0" applyBorder="0" applyAlignment="0" applyProtection="0"/>
    <xf numFmtId="0" fontId="54" fillId="23" borderId="0" applyNumberFormat="0" applyBorder="0" applyAlignment="0" applyProtection="0"/>
    <xf numFmtId="0" fontId="107" fillId="37" borderId="28" applyNumberFormat="0" applyAlignment="0" applyProtection="0"/>
    <xf numFmtId="0" fontId="54" fillId="11" borderId="0" applyNumberFormat="0" applyBorder="0" applyAlignment="0" applyProtection="0"/>
    <xf numFmtId="0" fontId="53" fillId="16" borderId="0" applyNumberFormat="0" applyBorder="0" applyAlignment="0" applyProtection="0"/>
    <xf numFmtId="0" fontId="53" fillId="15" borderId="0" applyNumberFormat="0" applyBorder="0" applyAlignment="0" applyProtection="0"/>
    <xf numFmtId="0" fontId="9" fillId="0" borderId="37" applyNumberFormat="0">
      <alignment vertical="center" wrapText="1"/>
    </xf>
    <xf numFmtId="0" fontId="9" fillId="0" borderId="37">
      <alignment vertical="center" wrapText="1"/>
    </xf>
    <xf numFmtId="164" fontId="8" fillId="0" borderId="0" applyFont="0" applyFill="0" applyBorder="0" applyAlignment="0" applyProtection="0"/>
    <xf numFmtId="0" fontId="105" fillId="0" borderId="29" applyNumberFormat="0" applyFill="0" applyAlignment="0" applyProtection="0"/>
    <xf numFmtId="173" fontId="108" fillId="0" borderId="0" applyFill="0" applyBorder="0" applyAlignment="0" applyProtection="0"/>
    <xf numFmtId="0" fontId="102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100" fillId="45" borderId="0" applyNumberFormat="0" applyBorder="0" applyAlignment="0" applyProtection="0"/>
    <xf numFmtId="0" fontId="51" fillId="42" borderId="0" applyNumberFormat="0" applyBorder="0" applyAlignment="0" applyProtection="0"/>
    <xf numFmtId="0" fontId="115" fillId="31" borderId="0" applyNumberFormat="0" applyBorder="0" applyAlignment="0" applyProtection="0"/>
    <xf numFmtId="172" fontId="8" fillId="0" borderId="0" applyFill="0" applyBorder="0" applyAlignment="0" applyProtection="0"/>
    <xf numFmtId="9" fontId="8" fillId="0" borderId="0" applyFill="0" applyBorder="0" applyAlignment="0" applyProtection="0"/>
    <xf numFmtId="0" fontId="116" fillId="59" borderId="31" applyNumberFormat="0" applyAlignment="0" applyProtection="0"/>
    <xf numFmtId="0" fontId="66" fillId="0" borderId="29" applyNumberFormat="0" applyFill="0" applyAlignment="0" applyProtection="0"/>
    <xf numFmtId="0" fontId="54" fillId="20" borderId="0" applyNumberFormat="0" applyBorder="0" applyAlignment="0" applyProtection="0"/>
    <xf numFmtId="0" fontId="100" fillId="50" borderId="0" applyNumberFormat="0" applyBorder="0" applyAlignment="0" applyProtection="0"/>
    <xf numFmtId="0" fontId="54" fillId="24" borderId="0" applyNumberFormat="0" applyBorder="0" applyAlignment="0" applyProtection="0"/>
    <xf numFmtId="164" fontId="8" fillId="0" borderId="0" applyFont="0" applyFill="0" applyBorder="0" applyAlignment="0" applyProtection="0"/>
    <xf numFmtId="0" fontId="100" fillId="56" borderId="0" applyNumberFormat="0" applyBorder="0" applyAlignment="0" applyProtection="0"/>
    <xf numFmtId="0" fontId="54" fillId="19" borderId="0" applyNumberFormat="0" applyBorder="0" applyAlignment="0" applyProtection="0"/>
    <xf numFmtId="0" fontId="54" fillId="23" borderId="0" applyNumberFormat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4" fillId="0" borderId="3">
      <alignment horizontal="center"/>
    </xf>
    <xf numFmtId="0" fontId="100" fillId="50" borderId="0" applyNumberFormat="0" applyBorder="0" applyAlignment="0" applyProtection="0"/>
    <xf numFmtId="0" fontId="54" fillId="15" borderId="0" applyNumberFormat="0" applyBorder="0" applyAlignment="0" applyProtection="0"/>
    <xf numFmtId="166" fontId="8" fillId="0" borderId="0" applyFont="0" applyFill="0" applyBorder="0" applyAlignment="0" applyProtection="0"/>
    <xf numFmtId="0" fontId="53" fillId="6" borderId="0" applyNumberFormat="0" applyBorder="0" applyAlignment="0" applyProtection="0"/>
    <xf numFmtId="0" fontId="54" fillId="15" borderId="0" applyNumberFormat="0" applyBorder="0" applyAlignment="0" applyProtection="0"/>
    <xf numFmtId="0" fontId="53" fillId="7" borderId="0" applyNumberFormat="0" applyBorder="0" applyAlignment="0" applyProtection="0"/>
    <xf numFmtId="0" fontId="51" fillId="39" borderId="0" applyNumberFormat="0" applyBorder="0" applyAlignment="0" applyProtection="0"/>
    <xf numFmtId="0" fontId="54" fillId="17" borderId="0" applyNumberFormat="0" applyBorder="0" applyAlignment="0" applyProtection="0"/>
    <xf numFmtId="0" fontId="100" fillId="40" borderId="0" applyNumberFormat="0" applyBorder="0" applyAlignment="0" applyProtection="0"/>
    <xf numFmtId="0" fontId="8" fillId="9" borderId="30" applyNumberFormat="0" applyFont="0" applyAlignment="0" applyProtection="0"/>
    <xf numFmtId="0" fontId="53" fillId="7" borderId="0" applyNumberFormat="0" applyBorder="0" applyAlignment="0" applyProtection="0"/>
    <xf numFmtId="0" fontId="56" fillId="11" borderId="28" applyNumberFormat="0" applyAlignment="0" applyProtection="0"/>
    <xf numFmtId="0" fontId="53" fillId="15" borderId="0" applyNumberFormat="0" applyBorder="0" applyAlignment="0" applyProtection="0"/>
    <xf numFmtId="164" fontId="53" fillId="0" borderId="0" applyFont="0" applyFill="0" applyBorder="0" applyAlignment="0" applyProtection="0"/>
    <xf numFmtId="0" fontId="53" fillId="6" borderId="0" applyNumberFormat="0" applyBorder="0" applyAlignment="0" applyProtection="0"/>
    <xf numFmtId="172" fontId="8" fillId="0" borderId="0" applyFill="0" applyBorder="0" applyAlignment="0" applyProtection="0"/>
    <xf numFmtId="0" fontId="8" fillId="9" borderId="30" applyNumberFormat="0" applyFont="0" applyAlignment="0" applyProtection="0"/>
    <xf numFmtId="0" fontId="53" fillId="10" borderId="0" applyNumberFormat="0" applyBorder="0" applyAlignment="0" applyProtection="0"/>
    <xf numFmtId="0" fontId="100" fillId="40" borderId="0" applyNumberFormat="0" applyBorder="0" applyAlignment="0" applyProtection="0"/>
    <xf numFmtId="0" fontId="65" fillId="25" borderId="28" applyNumberFormat="0" applyAlignment="0" applyProtection="0"/>
    <xf numFmtId="0" fontId="53" fillId="5" borderId="0" applyNumberFormat="0" applyBorder="0" applyAlignment="0" applyProtection="0"/>
    <xf numFmtId="0" fontId="100" fillId="54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11" borderId="0" applyNumberFormat="0" applyBorder="0" applyAlignment="0" applyProtection="0"/>
    <xf numFmtId="0" fontId="51" fillId="35" borderId="0" applyNumberFormat="0" applyBorder="0" applyAlignment="0" applyProtection="0"/>
    <xf numFmtId="0" fontId="51" fillId="31" borderId="0" applyNumberFormat="0" applyBorder="0" applyAlignment="0" applyProtection="0"/>
    <xf numFmtId="0" fontId="51" fillId="30" borderId="0" applyNumberFormat="0" applyBorder="0" applyAlignment="0" applyProtection="0"/>
    <xf numFmtId="164" fontId="8" fillId="0" borderId="0" applyFont="0" applyFill="0" applyBorder="0" applyAlignment="0" applyProtection="0"/>
    <xf numFmtId="0" fontId="51" fillId="38" borderId="0" applyNumberFormat="0" applyBorder="0" applyAlignment="0" applyProtection="0"/>
    <xf numFmtId="0" fontId="53" fillId="5" borderId="0" applyNumberFormat="0" applyBorder="0" applyAlignment="0" applyProtection="0"/>
    <xf numFmtId="164" fontId="8" fillId="0" borderId="0" applyFont="0" applyFill="0" applyBorder="0" applyAlignment="0" applyProtection="0"/>
    <xf numFmtId="0" fontId="109" fillId="30" borderId="0" applyNumberFormat="0" applyBorder="0" applyAlignment="0" applyProtection="0"/>
    <xf numFmtId="0" fontId="100" fillId="48" borderId="0" applyNumberFormat="0" applyBorder="0" applyAlignment="0" applyProtection="0"/>
    <xf numFmtId="0" fontId="116" fillId="59" borderId="31" applyNumberFormat="0" applyAlignment="0" applyProtection="0"/>
    <xf numFmtId="0" fontId="100" fillId="46" borderId="0" applyNumberFormat="0" applyBorder="0" applyAlignment="0" applyProtection="0"/>
    <xf numFmtId="0" fontId="8" fillId="9" borderId="30" applyNumberFormat="0" applyFont="0" applyAlignment="0" applyProtection="0"/>
    <xf numFmtId="0" fontId="51" fillId="28" borderId="0" applyNumberFormat="0" applyBorder="0" applyAlignment="0" applyProtection="0"/>
    <xf numFmtId="0" fontId="112" fillId="62" borderId="0" applyNumberFormat="0" applyBorder="0" applyAlignment="0" applyProtection="0"/>
    <xf numFmtId="0" fontId="51" fillId="33" borderId="0" applyNumberFormat="0" applyBorder="0" applyAlignment="0" applyProtection="0"/>
    <xf numFmtId="164" fontId="53" fillId="0" borderId="0" applyFont="0" applyFill="0" applyBorder="0" applyAlignment="0" applyProtection="0"/>
    <xf numFmtId="0" fontId="54" fillId="21" borderId="0" applyNumberFormat="0" applyBorder="0" applyAlignment="0" applyProtection="0"/>
    <xf numFmtId="0" fontId="53" fillId="12" borderId="0" applyNumberFormat="0" applyBorder="0" applyAlignment="0" applyProtection="0"/>
    <xf numFmtId="0" fontId="54" fillId="18" borderId="0" applyNumberFormat="0" applyBorder="0" applyAlignment="0" applyProtection="0"/>
    <xf numFmtId="0" fontId="54" fillId="20" borderId="0" applyNumberFormat="0" applyBorder="0" applyAlignment="0" applyProtection="0"/>
    <xf numFmtId="0" fontId="116" fillId="59" borderId="31" applyNumberFormat="0" applyAlignment="0" applyProtection="0"/>
    <xf numFmtId="164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115" fillId="31" borderId="0" applyNumberFormat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51" fillId="40" borderId="0" applyNumberFormat="0" applyBorder="0" applyAlignment="0" applyProtection="0"/>
    <xf numFmtId="164" fontId="8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53" fillId="16" borderId="0" applyNumberFormat="0" applyBorder="0" applyAlignment="0" applyProtection="0"/>
    <xf numFmtId="0" fontId="51" fillId="40" borderId="0" applyNumberFormat="0" applyBorder="0" applyAlignment="0" applyProtection="0"/>
    <xf numFmtId="0" fontId="57" fillId="8" borderId="0" applyNumberFormat="0" applyBorder="0" applyAlignment="0" applyProtection="0"/>
    <xf numFmtId="0" fontId="53" fillId="6" borderId="0" applyNumberFormat="0" applyBorder="0" applyAlignment="0" applyProtection="0"/>
    <xf numFmtId="173" fontId="108" fillId="0" borderId="0" applyFill="0" applyBorder="0" applyAlignment="0" applyProtection="0"/>
    <xf numFmtId="0" fontId="51" fillId="38" borderId="0" applyNumberFormat="0" applyBorder="0" applyAlignment="0" applyProtection="0"/>
    <xf numFmtId="0" fontId="100" fillId="54" borderId="0" applyNumberFormat="0" applyBorder="0" applyAlignment="0" applyProtection="0"/>
    <xf numFmtId="0" fontId="53" fillId="12" borderId="0" applyNumberFormat="0" applyBorder="0" applyAlignment="0" applyProtection="0"/>
    <xf numFmtId="0" fontId="66" fillId="0" borderId="29" applyNumberFormat="0" applyFill="0" applyAlignment="0" applyProtection="0"/>
    <xf numFmtId="0" fontId="100" fillId="45" borderId="0" applyNumberFormat="0" applyBorder="0" applyAlignment="0" applyProtection="0"/>
    <xf numFmtId="0" fontId="116" fillId="59" borderId="31" applyNumberFormat="0" applyAlignment="0" applyProtection="0"/>
    <xf numFmtId="0" fontId="53" fillId="12" borderId="0" applyNumberFormat="0" applyBorder="0" applyAlignment="0" applyProtection="0"/>
    <xf numFmtId="0" fontId="54" fillId="22" borderId="0" applyNumberFormat="0" applyBorder="0" applyAlignment="0" applyProtection="0"/>
    <xf numFmtId="9" fontId="8" fillId="0" borderId="0" applyFont="0" applyFill="0" applyBorder="0" applyAlignment="0" applyProtection="0"/>
    <xf numFmtId="0" fontId="100" fillId="52" borderId="0" applyNumberFormat="0" applyBorder="0" applyAlignment="0" applyProtection="0"/>
    <xf numFmtId="0" fontId="100" fillId="46" borderId="0" applyNumberFormat="0" applyBorder="0" applyAlignment="0" applyProtection="0"/>
    <xf numFmtId="0" fontId="112" fillId="62" borderId="0" applyNumberFormat="0" applyBorder="0" applyAlignment="0" applyProtection="0"/>
    <xf numFmtId="0" fontId="8" fillId="9" borderId="30" applyNumberFormat="0" applyFont="0" applyAlignment="0" applyProtection="0"/>
    <xf numFmtId="0" fontId="54" fillId="22" borderId="0" applyNumberFormat="0" applyBorder="0" applyAlignment="0" applyProtection="0"/>
    <xf numFmtId="0" fontId="102" fillId="0" borderId="0" applyNumberFormat="0" applyFill="0" applyBorder="0" applyAlignment="0" applyProtection="0"/>
    <xf numFmtId="0" fontId="51" fillId="39" borderId="0" applyNumberFormat="0" applyBorder="0" applyAlignment="0" applyProtection="0"/>
    <xf numFmtId="166" fontId="8" fillId="0" borderId="0" applyFont="0" applyFill="0" applyBorder="0" applyAlignment="0" applyProtection="0"/>
    <xf numFmtId="0" fontId="51" fillId="37" borderId="0" applyNumberFormat="0" applyBorder="0" applyAlignment="0" applyProtection="0"/>
    <xf numFmtId="0" fontId="53" fillId="15" borderId="0" applyNumberFormat="0" applyBorder="0" applyAlignment="0" applyProtection="0"/>
    <xf numFmtId="0" fontId="51" fillId="37" borderId="0" applyNumberFormat="0" applyBorder="0" applyAlignment="0" applyProtection="0"/>
    <xf numFmtId="0" fontId="51" fillId="42" borderId="0" applyNumberFormat="0" applyBorder="0" applyAlignment="0" applyProtection="0"/>
    <xf numFmtId="0" fontId="51" fillId="33" borderId="0" applyNumberFormat="0" applyBorder="0" applyAlignment="0" applyProtection="0"/>
    <xf numFmtId="0" fontId="8" fillId="9" borderId="30" applyNumberFormat="0" applyFont="0" applyAlignment="0" applyProtection="0"/>
    <xf numFmtId="0" fontId="51" fillId="33" borderId="0" applyNumberFormat="0" applyBorder="0" applyAlignment="0" applyProtection="0"/>
    <xf numFmtId="172" fontId="8" fillId="0" borderId="0" applyFill="0" applyBorder="0" applyAlignment="0" applyProtection="0"/>
    <xf numFmtId="166" fontId="8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44" fontId="8" fillId="0" borderId="0" applyFont="0" applyFill="0" applyBorder="0" applyAlignment="0" applyProtection="0"/>
    <xf numFmtId="0" fontId="53" fillId="16" borderId="0" applyNumberFormat="0" applyBorder="0" applyAlignment="0" applyProtection="0"/>
    <xf numFmtId="172" fontId="8" fillId="0" borderId="0" applyFill="0" applyBorder="0" applyAlignment="0" applyProtection="0"/>
    <xf numFmtId="0" fontId="53" fillId="8" borderId="0" applyNumberFormat="0" applyBorder="0" applyAlignment="0" applyProtection="0"/>
    <xf numFmtId="166" fontId="132" fillId="0" borderId="0" applyFill="0" applyBorder="0" applyAlignment="0" applyProtection="0"/>
    <xf numFmtId="164" fontId="8" fillId="0" borderId="0" applyFont="0" applyFill="0" applyBorder="0" applyAlignment="0" applyProtection="0"/>
    <xf numFmtId="0" fontId="53" fillId="16" borderId="0" applyNumberFormat="0" applyBorder="0" applyAlignment="0" applyProtection="0"/>
    <xf numFmtId="172" fontId="8" fillId="0" borderId="0" applyFill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104" fillId="59" borderId="28" applyNumberFormat="0" applyAlignment="0" applyProtection="0"/>
    <xf numFmtId="0" fontId="66" fillId="0" borderId="29" applyNumberFormat="0" applyFill="0" applyAlignment="0" applyProtection="0"/>
    <xf numFmtId="0" fontId="53" fillId="5" borderId="0" applyNumberFormat="0" applyBorder="0" applyAlignment="0" applyProtection="0"/>
    <xf numFmtId="0" fontId="51" fillId="39" borderId="0" applyNumberFormat="0" applyBorder="0" applyAlignment="0" applyProtection="0"/>
    <xf numFmtId="0" fontId="51" fillId="33" borderId="0" applyNumberFormat="0" applyBorder="0" applyAlignment="0" applyProtection="0"/>
    <xf numFmtId="9" fontId="8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66" fillId="0" borderId="29" applyNumberFormat="0" applyFill="0" applyAlignment="0" applyProtection="0"/>
    <xf numFmtId="0" fontId="100" fillId="45" borderId="0" applyNumberFormat="0" applyBorder="0" applyAlignment="0" applyProtection="0"/>
    <xf numFmtId="0" fontId="54" fillId="7" borderId="0" applyNumberFormat="0" applyBorder="0" applyAlignment="0" applyProtection="0"/>
    <xf numFmtId="0" fontId="54" fillId="19" borderId="0" applyNumberFormat="0" applyBorder="0" applyAlignment="0" applyProtection="0"/>
    <xf numFmtId="164" fontId="8" fillId="0" borderId="0" applyFont="0" applyFill="0" applyBorder="0" applyAlignment="0" applyProtection="0"/>
    <xf numFmtId="0" fontId="53" fillId="7" borderId="0" applyNumberFormat="0" applyBorder="0" applyAlignment="0" applyProtection="0"/>
    <xf numFmtId="164" fontId="8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8" fillId="0" borderId="0" applyFill="0" applyBorder="0" applyAlignment="0" applyProtection="0"/>
    <xf numFmtId="0" fontId="66" fillId="0" borderId="29" applyNumberFormat="0" applyFill="0" applyAlignment="0" applyProtection="0"/>
    <xf numFmtId="0" fontId="100" fillId="48" borderId="0" applyNumberFormat="0" applyBorder="0" applyAlignment="0" applyProtection="0"/>
    <xf numFmtId="0" fontId="51" fillId="35" borderId="0" applyNumberFormat="0" applyBorder="0" applyAlignment="0" applyProtection="0"/>
    <xf numFmtId="0" fontId="51" fillId="40" borderId="0" applyNumberFormat="0" applyBorder="0" applyAlignment="0" applyProtection="0"/>
    <xf numFmtId="0" fontId="68" fillId="0" borderId="0" applyNumberFormat="0" applyFill="0" applyBorder="0" applyAlignment="0" applyProtection="0"/>
    <xf numFmtId="0" fontId="54" fillId="23" borderId="0" applyNumberFormat="0" applyBorder="0" applyAlignment="0" applyProtection="0"/>
    <xf numFmtId="172" fontId="8" fillId="0" borderId="0" applyFill="0" applyBorder="0" applyAlignment="0" applyProtection="0"/>
    <xf numFmtId="164" fontId="53" fillId="0" borderId="0" applyFont="0" applyFill="0" applyBorder="0" applyAlignment="0" applyProtection="0"/>
    <xf numFmtId="0" fontId="54" fillId="15" borderId="0" applyNumberFormat="0" applyBorder="0" applyAlignment="0" applyProtection="0"/>
    <xf numFmtId="0" fontId="59" fillId="25" borderId="31" applyNumberFormat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105" fillId="0" borderId="29" applyNumberFormat="0" applyFill="0" applyAlignment="0" applyProtection="0"/>
    <xf numFmtId="44" fontId="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51" fillId="31" borderId="0" applyNumberFormat="0" applyBorder="0" applyAlignment="0" applyProtection="0"/>
    <xf numFmtId="9" fontId="8" fillId="0" borderId="0" applyFont="0" applyFill="0" applyBorder="0" applyAlignment="0" applyProtection="0"/>
    <xf numFmtId="0" fontId="67" fillId="14" borderId="0" applyNumberFormat="0" applyBorder="0" applyAlignment="0" applyProtection="0"/>
    <xf numFmtId="0" fontId="100" fillId="40" borderId="0" applyNumberFormat="0" applyBorder="0" applyAlignment="0" applyProtection="0"/>
    <xf numFmtId="0" fontId="100" fillId="39" borderId="0" applyNumberFormat="0" applyBorder="0" applyAlignment="0" applyProtection="0"/>
    <xf numFmtId="0" fontId="59" fillId="25" borderId="31" applyNumberFormat="0" applyAlignment="0" applyProtection="0"/>
    <xf numFmtId="0" fontId="112" fillId="62" borderId="0" applyNumberFormat="0" applyBorder="0" applyAlignment="0" applyProtection="0"/>
    <xf numFmtId="0" fontId="51" fillId="30" borderId="0" applyNumberFormat="0" applyBorder="0" applyAlignment="0" applyProtection="0"/>
    <xf numFmtId="0" fontId="54" fillId="21" borderId="0" applyNumberFormat="0" applyBorder="0" applyAlignment="0" applyProtection="0"/>
    <xf numFmtId="0" fontId="8" fillId="0" borderId="0"/>
    <xf numFmtId="0" fontId="109" fillId="30" borderId="0" applyNumberFormat="0" applyBorder="0" applyAlignment="0" applyProtection="0"/>
    <xf numFmtId="0" fontId="53" fillId="12" borderId="0" applyNumberFormat="0" applyBorder="0" applyAlignment="0" applyProtection="0"/>
    <xf numFmtId="0" fontId="53" fillId="7" borderId="0" applyNumberFormat="0" applyBorder="0" applyAlignment="0" applyProtection="0"/>
    <xf numFmtId="0" fontId="112" fillId="62" borderId="0" applyNumberFormat="0" applyBorder="0" applyAlignment="0" applyProtection="0"/>
    <xf numFmtId="3" fontId="8" fillId="0" borderId="2" applyFont="0" applyFill="0" applyAlignment="0">
      <alignment horizontal="right" vertical="center"/>
    </xf>
    <xf numFmtId="0" fontId="66" fillId="0" borderId="29" applyNumberFormat="0" applyFill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54" fillId="20" borderId="0" applyNumberFormat="0" applyBorder="0" applyAlignment="0" applyProtection="0"/>
    <xf numFmtId="0" fontId="51" fillId="40" borderId="0" applyNumberFormat="0" applyBorder="0" applyAlignment="0" applyProtection="0"/>
    <xf numFmtId="0" fontId="100" fillId="44" borderId="0" applyNumberFormat="0" applyBorder="0" applyAlignment="0" applyProtection="0"/>
    <xf numFmtId="0" fontId="54" fillId="19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115" fillId="31" borderId="0" applyNumberFormat="0" applyBorder="0" applyAlignment="0" applyProtection="0"/>
    <xf numFmtId="0" fontId="53" fillId="5" borderId="0" applyNumberFormat="0" applyBorder="0" applyAlignment="0" applyProtection="0"/>
    <xf numFmtId="0" fontId="53" fillId="13" borderId="0" applyNumberFormat="0" applyBorder="0" applyAlignment="0" applyProtection="0"/>
    <xf numFmtId="164" fontId="16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14" fillId="0" borderId="3">
      <alignment horizontal="center"/>
    </xf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100" fillId="48" borderId="0" applyNumberFormat="0" applyBorder="0" applyAlignment="0" applyProtection="0"/>
    <xf numFmtId="0" fontId="54" fillId="24" borderId="0" applyNumberFormat="0" applyBorder="0" applyAlignment="0" applyProtection="0"/>
    <xf numFmtId="172" fontId="8" fillId="0" borderId="0" applyFill="0" applyBorder="0" applyAlignment="0" applyProtection="0"/>
    <xf numFmtId="0" fontId="57" fillId="8" borderId="0" applyNumberFormat="0" applyBorder="0" applyAlignment="0" applyProtection="0"/>
    <xf numFmtId="165" fontId="8" fillId="0" borderId="0" applyFont="0" applyFill="0" applyBorder="0" applyAlignment="0" applyProtection="0"/>
    <xf numFmtId="0" fontId="53" fillId="6" borderId="0" applyNumberFormat="0" applyBorder="0" applyAlignment="0" applyProtection="0"/>
    <xf numFmtId="0" fontId="8" fillId="9" borderId="30" applyNumberFormat="0" applyFont="0" applyAlignment="0" applyProtection="0"/>
    <xf numFmtId="0" fontId="100" fillId="40" borderId="0" applyNumberFormat="0" applyBorder="0" applyAlignment="0" applyProtection="0"/>
    <xf numFmtId="172" fontId="8" fillId="0" borderId="0" applyFill="0" applyBorder="0" applyAlignment="0" applyProtection="0"/>
    <xf numFmtId="164" fontId="8" fillId="0" borderId="0" applyFont="0" applyFill="0" applyBorder="0" applyAlignment="0" applyProtection="0"/>
    <xf numFmtId="173" fontId="108" fillId="0" borderId="0" applyFill="0" applyBorder="0" applyAlignment="0" applyProtection="0"/>
    <xf numFmtId="0" fontId="56" fillId="11" borderId="28" applyNumberFormat="0" applyAlignment="0" applyProtection="0"/>
    <xf numFmtId="0" fontId="53" fillId="5" borderId="0" applyNumberFormat="0" applyBorder="0" applyAlignment="0" applyProtection="0"/>
    <xf numFmtId="0" fontId="65" fillId="25" borderId="28" applyNumberFormat="0" applyAlignment="0" applyProtection="0"/>
    <xf numFmtId="172" fontId="8" fillId="0" borderId="0" applyFill="0" applyBorder="0" applyAlignment="0" applyProtection="0"/>
    <xf numFmtId="40" fontId="23" fillId="0" borderId="0" applyFont="0" applyFill="0" applyBorder="0" applyAlignment="0" applyProtection="0"/>
    <xf numFmtId="0" fontId="54" fillId="24" borderId="0" applyNumberFormat="0" applyBorder="0" applyAlignment="0" applyProtection="0"/>
    <xf numFmtId="0" fontId="54" fillId="23" borderId="0" applyNumberFormat="0" applyBorder="0" applyAlignment="0" applyProtection="0"/>
    <xf numFmtId="0" fontId="54" fillId="22" borderId="0" applyNumberFormat="0" applyBorder="0" applyAlignment="0" applyProtection="0"/>
    <xf numFmtId="0" fontId="51" fillId="40" borderId="0" applyNumberFormat="0" applyBorder="0" applyAlignment="0" applyProtection="0"/>
    <xf numFmtId="0" fontId="54" fillId="19" borderId="0" applyNumberFormat="0" applyBorder="0" applyAlignment="0" applyProtection="0"/>
    <xf numFmtId="0" fontId="54" fillId="15" borderId="0" applyNumberFormat="0" applyBorder="0" applyAlignment="0" applyProtection="0"/>
    <xf numFmtId="0" fontId="54" fillId="7" borderId="0" applyNumberFormat="0" applyBorder="0" applyAlignment="0" applyProtection="0"/>
    <xf numFmtId="44" fontId="8" fillId="0" borderId="0" applyFill="0" applyBorder="0" applyAlignment="0" applyProtection="0"/>
    <xf numFmtId="0" fontId="8" fillId="9" borderId="30" applyNumberFormat="0" applyFont="0" applyAlignment="0" applyProtection="0"/>
    <xf numFmtId="44" fontId="53" fillId="0" borderId="0" applyFont="0" applyFill="0" applyBorder="0" applyAlignment="0" applyProtection="0"/>
    <xf numFmtId="0" fontId="100" fillId="52" borderId="0" applyNumberFormat="0" applyBorder="0" applyAlignment="0" applyProtection="0"/>
    <xf numFmtId="0" fontId="100" fillId="44" borderId="0" applyNumberFormat="0" applyBorder="0" applyAlignment="0" applyProtection="0"/>
    <xf numFmtId="0" fontId="53" fillId="25" borderId="0" applyNumberFormat="0" applyBorder="0" applyAlignment="0" applyProtection="0"/>
    <xf numFmtId="0" fontId="54" fillId="20" borderId="0" applyNumberFormat="0" applyBorder="0" applyAlignment="0" applyProtection="0"/>
    <xf numFmtId="0" fontId="53" fillId="15" borderId="0" applyNumberFormat="0" applyBorder="0" applyAlignment="0" applyProtection="0"/>
    <xf numFmtId="0" fontId="53" fillId="7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100" fillId="50" borderId="0" applyNumberFormat="0" applyBorder="0" applyAlignment="0" applyProtection="0"/>
    <xf numFmtId="0" fontId="53" fillId="13" borderId="0" applyNumberFormat="0" applyBorder="0" applyAlignment="0" applyProtection="0"/>
    <xf numFmtId="0" fontId="54" fillId="24" borderId="0" applyNumberFormat="0" applyBorder="0" applyAlignment="0" applyProtection="0"/>
    <xf numFmtId="0" fontId="53" fillId="58" borderId="0" applyNumberFormat="0" applyBorder="0" applyAlignment="0" applyProtection="0"/>
    <xf numFmtId="0" fontId="53" fillId="12" borderId="0" applyNumberFormat="0" applyBorder="0" applyAlignment="0" applyProtection="0"/>
    <xf numFmtId="0" fontId="100" fillId="40" borderId="0" applyNumberFormat="0" applyBorder="0" applyAlignment="0" applyProtection="0"/>
    <xf numFmtId="0" fontId="100" fillId="45" borderId="0" applyNumberFormat="0" applyBorder="0" applyAlignment="0" applyProtection="0"/>
    <xf numFmtId="0" fontId="107" fillId="37" borderId="28" applyNumberFormat="0" applyAlignment="0" applyProtection="0"/>
    <xf numFmtId="0" fontId="54" fillId="15" borderId="0" applyNumberFormat="0" applyBorder="0" applyAlignment="0" applyProtection="0"/>
    <xf numFmtId="0" fontId="53" fillId="5" borderId="0" applyNumberFormat="0" applyBorder="0" applyAlignment="0" applyProtection="0"/>
    <xf numFmtId="0" fontId="59" fillId="25" borderId="31" applyNumberFormat="0" applyAlignment="0" applyProtection="0"/>
    <xf numFmtId="0" fontId="54" fillId="15" borderId="0" applyNumberFormat="0" applyBorder="0" applyAlignment="0" applyProtection="0"/>
    <xf numFmtId="0" fontId="53" fillId="5" borderId="0" applyNumberFormat="0" applyBorder="0" applyAlignment="0" applyProtection="0"/>
    <xf numFmtId="0" fontId="53" fillId="12" borderId="0" applyNumberFormat="0" applyBorder="0" applyAlignment="0" applyProtection="0"/>
    <xf numFmtId="0" fontId="47" fillId="0" borderId="0"/>
    <xf numFmtId="0" fontId="53" fillId="6" borderId="0" applyNumberFormat="0" applyBorder="0" applyAlignment="0" applyProtection="0"/>
    <xf numFmtId="0" fontId="9" fillId="0" borderId="37">
      <alignment vertical="center" wrapText="1"/>
    </xf>
    <xf numFmtId="164" fontId="8" fillId="0" borderId="0" applyFont="0" applyFill="0" applyBorder="0" applyAlignment="0" applyProtection="0"/>
    <xf numFmtId="0" fontId="115" fillId="31" borderId="0" applyNumberFormat="0" applyBorder="0" applyAlignment="0" applyProtection="0"/>
    <xf numFmtId="0" fontId="57" fillId="8" borderId="0" applyNumberFormat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53" fillId="10" borderId="0" applyNumberFormat="0" applyBorder="0" applyAlignment="0" applyProtection="0"/>
    <xf numFmtId="0" fontId="51" fillId="42" borderId="0" applyNumberFormat="0" applyBorder="0" applyAlignment="0" applyProtection="0"/>
    <xf numFmtId="0" fontId="83" fillId="9" borderId="30" applyNumberFormat="0" applyFont="0" applyAlignment="0" applyProtection="0"/>
    <xf numFmtId="0" fontId="100" fillId="54" borderId="0" applyNumberFormat="0" applyBorder="0" applyAlignment="0" applyProtection="0"/>
    <xf numFmtId="169" fontId="23" fillId="0" borderId="0" applyFont="0" applyFill="0" applyBorder="0" applyAlignment="0" applyProtection="0"/>
    <xf numFmtId="0" fontId="51" fillId="30" borderId="0" applyNumberFormat="0" applyBorder="0" applyAlignment="0" applyProtection="0"/>
    <xf numFmtId="0" fontId="100" fillId="45" borderId="0" applyNumberFormat="0" applyBorder="0" applyAlignment="0" applyProtection="0"/>
    <xf numFmtId="0" fontId="104" fillId="59" borderId="28" applyNumberFormat="0" applyAlignment="0" applyProtection="0"/>
    <xf numFmtId="0" fontId="100" fillId="44" borderId="0" applyNumberFormat="0" applyBorder="0" applyAlignment="0" applyProtection="0"/>
    <xf numFmtId="0" fontId="51" fillId="38" borderId="0" applyNumberFormat="0" applyBorder="0" applyAlignment="0" applyProtection="0"/>
    <xf numFmtId="0" fontId="54" fillId="21" borderId="0" applyNumberFormat="0" applyBorder="0" applyAlignment="0" applyProtection="0"/>
    <xf numFmtId="0" fontId="54" fillId="14" borderId="0" applyNumberFormat="0" applyBorder="0" applyAlignment="0" applyProtection="0"/>
    <xf numFmtId="0" fontId="53" fillId="16" borderId="0" applyNumberFormat="0" applyBorder="0" applyAlignment="0" applyProtection="0"/>
    <xf numFmtId="0" fontId="100" fillId="39" borderId="0" applyNumberFormat="0" applyBorder="0" applyAlignment="0" applyProtection="0"/>
    <xf numFmtId="164" fontId="8" fillId="0" borderId="0" applyFont="0" applyFill="0" applyBorder="0" applyAlignment="0" applyProtection="0"/>
    <xf numFmtId="0" fontId="105" fillId="0" borderId="29" applyNumberFormat="0" applyFill="0" applyAlignment="0" applyProtection="0"/>
    <xf numFmtId="164" fontId="8" fillId="0" borderId="0" applyFont="0" applyFill="0" applyBorder="0" applyAlignment="0" applyProtection="0"/>
    <xf numFmtId="0" fontId="105" fillId="0" borderId="29" applyNumberFormat="0" applyFill="0" applyAlignment="0" applyProtection="0"/>
    <xf numFmtId="0" fontId="53" fillId="15" borderId="0" applyNumberFormat="0" applyBorder="0" applyAlignment="0" applyProtection="0"/>
    <xf numFmtId="0" fontId="107" fillId="37" borderId="28" applyNumberFormat="0" applyAlignment="0" applyProtection="0"/>
    <xf numFmtId="164" fontId="8" fillId="0" borderId="0" applyFont="0" applyFill="0" applyBorder="0" applyAlignment="0" applyProtection="0"/>
    <xf numFmtId="0" fontId="67" fillId="14" borderId="0" applyNumberFormat="0" applyBorder="0" applyAlignment="0" applyProtection="0"/>
    <xf numFmtId="172" fontId="8" fillId="0" borderId="0" applyFill="0" applyBorder="0" applyAlignment="0" applyProtection="0"/>
    <xf numFmtId="0" fontId="100" fillId="54" borderId="0" applyNumberFormat="0" applyBorder="0" applyAlignment="0" applyProtection="0"/>
    <xf numFmtId="0" fontId="100" fillId="52" borderId="0" applyNumberFormat="0" applyBorder="0" applyAlignment="0" applyProtection="0"/>
    <xf numFmtId="0" fontId="54" fillId="19" borderId="0" applyNumberFormat="0" applyBorder="0" applyAlignment="0" applyProtection="0"/>
    <xf numFmtId="0" fontId="53" fillId="5" borderId="0" applyNumberFormat="0" applyBorder="0" applyAlignment="0" applyProtection="0"/>
    <xf numFmtId="164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04" fillId="59" borderId="28" applyNumberFormat="0" applyAlignment="0" applyProtection="0"/>
    <xf numFmtId="0" fontId="112" fillId="62" borderId="0" applyNumberFormat="0" applyBorder="0" applyAlignment="0" applyProtection="0"/>
    <xf numFmtId="44" fontId="8" fillId="0" borderId="0" applyFont="0" applyFill="0" applyBorder="0" applyAlignment="0" applyProtection="0"/>
    <xf numFmtId="0" fontId="105" fillId="0" borderId="29" applyNumberFormat="0" applyFill="0" applyAlignment="0" applyProtection="0"/>
    <xf numFmtId="0" fontId="23" fillId="0" borderId="0" applyFont="0" applyFill="0" applyBorder="0" applyAlignment="0" applyProtection="0"/>
    <xf numFmtId="0" fontId="54" fillId="23" borderId="0" applyNumberFormat="0" applyBorder="0" applyAlignment="0" applyProtection="0"/>
    <xf numFmtId="0" fontId="58" fillId="10" borderId="0" applyNumberFormat="0" applyBorder="0" applyAlignment="0" applyProtection="0"/>
    <xf numFmtId="0" fontId="51" fillId="38" borderId="0" applyNumberFormat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66" fontId="8" fillId="0" borderId="0" applyFont="0" applyFill="0" applyBorder="0" applyAlignment="0" applyProtection="0"/>
    <xf numFmtId="0" fontId="67" fillId="14" borderId="0" applyNumberFormat="0" applyBorder="0" applyAlignment="0" applyProtection="0"/>
    <xf numFmtId="44" fontId="8" fillId="0" borderId="0" applyFill="0" applyBorder="0" applyAlignment="0" applyProtection="0"/>
    <xf numFmtId="0" fontId="51" fillId="37" borderId="0" applyNumberFormat="0" applyBorder="0" applyAlignment="0" applyProtection="0"/>
    <xf numFmtId="0" fontId="8" fillId="9" borderId="30" applyNumberFormat="0" applyFont="0" applyAlignment="0" applyProtection="0"/>
    <xf numFmtId="166" fontId="8" fillId="0" borderId="0" applyFont="0" applyFill="0" applyBorder="0" applyAlignment="0" applyProtection="0"/>
    <xf numFmtId="0" fontId="51" fillId="30" borderId="0" applyNumberFormat="0" applyBorder="0" applyAlignment="0" applyProtection="0"/>
    <xf numFmtId="0" fontId="51" fillId="38" borderId="0" applyNumberFormat="0" applyBorder="0" applyAlignment="0" applyProtection="0"/>
    <xf numFmtId="0" fontId="8" fillId="0" borderId="0"/>
    <xf numFmtId="0" fontId="51" fillId="39" borderId="0" applyNumberFormat="0" applyBorder="0" applyAlignment="0" applyProtection="0"/>
    <xf numFmtId="0" fontId="51" fillId="31" borderId="0" applyNumberFormat="0" applyBorder="0" applyAlignment="0" applyProtection="0"/>
    <xf numFmtId="173" fontId="108" fillId="0" borderId="0" applyFill="0" applyBorder="0" applyAlignment="0" applyProtection="0"/>
    <xf numFmtId="0" fontId="54" fillId="18" borderId="0" applyNumberFormat="0" applyBorder="0" applyAlignment="0" applyProtection="0"/>
    <xf numFmtId="0" fontId="8" fillId="0" borderId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4" fillId="25" borderId="0" applyNumberFormat="0" applyBorder="0" applyAlignment="0" applyProtection="0"/>
    <xf numFmtId="0" fontId="54" fillId="15" borderId="0" applyNumberFormat="0" applyBorder="0" applyAlignment="0" applyProtection="0"/>
    <xf numFmtId="0" fontId="53" fillId="5" borderId="0" applyNumberFormat="0" applyBorder="0" applyAlignment="0" applyProtection="0"/>
    <xf numFmtId="0" fontId="51" fillId="33" borderId="0" applyNumberFormat="0" applyBorder="0" applyAlignment="0" applyProtection="0"/>
    <xf numFmtId="0" fontId="53" fillId="11" borderId="0" applyNumberFormat="0" applyBorder="0" applyAlignment="0" applyProtection="0"/>
    <xf numFmtId="0" fontId="53" fillId="9" borderId="0" applyNumberFormat="0" applyBorder="0" applyAlignment="0" applyProtection="0"/>
    <xf numFmtId="0" fontId="53" fillId="11" borderId="0" applyNumberFormat="0" applyBorder="0" applyAlignment="0" applyProtection="0"/>
    <xf numFmtId="0" fontId="53" fillId="6" borderId="0" applyNumberFormat="0" applyBorder="0" applyAlignment="0" applyProtection="0"/>
    <xf numFmtId="0" fontId="9" fillId="0" borderId="37" applyNumberFormat="0">
      <alignment vertical="center" wrapText="1"/>
    </xf>
    <xf numFmtId="0" fontId="9" fillId="0" borderId="37">
      <alignment vertical="center" wrapText="1"/>
    </xf>
    <xf numFmtId="0" fontId="100" fillId="56" borderId="0" applyNumberFormat="0" applyBorder="0" applyAlignment="0" applyProtection="0"/>
    <xf numFmtId="0" fontId="51" fillId="30" borderId="0" applyNumberFormat="0" applyBorder="0" applyAlignment="0" applyProtection="0"/>
    <xf numFmtId="9" fontId="8" fillId="0" borderId="0" applyFill="0" applyBorder="0" applyAlignment="0" applyProtection="0"/>
    <xf numFmtId="173" fontId="108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57" fillId="8" borderId="0" applyNumberFormat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5" fillId="31" borderId="0" applyNumberFormat="0" applyBorder="0" applyAlignment="0" applyProtection="0"/>
    <xf numFmtId="0" fontId="8" fillId="0" borderId="0"/>
    <xf numFmtId="0" fontId="8" fillId="0" borderId="0"/>
    <xf numFmtId="0" fontId="66" fillId="0" borderId="29" applyNumberFormat="0" applyFill="0" applyAlignment="0" applyProtection="0"/>
    <xf numFmtId="0" fontId="53" fillId="12" borderId="0" applyNumberFormat="0" applyBorder="0" applyAlignment="0" applyProtection="0"/>
    <xf numFmtId="165" fontId="8" fillId="0" borderId="0" applyFont="0" applyFill="0" applyBorder="0" applyAlignment="0" applyProtection="0"/>
    <xf numFmtId="0" fontId="54" fillId="20" borderId="0" applyNumberFormat="0" applyBorder="0" applyAlignment="0" applyProtection="0"/>
    <xf numFmtId="0" fontId="54" fillId="19" borderId="0" applyNumberFormat="0" applyBorder="0" applyAlignment="0" applyProtection="0"/>
    <xf numFmtId="164" fontId="8" fillId="0" borderId="0" applyFont="0" applyFill="0" applyBorder="0" applyAlignment="0" applyProtection="0"/>
    <xf numFmtId="49" fontId="24" fillId="0" borderId="0">
      <alignment horizontal="left" vertical="top"/>
    </xf>
    <xf numFmtId="0" fontId="8" fillId="0" borderId="0"/>
    <xf numFmtId="164" fontId="53" fillId="0" borderId="0" applyFont="0" applyFill="0" applyBorder="0" applyAlignment="0" applyProtection="0"/>
    <xf numFmtId="172" fontId="8" fillId="0" borderId="0" applyFill="0" applyBorder="0" applyAlignment="0" applyProtection="0"/>
    <xf numFmtId="0" fontId="4" fillId="0" borderId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0" fontId="23" fillId="0" borderId="0"/>
    <xf numFmtId="0" fontId="23" fillId="0" borderId="0"/>
    <xf numFmtId="172" fontId="8" fillId="0" borderId="0" applyFill="0" applyBorder="0" applyAlignment="0" applyProtection="0"/>
    <xf numFmtId="0" fontId="4" fillId="0" borderId="0"/>
    <xf numFmtId="172" fontId="8" fillId="0" borderId="0" applyFill="0" applyBorder="0" applyAlignment="0" applyProtection="0"/>
    <xf numFmtId="0" fontId="4" fillId="0" borderId="0"/>
    <xf numFmtId="0" fontId="56" fillId="11" borderId="28" applyNumberFormat="0" applyAlignment="0" applyProtection="0"/>
    <xf numFmtId="0" fontId="112" fillId="62" borderId="0" applyNumberFormat="0" applyBorder="0" applyAlignment="0" applyProtection="0"/>
    <xf numFmtId="0" fontId="53" fillId="5" borderId="0" applyNumberFormat="0" applyBorder="0" applyAlignment="0" applyProtection="0"/>
    <xf numFmtId="0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51" fillId="28" borderId="0" applyNumberFormat="0" applyBorder="0" applyAlignment="0" applyProtection="0"/>
    <xf numFmtId="0" fontId="100" fillId="46" borderId="0" applyNumberFormat="0" applyBorder="0" applyAlignment="0" applyProtection="0"/>
    <xf numFmtId="0" fontId="100" fillId="56" borderId="0" applyNumberFormat="0" applyBorder="0" applyAlignment="0" applyProtection="0"/>
    <xf numFmtId="0" fontId="100" fillId="54" borderId="0" applyNumberFormat="0" applyBorder="0" applyAlignment="0" applyProtection="0"/>
    <xf numFmtId="0" fontId="100" fillId="46" borderId="0" applyNumberFormat="0" applyBorder="0" applyAlignment="0" applyProtection="0"/>
    <xf numFmtId="0" fontId="66" fillId="0" borderId="29" applyNumberFormat="0" applyFill="0" applyAlignment="0" applyProtection="0"/>
    <xf numFmtId="0" fontId="54" fillId="19" borderId="0" applyNumberFormat="0" applyBorder="0" applyAlignment="0" applyProtection="0"/>
    <xf numFmtId="0" fontId="51" fillId="38" borderId="0" applyNumberFormat="0" applyBorder="0" applyAlignment="0" applyProtection="0"/>
    <xf numFmtId="0" fontId="100" fillId="40" borderId="0" applyNumberFormat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44" fontId="8" fillId="0" borderId="0" applyFont="0" applyFill="0" applyBorder="0" applyAlignment="0" applyProtection="0"/>
    <xf numFmtId="0" fontId="100" fillId="40" borderId="0" applyNumberFormat="0" applyBorder="0" applyAlignment="0" applyProtection="0"/>
    <xf numFmtId="0" fontId="8" fillId="9" borderId="30" applyNumberFormat="0" applyFont="0" applyAlignment="0" applyProtection="0"/>
    <xf numFmtId="0" fontId="53" fillId="13" borderId="0" applyNumberFormat="0" applyBorder="0" applyAlignment="0" applyProtection="0"/>
    <xf numFmtId="0" fontId="54" fillId="19" borderId="0" applyNumberFormat="0" applyBorder="0" applyAlignment="0" applyProtection="0"/>
    <xf numFmtId="0" fontId="53" fillId="5" borderId="0" applyNumberFormat="0" applyBorder="0" applyAlignment="0" applyProtection="0"/>
    <xf numFmtId="0" fontId="51" fillId="39" borderId="0" applyNumberFormat="0" applyBorder="0" applyAlignment="0" applyProtection="0"/>
    <xf numFmtId="0" fontId="51" fillId="42" borderId="0" applyNumberFormat="0" applyBorder="0" applyAlignment="0" applyProtection="0"/>
    <xf numFmtId="0" fontId="51" fillId="33" borderId="0" applyNumberFormat="0" applyBorder="0" applyAlignment="0" applyProtection="0"/>
    <xf numFmtId="0" fontId="100" fillId="48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112" fillId="62" borderId="0" applyNumberFormat="0" applyBorder="0" applyAlignment="0" applyProtection="0"/>
    <xf numFmtId="0" fontId="116" fillId="59" borderId="31" applyNumberFormat="0" applyAlignment="0" applyProtection="0"/>
    <xf numFmtId="164" fontId="8" fillId="0" borderId="0" applyFont="0" applyFill="0" applyBorder="0" applyAlignment="0" applyProtection="0"/>
    <xf numFmtId="0" fontId="53" fillId="10" borderId="0" applyNumberFormat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53" fillId="8" borderId="0" applyNumberFormat="0" applyBorder="0" applyAlignment="0" applyProtection="0"/>
    <xf numFmtId="164" fontId="8" fillId="0" borderId="0" applyFont="0" applyFill="0" applyBorder="0" applyAlignment="0" applyProtection="0"/>
    <xf numFmtId="0" fontId="100" fillId="56" borderId="0" applyNumberFormat="0" applyBorder="0" applyAlignment="0" applyProtection="0"/>
    <xf numFmtId="164" fontId="8" fillId="0" borderId="0" applyFont="0" applyFill="0" applyBorder="0" applyAlignment="0" applyProtection="0"/>
    <xf numFmtId="0" fontId="53" fillId="12" borderId="0" applyNumberFormat="0" applyBorder="0" applyAlignment="0" applyProtection="0"/>
    <xf numFmtId="0" fontId="66" fillId="0" borderId="29" applyNumberFormat="0" applyFill="0" applyAlignment="0" applyProtection="0"/>
    <xf numFmtId="0" fontId="100" fillId="54" borderId="0" applyNumberFormat="0" applyBorder="0" applyAlignment="0" applyProtection="0"/>
    <xf numFmtId="164" fontId="8" fillId="0" borderId="0" applyFont="0" applyFill="0" applyBorder="0" applyAlignment="0" applyProtection="0"/>
    <xf numFmtId="0" fontId="115" fillId="31" borderId="0" applyNumberFormat="0" applyBorder="0" applyAlignment="0" applyProtection="0"/>
    <xf numFmtId="0" fontId="53" fillId="5" borderId="0" applyNumberFormat="0" applyBorder="0" applyAlignment="0" applyProtection="0"/>
    <xf numFmtId="0" fontId="100" fillId="44" borderId="0" applyNumberFormat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105" fillId="0" borderId="29" applyNumberFormat="0" applyFill="0" applyAlignment="0" applyProtection="0"/>
    <xf numFmtId="0" fontId="66" fillId="0" borderId="29" applyNumberFormat="0" applyFill="0" applyAlignment="0" applyProtection="0"/>
    <xf numFmtId="0" fontId="53" fillId="11" borderId="0" applyNumberFormat="0" applyBorder="0" applyAlignment="0" applyProtection="0"/>
    <xf numFmtId="0" fontId="51" fillId="35" borderId="0" applyNumberFormat="0" applyBorder="0" applyAlignment="0" applyProtection="0"/>
    <xf numFmtId="0" fontId="54" fillId="19" borderId="0" applyNumberFormat="0" applyBorder="0" applyAlignment="0" applyProtection="0"/>
    <xf numFmtId="0" fontId="51" fillId="35" borderId="0" applyNumberFormat="0" applyBorder="0" applyAlignment="0" applyProtection="0"/>
    <xf numFmtId="0" fontId="100" fillId="45" borderId="0" applyNumberFormat="0" applyBorder="0" applyAlignment="0" applyProtection="0"/>
    <xf numFmtId="0" fontId="65" fillId="25" borderId="28" applyNumberFormat="0" applyAlignment="0" applyProtection="0"/>
    <xf numFmtId="0" fontId="53" fillId="15" borderId="0" applyNumberFormat="0" applyBorder="0" applyAlignment="0" applyProtection="0"/>
    <xf numFmtId="0" fontId="100" fillId="56" borderId="0" applyNumberFormat="0" applyBorder="0" applyAlignment="0" applyProtection="0"/>
    <xf numFmtId="0" fontId="109" fillId="30" borderId="0" applyNumberFormat="0" applyBorder="0" applyAlignment="0" applyProtection="0"/>
    <xf numFmtId="0" fontId="100" fillId="40" borderId="0" applyNumberFormat="0" applyBorder="0" applyAlignment="0" applyProtection="0"/>
    <xf numFmtId="0" fontId="109" fillId="30" borderId="0" applyNumberFormat="0" applyBorder="0" applyAlignment="0" applyProtection="0"/>
    <xf numFmtId="0" fontId="56" fillId="11" borderId="28" applyNumberFormat="0" applyAlignment="0" applyProtection="0"/>
    <xf numFmtId="0" fontId="100" fillId="40" borderId="0" applyNumberFormat="0" applyBorder="0" applyAlignment="0" applyProtection="0"/>
    <xf numFmtId="0" fontId="51" fillId="38" borderId="0" applyNumberFormat="0" applyBorder="0" applyAlignment="0" applyProtection="0"/>
    <xf numFmtId="0" fontId="107" fillId="37" borderId="28" applyNumberFormat="0" applyAlignment="0" applyProtection="0"/>
    <xf numFmtId="177" fontId="133" fillId="0" borderId="0" applyFill="0" applyBorder="0" applyAlignment="0" applyProtection="0"/>
    <xf numFmtId="164" fontId="8" fillId="0" borderId="0" applyFont="0" applyFill="0" applyBorder="0" applyAlignment="0" applyProtection="0"/>
    <xf numFmtId="0" fontId="51" fillId="42" borderId="0" applyNumberFormat="0" applyBorder="0" applyAlignment="0" applyProtection="0"/>
    <xf numFmtId="164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0" fontId="54" fillId="19" borderId="0" applyNumberFormat="0" applyBorder="0" applyAlignment="0" applyProtection="0"/>
    <xf numFmtId="0" fontId="53" fillId="8" borderId="0" applyNumberFormat="0" applyBorder="0" applyAlignment="0" applyProtection="0"/>
    <xf numFmtId="0" fontId="102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100" fillId="48" borderId="0" applyNumberFormat="0" applyBorder="0" applyAlignment="0" applyProtection="0"/>
    <xf numFmtId="0" fontId="51" fillId="28" borderId="0" applyNumberFormat="0" applyBorder="0" applyAlignment="0" applyProtection="0"/>
    <xf numFmtId="44" fontId="8" fillId="0" borderId="0" applyFill="0" applyBorder="0" applyAlignment="0" applyProtection="0"/>
    <xf numFmtId="0" fontId="51" fillId="38" borderId="0" applyNumberFormat="0" applyBorder="0" applyAlignment="0" applyProtection="0"/>
    <xf numFmtId="16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54" fillId="19" borderId="0" applyNumberFormat="0" applyBorder="0" applyAlignment="0" applyProtection="0"/>
    <xf numFmtId="168" fontId="8" fillId="0" borderId="0" applyFont="0" applyFill="0" applyBorder="0" applyAlignment="0" applyProtection="0"/>
    <xf numFmtId="0" fontId="53" fillId="16" borderId="0" applyNumberFormat="0" applyBorder="0" applyAlignment="0" applyProtection="0"/>
    <xf numFmtId="0" fontId="65" fillId="25" borderId="28" applyNumberFormat="0" applyAlignment="0" applyProtection="0"/>
    <xf numFmtId="0" fontId="100" fillId="46" borderId="0" applyNumberFormat="0" applyBorder="0" applyAlignment="0" applyProtection="0"/>
    <xf numFmtId="0" fontId="100" fillId="48" borderId="0" applyNumberFormat="0" applyBorder="0" applyAlignment="0" applyProtection="0"/>
    <xf numFmtId="0" fontId="54" fillId="15" borderId="0" applyNumberFormat="0" applyBorder="0" applyAlignment="0" applyProtection="0"/>
    <xf numFmtId="0" fontId="116" fillId="59" borderId="31" applyNumberFormat="0" applyAlignment="0" applyProtection="0"/>
    <xf numFmtId="44" fontId="8" fillId="0" borderId="0" applyFill="0" applyBorder="0" applyAlignment="0" applyProtection="0"/>
    <xf numFmtId="168" fontId="8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07" fillId="37" borderId="28" applyNumberFormat="0" applyAlignment="0" applyProtection="0"/>
    <xf numFmtId="0" fontId="51" fillId="39" borderId="0" applyNumberFormat="0" applyBorder="0" applyAlignment="0" applyProtection="0"/>
    <xf numFmtId="0" fontId="51" fillId="35" borderId="0" applyNumberFormat="0" applyBorder="0" applyAlignment="0" applyProtection="0"/>
    <xf numFmtId="0" fontId="51" fillId="31" borderId="0" applyNumberFormat="0" applyBorder="0" applyAlignment="0" applyProtection="0"/>
    <xf numFmtId="0" fontId="116" fillId="59" borderId="31" applyNumberFormat="0" applyAlignment="0" applyProtection="0"/>
    <xf numFmtId="0" fontId="100" fillId="45" borderId="0" applyNumberFormat="0" applyBorder="0" applyAlignment="0" applyProtection="0"/>
    <xf numFmtId="0" fontId="59" fillId="25" borderId="31" applyNumberFormat="0" applyAlignment="0" applyProtection="0"/>
    <xf numFmtId="0" fontId="66" fillId="0" borderId="29" applyNumberFormat="0" applyFill="0" applyAlignment="0" applyProtection="0"/>
    <xf numFmtId="0" fontId="102" fillId="0" borderId="0" applyNumberFormat="0" applyFill="0" applyBorder="0" applyAlignment="0" applyProtection="0"/>
    <xf numFmtId="0" fontId="53" fillId="13" borderId="0" applyNumberFormat="0" applyBorder="0" applyAlignment="0" applyProtection="0"/>
    <xf numFmtId="172" fontId="8" fillId="0" borderId="0" applyFill="0" applyBorder="0" applyAlignment="0" applyProtection="0"/>
    <xf numFmtId="44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51" fillId="31" borderId="0" applyNumberFormat="0" applyBorder="0" applyAlignment="0" applyProtection="0"/>
    <xf numFmtId="0" fontId="104" fillId="59" borderId="28" applyNumberFormat="0" applyAlignment="0" applyProtection="0"/>
    <xf numFmtId="0" fontId="23" fillId="0" borderId="0"/>
    <xf numFmtId="0" fontId="56" fillId="11" borderId="28" applyNumberFormat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54" fillId="7" borderId="0" applyNumberFormat="0" applyBorder="0" applyAlignment="0" applyProtection="0"/>
    <xf numFmtId="0" fontId="51" fillId="33" borderId="0" applyNumberFormat="0" applyBorder="0" applyAlignment="0" applyProtection="0"/>
    <xf numFmtId="0" fontId="51" fillId="39" borderId="0" applyNumberFormat="0" applyBorder="0" applyAlignment="0" applyProtection="0"/>
    <xf numFmtId="0" fontId="53" fillId="6" borderId="0" applyNumberFormat="0" applyBorder="0" applyAlignment="0" applyProtection="0"/>
    <xf numFmtId="0" fontId="8" fillId="0" borderId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102" fillId="0" borderId="0" applyNumberFormat="0" applyFill="0" applyBorder="0" applyAlignment="0" applyProtection="0"/>
    <xf numFmtId="0" fontId="51" fillId="38" borderId="0" applyNumberFormat="0" applyBorder="0" applyAlignment="0" applyProtection="0"/>
    <xf numFmtId="0" fontId="53" fillId="6" borderId="0" applyNumberFormat="0" applyBorder="0" applyAlignment="0" applyProtection="0"/>
    <xf numFmtId="0" fontId="51" fillId="38" borderId="0" applyNumberFormat="0" applyBorder="0" applyAlignment="0" applyProtection="0"/>
    <xf numFmtId="0" fontId="51" fillId="28" borderId="0" applyNumberFormat="0" applyBorder="0" applyAlignment="0" applyProtection="0"/>
    <xf numFmtId="0" fontId="100" fillId="44" borderId="0" applyNumberFormat="0" applyBorder="0" applyAlignment="0" applyProtection="0"/>
    <xf numFmtId="0" fontId="51" fillId="40" borderId="0" applyNumberFormat="0" applyBorder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100" fillId="56" borderId="0" applyNumberFormat="0" applyBorder="0" applyAlignment="0" applyProtection="0"/>
    <xf numFmtId="0" fontId="102" fillId="0" borderId="0" applyNumberFormat="0" applyFill="0" applyBorder="0" applyAlignment="0" applyProtection="0"/>
    <xf numFmtId="172" fontId="8" fillId="0" borderId="0" applyFill="0" applyBorder="0" applyAlignment="0" applyProtection="0"/>
    <xf numFmtId="0" fontId="116" fillId="59" borderId="31" applyNumberFormat="0" applyAlignment="0" applyProtection="0"/>
    <xf numFmtId="0" fontId="100" fillId="50" borderId="0" applyNumberFormat="0" applyBorder="0" applyAlignment="0" applyProtection="0"/>
    <xf numFmtId="0" fontId="100" fillId="46" borderId="0" applyNumberFormat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104" fillId="59" borderId="28" applyNumberFormat="0" applyAlignment="0" applyProtection="0"/>
    <xf numFmtId="0" fontId="102" fillId="0" borderId="0" applyNumberFormat="0" applyFill="0" applyBorder="0" applyAlignment="0" applyProtection="0"/>
    <xf numFmtId="44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51" fillId="39" borderId="0" applyNumberFormat="0" applyBorder="0" applyAlignment="0" applyProtection="0"/>
    <xf numFmtId="0" fontId="112" fillId="62" borderId="0" applyNumberFormat="0" applyBorder="0" applyAlignment="0" applyProtection="0"/>
    <xf numFmtId="0" fontId="107" fillId="37" borderId="28" applyNumberFormat="0" applyAlignment="0" applyProtection="0"/>
    <xf numFmtId="0" fontId="8" fillId="0" borderId="0"/>
    <xf numFmtId="44" fontId="8" fillId="0" borderId="0" applyFont="0" applyFill="0" applyBorder="0" applyAlignment="0" applyProtection="0"/>
    <xf numFmtId="0" fontId="53" fillId="15" borderId="0" applyNumberFormat="0" applyBorder="0" applyAlignment="0" applyProtection="0"/>
    <xf numFmtId="0" fontId="54" fillId="20" borderId="0" applyNumberFormat="0" applyBorder="0" applyAlignment="0" applyProtection="0"/>
    <xf numFmtId="0" fontId="51" fillId="37" borderId="0" applyNumberFormat="0" applyBorder="0" applyAlignment="0" applyProtection="0"/>
    <xf numFmtId="0" fontId="107" fillId="37" borderId="28" applyNumberFormat="0" applyAlignment="0" applyProtection="0"/>
    <xf numFmtId="0" fontId="100" fillId="50" borderId="0" applyNumberFormat="0" applyBorder="0" applyAlignment="0" applyProtection="0"/>
    <xf numFmtId="0" fontId="100" fillId="52" borderId="0" applyNumberFormat="0" applyBorder="0" applyAlignment="0" applyProtection="0"/>
    <xf numFmtId="0" fontId="51" fillId="38" borderId="0" applyNumberFormat="0" applyBorder="0" applyAlignment="0" applyProtection="0"/>
    <xf numFmtId="0" fontId="53" fillId="8" borderId="0" applyNumberFormat="0" applyBorder="0" applyAlignment="0" applyProtection="0"/>
    <xf numFmtId="0" fontId="51" fillId="38" borderId="0" applyNumberFormat="0" applyBorder="0" applyAlignment="0" applyProtection="0"/>
    <xf numFmtId="44" fontId="8" fillId="0" borderId="0" applyFont="0" applyFill="0" applyBorder="0" applyAlignment="0" applyProtection="0"/>
    <xf numFmtId="0" fontId="51" fillId="33" borderId="0" applyNumberFormat="0" applyBorder="0" applyAlignment="0" applyProtection="0"/>
    <xf numFmtId="44" fontId="1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7" fillId="14" borderId="0" applyNumberFormat="0" applyBorder="0" applyAlignment="0" applyProtection="0"/>
    <xf numFmtId="0" fontId="67" fillId="14" borderId="0" applyNumberFormat="0" applyBorder="0" applyAlignment="0" applyProtection="0"/>
    <xf numFmtId="0" fontId="67" fillId="14" borderId="0" applyNumberFormat="0" applyBorder="0" applyAlignment="0" applyProtection="0"/>
    <xf numFmtId="0" fontId="67" fillId="14" borderId="0" applyNumberFormat="0" applyBorder="0" applyAlignment="0" applyProtection="0"/>
    <xf numFmtId="0" fontId="67" fillId="14" borderId="0" applyNumberFormat="0" applyBorder="0" applyAlignment="0" applyProtection="0"/>
    <xf numFmtId="0" fontId="67" fillId="14" borderId="0" applyNumberFormat="0" applyBorder="0" applyAlignment="0" applyProtection="0"/>
    <xf numFmtId="0" fontId="51" fillId="28" borderId="0" applyNumberFormat="0" applyBorder="0" applyAlignment="0" applyProtection="0"/>
    <xf numFmtId="0" fontId="67" fillId="14" borderId="0" applyNumberFormat="0" applyBorder="0" applyAlignment="0" applyProtection="0"/>
    <xf numFmtId="0" fontId="51" fillId="38" borderId="0" applyNumberFormat="0" applyBorder="0" applyAlignment="0" applyProtection="0"/>
    <xf numFmtId="0" fontId="67" fillId="14" borderId="0" applyNumberFormat="0" applyBorder="0" applyAlignment="0" applyProtection="0"/>
    <xf numFmtId="0" fontId="115" fillId="31" borderId="0" applyNumberFormat="0" applyBorder="0" applyAlignment="0" applyProtection="0"/>
    <xf numFmtId="0" fontId="51" fillId="31" borderId="0" applyNumberFormat="0" applyBorder="0" applyAlignment="0" applyProtection="0"/>
    <xf numFmtId="0" fontId="53" fillId="5" borderId="0" applyNumberFormat="0" applyBorder="0" applyAlignment="0" applyProtection="0"/>
    <xf numFmtId="0" fontId="23" fillId="0" borderId="0"/>
    <xf numFmtId="0" fontId="51" fillId="35" borderId="0" applyNumberFormat="0" applyBorder="0" applyAlignment="0" applyProtection="0"/>
    <xf numFmtId="0" fontId="54" fillId="15" borderId="0" applyNumberFormat="0" applyBorder="0" applyAlignment="0" applyProtection="0"/>
    <xf numFmtId="0" fontId="23" fillId="0" borderId="0"/>
    <xf numFmtId="0" fontId="23" fillId="0" borderId="0"/>
    <xf numFmtId="0" fontId="100" fillId="46" borderId="0" applyNumberFormat="0" applyBorder="0" applyAlignment="0" applyProtection="0"/>
    <xf numFmtId="0" fontId="100" fillId="45" borderId="0" applyNumberFormat="0" applyBorder="0" applyAlignment="0" applyProtection="0"/>
    <xf numFmtId="0" fontId="105" fillId="0" borderId="29" applyNumberFormat="0" applyFill="0" applyAlignment="0" applyProtection="0"/>
    <xf numFmtId="0" fontId="8" fillId="9" borderId="30" applyNumberFormat="0" applyFont="0" applyAlignment="0" applyProtection="0"/>
    <xf numFmtId="0" fontId="105" fillId="0" borderId="29" applyNumberFormat="0" applyFill="0" applyAlignment="0" applyProtection="0"/>
    <xf numFmtId="0" fontId="65" fillId="25" borderId="28" applyNumberFormat="0" applyAlignment="0" applyProtection="0"/>
    <xf numFmtId="0" fontId="58" fillId="10" borderId="0" applyNumberFormat="0" applyBorder="0" applyAlignment="0" applyProtection="0"/>
    <xf numFmtId="0" fontId="53" fillId="5" borderId="0" applyNumberFormat="0" applyBorder="0" applyAlignment="0" applyProtection="0"/>
    <xf numFmtId="0" fontId="54" fillId="19" borderId="0" applyNumberFormat="0" applyBorder="0" applyAlignment="0" applyProtection="0"/>
    <xf numFmtId="0" fontId="51" fillId="38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51" fillId="31" borderId="0" applyNumberFormat="0" applyBorder="0" applyAlignment="0" applyProtection="0"/>
    <xf numFmtId="0" fontId="68" fillId="0" borderId="0" applyNumberFormat="0" applyFill="0" applyBorder="0" applyAlignment="0" applyProtection="0"/>
    <xf numFmtId="0" fontId="8" fillId="9" borderId="30" applyNumberFormat="0" applyFont="0" applyAlignment="0" applyProtection="0"/>
    <xf numFmtId="0" fontId="53" fillId="8" borderId="0" applyNumberFormat="0" applyBorder="0" applyAlignment="0" applyProtection="0"/>
    <xf numFmtId="0" fontId="53" fillId="12" borderId="0" applyNumberFormat="0" applyBorder="0" applyAlignment="0" applyProtection="0"/>
    <xf numFmtId="0" fontId="51" fillId="28" borderId="0" applyNumberFormat="0" applyBorder="0" applyAlignment="0" applyProtection="0"/>
    <xf numFmtId="0" fontId="68" fillId="0" borderId="0" applyNumberFormat="0" applyFill="0" applyBorder="0" applyAlignment="0" applyProtection="0"/>
    <xf numFmtId="0" fontId="100" fillId="45" borderId="0" applyNumberFormat="0" applyBorder="0" applyAlignment="0" applyProtection="0"/>
    <xf numFmtId="44" fontId="53" fillId="0" borderId="0" applyFont="0" applyFill="0" applyBorder="0" applyAlignment="0" applyProtection="0"/>
    <xf numFmtId="0" fontId="51" fillId="39" borderId="0" applyNumberFormat="0" applyBorder="0" applyAlignment="0" applyProtection="0"/>
    <xf numFmtId="0" fontId="54" fillId="23" borderId="0" applyNumberFormat="0" applyBorder="0" applyAlignment="0" applyProtection="0"/>
    <xf numFmtId="0" fontId="54" fillId="21" borderId="0" applyNumberFormat="0" applyBorder="0" applyAlignment="0" applyProtection="0"/>
    <xf numFmtId="0" fontId="100" fillId="44" borderId="0" applyNumberFormat="0" applyBorder="0" applyAlignment="0" applyProtection="0"/>
    <xf numFmtId="0" fontId="51" fillId="28" borderId="0" applyNumberFormat="0" applyBorder="0" applyAlignment="0" applyProtection="0"/>
    <xf numFmtId="0" fontId="23" fillId="0" borderId="0"/>
    <xf numFmtId="0" fontId="8" fillId="9" borderId="30" applyNumberFormat="0" applyFont="0" applyAlignment="0" applyProtection="0"/>
    <xf numFmtId="0" fontId="23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00" fillId="45" borderId="0" applyNumberFormat="0" applyBorder="0" applyAlignment="0" applyProtection="0"/>
    <xf numFmtId="0" fontId="53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5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7" borderId="0" applyNumberFormat="0" applyBorder="0" applyAlignment="0" applyProtection="0"/>
    <xf numFmtId="0" fontId="100" fillId="5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22" borderId="0" applyNumberFormat="0" applyBorder="0" applyAlignment="0" applyProtection="0"/>
    <xf numFmtId="0" fontId="109" fillId="3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0" fillId="39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3" fillId="11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0" fillId="5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8" fillId="0" borderId="0" applyFill="0" applyBorder="0" applyAlignment="0" applyProtection="0"/>
    <xf numFmtId="173" fontId="108" fillId="0" borderId="0" applyFill="0" applyBorder="0" applyAlignment="0" applyProtection="0"/>
    <xf numFmtId="0" fontId="122" fillId="0" borderId="0" applyNumberFormat="0" applyFill="0" applyBorder="0" applyAlignment="0" applyProtection="0"/>
    <xf numFmtId="0" fontId="54" fillId="20" borderId="0" applyNumberFormat="0" applyBorder="0" applyAlignment="0" applyProtection="0"/>
    <xf numFmtId="0" fontId="23" fillId="0" borderId="0"/>
    <xf numFmtId="0" fontId="100" fillId="54" borderId="0" applyNumberFormat="0" applyBorder="0" applyAlignment="0" applyProtection="0"/>
    <xf numFmtId="0" fontId="53" fillId="6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8" fillId="0" borderId="0"/>
    <xf numFmtId="0" fontId="51" fillId="33" borderId="0" applyNumberFormat="0" applyBorder="0" applyAlignment="0" applyProtection="0"/>
    <xf numFmtId="0" fontId="100" fillId="46" borderId="0" applyNumberFormat="0" applyBorder="0" applyAlignment="0" applyProtection="0"/>
    <xf numFmtId="0" fontId="53" fillId="6" borderId="0" applyNumberFormat="0" applyBorder="0" applyAlignment="0" applyProtection="0"/>
    <xf numFmtId="0" fontId="51" fillId="37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54" fillId="15" borderId="0" applyNumberFormat="0" applyBorder="0" applyAlignment="0" applyProtection="0"/>
    <xf numFmtId="0" fontId="53" fillId="11" borderId="0" applyNumberFormat="0" applyBorder="0" applyAlignment="0" applyProtection="0"/>
    <xf numFmtId="0" fontId="115" fillId="31" borderId="0" applyNumberFormat="0" applyBorder="0" applyAlignment="0" applyProtection="0"/>
    <xf numFmtId="0" fontId="51" fillId="38" borderId="0" applyNumberFormat="0" applyBorder="0" applyAlignment="0" applyProtection="0"/>
    <xf numFmtId="0" fontId="100" fillId="45" borderId="0" applyNumberFormat="0" applyBorder="0" applyAlignment="0" applyProtection="0"/>
    <xf numFmtId="0" fontId="54" fillId="19" borderId="0" applyNumberFormat="0" applyBorder="0" applyAlignment="0" applyProtection="0"/>
    <xf numFmtId="0" fontId="23" fillId="0" borderId="0" applyNumberFormat="0" applyProtection="0"/>
    <xf numFmtId="169" fontId="2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51" fillId="42" borderId="0" applyNumberFormat="0" applyBorder="0" applyAlignment="0" applyProtection="0"/>
    <xf numFmtId="173" fontId="108" fillId="0" borderId="0" applyFill="0" applyBorder="0" applyAlignment="0" applyProtection="0"/>
    <xf numFmtId="0" fontId="100" fillId="48" borderId="0" applyNumberFormat="0" applyBorder="0" applyAlignment="0" applyProtection="0"/>
    <xf numFmtId="0" fontId="51" fillId="31" borderId="0" applyNumberFormat="0" applyBorder="0" applyAlignment="0" applyProtection="0"/>
    <xf numFmtId="0" fontId="100" fillId="54" borderId="0" applyNumberFormat="0" applyBorder="0" applyAlignment="0" applyProtection="0"/>
    <xf numFmtId="0" fontId="54" fillId="19" borderId="0" applyNumberFormat="0" applyBorder="0" applyAlignment="0" applyProtection="0"/>
    <xf numFmtId="0" fontId="51" fillId="37" borderId="0" applyNumberFormat="0" applyBorder="0" applyAlignment="0" applyProtection="0"/>
    <xf numFmtId="0" fontId="122" fillId="0" borderId="0" applyNumberFormat="0" applyFill="0" applyBorder="0" applyAlignment="0" applyProtection="0"/>
    <xf numFmtId="0" fontId="54" fillId="22" borderId="0" applyNumberFormat="0" applyBorder="0" applyAlignment="0" applyProtection="0"/>
    <xf numFmtId="0" fontId="51" fillId="37" borderId="0" applyNumberFormat="0" applyBorder="0" applyAlignment="0" applyProtection="0"/>
    <xf numFmtId="0" fontId="102" fillId="0" borderId="0" applyNumberFormat="0" applyFill="0" applyBorder="0" applyAlignment="0" applyProtection="0"/>
    <xf numFmtId="0" fontId="53" fillId="15" borderId="0" applyNumberFormat="0" applyBorder="0" applyAlignment="0" applyProtection="0"/>
    <xf numFmtId="0" fontId="54" fillId="19" borderId="0" applyNumberFormat="0" applyBorder="0" applyAlignment="0" applyProtection="0"/>
    <xf numFmtId="0" fontId="100" fillId="56" borderId="0" applyNumberFormat="0" applyBorder="0" applyAlignment="0" applyProtection="0"/>
    <xf numFmtId="0" fontId="116" fillId="59" borderId="31" applyNumberFormat="0" applyAlignment="0" applyProtection="0"/>
    <xf numFmtId="0" fontId="51" fillId="28" borderId="0" applyNumberFormat="0" applyBorder="0" applyAlignment="0" applyProtection="0"/>
    <xf numFmtId="172" fontId="8" fillId="0" borderId="0" applyFill="0" applyBorder="0" applyAlignment="0" applyProtection="0"/>
    <xf numFmtId="0" fontId="54" fillId="19" borderId="0" applyNumberFormat="0" applyBorder="0" applyAlignment="0" applyProtection="0"/>
    <xf numFmtId="0" fontId="51" fillId="42" borderId="0" applyNumberFormat="0" applyBorder="0" applyAlignment="0" applyProtection="0"/>
    <xf numFmtId="0" fontId="83" fillId="0" borderId="0"/>
    <xf numFmtId="0" fontId="100" fillId="52" borderId="0" applyNumberFormat="0" applyBorder="0" applyAlignment="0" applyProtection="0"/>
    <xf numFmtId="0" fontId="54" fillId="17" borderId="0" applyNumberFormat="0" applyBorder="0" applyAlignment="0" applyProtection="0"/>
    <xf numFmtId="0" fontId="58" fillId="10" borderId="0" applyNumberFormat="0" applyBorder="0" applyAlignment="0" applyProtection="0"/>
    <xf numFmtId="0" fontId="116" fillId="59" borderId="31" applyNumberFormat="0" applyAlignment="0" applyProtection="0"/>
    <xf numFmtId="0" fontId="51" fillId="40" borderId="0" applyNumberFormat="0" applyBorder="0" applyAlignment="0" applyProtection="0"/>
    <xf numFmtId="0" fontId="100" fillId="56" borderId="0" applyNumberFormat="0" applyBorder="0" applyAlignment="0" applyProtection="0"/>
    <xf numFmtId="0" fontId="8" fillId="0" borderId="0"/>
    <xf numFmtId="0" fontId="108" fillId="0" borderId="0"/>
    <xf numFmtId="0" fontId="8" fillId="0" borderId="0"/>
    <xf numFmtId="0" fontId="108" fillId="0" borderId="0"/>
    <xf numFmtId="0" fontId="8" fillId="0" borderId="0"/>
    <xf numFmtId="0" fontId="108" fillId="0" borderId="0"/>
    <xf numFmtId="0" fontId="47" fillId="0" borderId="0"/>
    <xf numFmtId="0" fontId="108" fillId="0" borderId="0"/>
    <xf numFmtId="0" fontId="100" fillId="39" borderId="0" applyNumberFormat="0" applyBorder="0" applyAlignment="0" applyProtection="0"/>
    <xf numFmtId="0" fontId="100" fillId="52" borderId="0" applyNumberFormat="0" applyBorder="0" applyAlignment="0" applyProtection="0"/>
    <xf numFmtId="0" fontId="109" fillId="3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35" borderId="0" applyNumberFormat="0" applyBorder="0" applyAlignment="0" applyProtection="0"/>
    <xf numFmtId="44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0" fillId="5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10" borderId="0" applyNumberFormat="0" applyBorder="0" applyAlignment="0" applyProtection="0"/>
    <xf numFmtId="0" fontId="112" fillId="6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6" fillId="0" borderId="0"/>
    <xf numFmtId="0" fontId="16" fillId="0" borderId="0"/>
    <xf numFmtId="0" fontId="100" fillId="56" borderId="0" applyNumberFormat="0" applyBorder="0" applyAlignment="0" applyProtection="0"/>
    <xf numFmtId="0" fontId="54" fillId="18" borderId="0" applyNumberFormat="0" applyBorder="0" applyAlignment="0" applyProtection="0"/>
    <xf numFmtId="0" fontId="16" fillId="0" borderId="0"/>
    <xf numFmtId="0" fontId="16" fillId="0" borderId="0"/>
    <xf numFmtId="0" fontId="23" fillId="0" borderId="0"/>
    <xf numFmtId="0" fontId="100" fillId="54" borderId="0" applyNumberFormat="0" applyBorder="0" applyAlignment="0" applyProtection="0"/>
    <xf numFmtId="0" fontId="23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0" fillId="52" borderId="0" applyNumberFormat="0" applyBorder="0" applyAlignment="0" applyProtection="0"/>
    <xf numFmtId="172" fontId="8" fillId="0" borderId="0" applyFill="0" applyBorder="0" applyAlignment="0" applyProtection="0"/>
    <xf numFmtId="0" fontId="51" fillId="39" borderId="0" applyNumberFormat="0" applyBorder="0" applyAlignment="0" applyProtection="0"/>
    <xf numFmtId="0" fontId="53" fillId="10" borderId="0" applyNumberFormat="0" applyBorder="0" applyAlignment="0" applyProtection="0"/>
    <xf numFmtId="0" fontId="105" fillId="0" borderId="29" applyNumberFormat="0" applyFill="0" applyAlignment="0" applyProtection="0"/>
    <xf numFmtId="0" fontId="100" fillId="54" borderId="0" applyNumberFormat="0" applyBorder="0" applyAlignment="0" applyProtection="0"/>
    <xf numFmtId="0" fontId="51" fillId="31" borderId="0" applyNumberFormat="0" applyBorder="0" applyAlignment="0" applyProtection="0"/>
    <xf numFmtId="0" fontId="23" fillId="0" borderId="0"/>
    <xf numFmtId="0" fontId="23" fillId="0" borderId="0"/>
    <xf numFmtId="0" fontId="24" fillId="0" borderId="0"/>
    <xf numFmtId="0" fontId="23" fillId="0" borderId="0"/>
    <xf numFmtId="0" fontId="53" fillId="8" borderId="0" applyNumberFormat="0" applyBorder="0" applyAlignment="0" applyProtection="0"/>
    <xf numFmtId="0" fontId="24" fillId="0" borderId="0"/>
    <xf numFmtId="0" fontId="53" fillId="6" borderId="0" applyNumberFormat="0" applyBorder="0" applyAlignment="0" applyProtection="0"/>
    <xf numFmtId="0" fontId="8" fillId="0" borderId="0"/>
    <xf numFmtId="0" fontId="8" fillId="0" borderId="0"/>
    <xf numFmtId="0" fontId="100" fillId="39" borderId="0" applyNumberFormat="0" applyBorder="0" applyAlignment="0" applyProtection="0"/>
    <xf numFmtId="0" fontId="105" fillId="0" borderId="29" applyNumberFormat="0" applyFill="0" applyAlignment="0" applyProtection="0"/>
    <xf numFmtId="0" fontId="100" fillId="46" borderId="0" applyNumberFormat="0" applyBorder="0" applyAlignment="0" applyProtection="0"/>
    <xf numFmtId="0" fontId="53" fillId="12" borderId="0" applyNumberFormat="0" applyBorder="0" applyAlignment="0" applyProtection="0"/>
    <xf numFmtId="0" fontId="54" fillId="19" borderId="0" applyNumberFormat="0" applyBorder="0" applyAlignment="0" applyProtection="0"/>
    <xf numFmtId="9" fontId="8" fillId="0" borderId="0" applyFill="0" applyBorder="0" applyAlignment="0" applyProtection="0"/>
    <xf numFmtId="0" fontId="100" fillId="45" borderId="0" applyNumberFormat="0" applyBorder="0" applyAlignment="0" applyProtection="0"/>
    <xf numFmtId="0" fontId="47" fillId="0" borderId="0"/>
    <xf numFmtId="0" fontId="54" fillId="22" borderId="0" applyNumberFormat="0" applyBorder="0" applyAlignment="0" applyProtection="0"/>
    <xf numFmtId="0" fontId="100" fillId="39" borderId="0" applyNumberFormat="0" applyBorder="0" applyAlignment="0" applyProtection="0"/>
    <xf numFmtId="0" fontId="53" fillId="12" borderId="0" applyNumberFormat="0" applyBorder="0" applyAlignment="0" applyProtection="0"/>
    <xf numFmtId="0" fontId="105" fillId="0" borderId="29" applyNumberFormat="0" applyFill="0" applyAlignment="0" applyProtection="0"/>
    <xf numFmtId="0" fontId="23" fillId="0" borderId="0" applyNumberFormat="0" applyProtection="0"/>
    <xf numFmtId="0" fontId="100" fillId="45" borderId="0" applyNumberFormat="0" applyBorder="0" applyAlignment="0" applyProtection="0"/>
    <xf numFmtId="0" fontId="8" fillId="0" borderId="0"/>
    <xf numFmtId="0" fontId="47" fillId="0" borderId="0"/>
    <xf numFmtId="0" fontId="18" fillId="0" borderId="0"/>
    <xf numFmtId="0" fontId="23" fillId="0" borderId="0"/>
    <xf numFmtId="0" fontId="51" fillId="30" borderId="0" applyNumberFormat="0" applyBorder="0" applyAlignment="0" applyProtection="0"/>
    <xf numFmtId="0" fontId="100" fillId="40" borderId="0" applyNumberFormat="0" applyBorder="0" applyAlignment="0" applyProtection="0"/>
    <xf numFmtId="165" fontId="8" fillId="0" borderId="0" applyFont="0" applyFill="0" applyBorder="0" applyAlignment="0" applyProtection="0"/>
    <xf numFmtId="0" fontId="104" fillId="59" borderId="28" applyNumberFormat="0" applyAlignment="0" applyProtection="0"/>
    <xf numFmtId="0" fontId="10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3" fillId="0" borderId="0" applyNumberFormat="0" applyProtection="0"/>
    <xf numFmtId="9" fontId="8" fillId="0" borderId="0" applyFill="0" applyBorder="0" applyAlignment="0" applyProtection="0"/>
    <xf numFmtId="166" fontId="8" fillId="0" borderId="0" applyFont="0" applyFill="0" applyBorder="0" applyAlignment="0" applyProtection="0"/>
    <xf numFmtId="0" fontId="51" fillId="40" borderId="0" applyNumberFormat="0" applyBorder="0" applyAlignment="0" applyProtection="0"/>
    <xf numFmtId="0" fontId="51" fillId="35" borderId="0" applyNumberFormat="0" applyBorder="0" applyAlignment="0" applyProtection="0"/>
    <xf numFmtId="0" fontId="51" fillId="39" borderId="0" applyNumberFormat="0" applyBorder="0" applyAlignment="0" applyProtection="0"/>
    <xf numFmtId="0" fontId="51" fillId="28" borderId="0" applyNumberFormat="0" applyBorder="0" applyAlignment="0" applyProtection="0"/>
    <xf numFmtId="0" fontId="4" fillId="0" borderId="0"/>
    <xf numFmtId="0" fontId="47" fillId="0" borderId="0"/>
    <xf numFmtId="0" fontId="16" fillId="0" borderId="0"/>
    <xf numFmtId="0" fontId="53" fillId="5" borderId="0" applyNumberFormat="0" applyBorder="0" applyAlignment="0" applyProtection="0"/>
    <xf numFmtId="0" fontId="100" fillId="56" borderId="0" applyNumberFormat="0" applyBorder="0" applyAlignment="0" applyProtection="0"/>
    <xf numFmtId="0" fontId="8" fillId="9" borderId="30" applyNumberFormat="0" applyFont="0" applyAlignment="0" applyProtection="0"/>
    <xf numFmtId="0" fontId="54" fillId="19" borderId="0" applyNumberFormat="0" applyBorder="0" applyAlignment="0" applyProtection="0"/>
    <xf numFmtId="0" fontId="53" fillId="12" borderId="0" applyNumberFormat="0" applyBorder="0" applyAlignment="0" applyProtection="0"/>
    <xf numFmtId="9" fontId="8" fillId="0" borderId="0" applyFont="0" applyFill="0" applyBorder="0" applyAlignment="0" applyProtection="0"/>
    <xf numFmtId="4" fontId="93" fillId="0" borderId="58" applyFill="0" applyAlignment="0" applyProtection="0"/>
    <xf numFmtId="0" fontId="53" fillId="10" borderId="0" applyNumberFormat="0" applyBorder="0" applyAlignment="0" applyProtection="0"/>
    <xf numFmtId="0" fontId="102" fillId="0" borderId="0" applyNumberFormat="0" applyFill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23" fillId="0" borderId="0"/>
    <xf numFmtId="4" fontId="23" fillId="0" borderId="0" applyFont="0" applyFill="0" applyBorder="0" applyAlignment="0"/>
    <xf numFmtId="0" fontId="53" fillId="12" borderId="0" applyNumberFormat="0" applyBorder="0" applyAlignment="0" applyProtection="0"/>
    <xf numFmtId="172" fontId="8" fillId="0" borderId="0" applyFill="0" applyBorder="0" applyAlignment="0" applyProtection="0"/>
    <xf numFmtId="0" fontId="51" fillId="28" borderId="0" applyNumberFormat="0" applyBorder="0" applyAlignment="0" applyProtection="0"/>
    <xf numFmtId="0" fontId="23" fillId="0" borderId="0" applyNumberFormat="0" applyProtection="0"/>
    <xf numFmtId="0" fontId="51" fillId="38" borderId="0" applyNumberFormat="0" applyBorder="0" applyAlignment="0" applyProtection="0"/>
    <xf numFmtId="0" fontId="100" fillId="52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8" fillId="9" borderId="30" applyNumberFormat="0" applyFont="0" applyAlignment="0" applyProtection="0"/>
    <xf numFmtId="0" fontId="112" fillId="62" borderId="0" applyNumberFormat="0" applyBorder="0" applyAlignment="0" applyProtection="0"/>
    <xf numFmtId="0" fontId="54" fillId="17" borderId="0" applyNumberFormat="0" applyBorder="0" applyAlignment="0" applyProtection="0"/>
    <xf numFmtId="0" fontId="51" fillId="38" borderId="0" applyNumberFormat="0" applyBorder="0" applyAlignment="0" applyProtection="0"/>
    <xf numFmtId="0" fontId="23" fillId="0" borderId="0"/>
    <xf numFmtId="4" fontId="23" fillId="0" borderId="0" applyFont="0" applyFill="0" applyBorder="0" applyAlignment="0"/>
    <xf numFmtId="0" fontId="100" fillId="48" borderId="0" applyNumberFormat="0" applyBorder="0" applyAlignment="0" applyProtection="0"/>
    <xf numFmtId="9" fontId="8" fillId="0" borderId="0" applyFill="0" applyBorder="0" applyAlignment="0" applyProtection="0"/>
    <xf numFmtId="0" fontId="53" fillId="12" borderId="0" applyNumberFormat="0" applyBorder="0" applyAlignment="0" applyProtection="0"/>
    <xf numFmtId="0" fontId="23" fillId="0" borderId="0" applyNumberFormat="0" applyProtection="0"/>
    <xf numFmtId="0" fontId="54" fillId="7" borderId="0" applyNumberFormat="0" applyBorder="0" applyAlignment="0" applyProtection="0"/>
    <xf numFmtId="0" fontId="54" fillId="24" borderId="0" applyNumberFormat="0" applyBorder="0" applyAlignment="0" applyProtection="0"/>
    <xf numFmtId="0" fontId="59" fillId="25" borderId="31" applyNumberFormat="0" applyAlignment="0" applyProtection="0"/>
    <xf numFmtId="0" fontId="51" fillId="35" borderId="0" applyNumberFormat="0" applyBorder="0" applyAlignment="0" applyProtection="0"/>
    <xf numFmtId="173" fontId="108" fillId="0" borderId="0" applyFill="0" applyBorder="0" applyAlignment="0" applyProtection="0"/>
    <xf numFmtId="0" fontId="53" fillId="7" borderId="0" applyNumberFormat="0" applyBorder="0" applyAlignment="0" applyProtection="0"/>
    <xf numFmtId="0" fontId="51" fillId="28" borderId="0" applyNumberFormat="0" applyBorder="0" applyAlignment="0" applyProtection="0"/>
    <xf numFmtId="0" fontId="23" fillId="0" borderId="0"/>
    <xf numFmtId="0" fontId="23" fillId="0" borderId="0" applyNumberFormat="0" applyProtection="0"/>
    <xf numFmtId="0" fontId="51" fillId="30" borderId="0" applyNumberFormat="0" applyBorder="0" applyAlignment="0" applyProtection="0"/>
    <xf numFmtId="0" fontId="51" fillId="42" borderId="0" applyNumberFormat="0" applyBorder="0" applyAlignment="0" applyProtection="0"/>
    <xf numFmtId="0" fontId="54" fillId="24" borderId="0" applyNumberFormat="0" applyBorder="0" applyAlignment="0" applyProtection="0"/>
    <xf numFmtId="0" fontId="100" fillId="46" borderId="0" applyNumberFormat="0" applyBorder="0" applyAlignment="0" applyProtection="0"/>
    <xf numFmtId="166" fontId="8" fillId="0" borderId="0" applyFont="0" applyFill="0" applyBorder="0" applyAlignment="0" applyProtection="0"/>
    <xf numFmtId="172" fontId="8" fillId="0" borderId="0" applyFill="0" applyBorder="0" applyAlignment="0" applyProtection="0"/>
    <xf numFmtId="0" fontId="60" fillId="0" borderId="0" applyNumberFormat="0" applyFill="0" applyBorder="0" applyAlignment="0" applyProtection="0"/>
    <xf numFmtId="0" fontId="57" fillId="8" borderId="0" applyNumberFormat="0" applyBorder="0" applyAlignment="0" applyProtection="0"/>
    <xf numFmtId="0" fontId="107" fillId="37" borderId="28" applyNumberFormat="0" applyAlignment="0" applyProtection="0"/>
    <xf numFmtId="0" fontId="8" fillId="0" borderId="0"/>
    <xf numFmtId="0" fontId="53" fillId="16" borderId="0" applyNumberFormat="0" applyBorder="0" applyAlignment="0" applyProtection="0"/>
    <xf numFmtId="0" fontId="47" fillId="0" borderId="0"/>
    <xf numFmtId="0" fontId="23" fillId="0" borderId="0"/>
    <xf numFmtId="0" fontId="8" fillId="0" borderId="0"/>
    <xf numFmtId="0" fontId="23" fillId="0" borderId="0"/>
    <xf numFmtId="0" fontId="53" fillId="15" borderId="0" applyNumberFormat="0" applyBorder="0" applyAlignment="0" applyProtection="0"/>
    <xf numFmtId="0" fontId="23" fillId="0" borderId="0"/>
    <xf numFmtId="0" fontId="53" fillId="12" borderId="0" applyNumberFormat="0" applyBorder="0" applyAlignment="0" applyProtection="0"/>
    <xf numFmtId="0" fontId="47" fillId="0" borderId="0"/>
    <xf numFmtId="0" fontId="53" fillId="10" borderId="0" applyNumberFormat="0" applyBorder="0" applyAlignment="0" applyProtection="0"/>
    <xf numFmtId="44" fontId="8" fillId="0" borderId="0" applyFill="0" applyBorder="0" applyAlignment="0" applyProtection="0"/>
    <xf numFmtId="165" fontId="8" fillId="0" borderId="0" applyFont="0" applyFill="0" applyBorder="0" applyAlignment="0" applyProtection="0"/>
    <xf numFmtId="0" fontId="105" fillId="0" borderId="29" applyNumberFormat="0" applyFill="0" applyAlignment="0" applyProtection="0"/>
    <xf numFmtId="0" fontId="102" fillId="0" borderId="0" applyNumberFormat="0" applyFill="0" applyBorder="0" applyAlignment="0" applyProtection="0"/>
    <xf numFmtId="0" fontId="116" fillId="59" borderId="31" applyNumberFormat="0" applyAlignment="0" applyProtection="0"/>
    <xf numFmtId="0" fontId="51" fillId="40" borderId="0" applyNumberFormat="0" applyBorder="0" applyAlignment="0" applyProtection="0"/>
    <xf numFmtId="169" fontId="23" fillId="0" borderId="0" applyFont="0" applyFill="0" applyBorder="0" applyAlignment="0" applyProtection="0"/>
    <xf numFmtId="0" fontId="100" fillId="52" borderId="0" applyNumberFormat="0" applyBorder="0" applyAlignment="0" applyProtection="0"/>
    <xf numFmtId="0" fontId="14" fillId="0" borderId="3">
      <alignment horizontal="left" vertical="top"/>
      <protection locked="0"/>
    </xf>
    <xf numFmtId="0" fontId="14" fillId="0" borderId="3">
      <alignment horizontal="left" vertical="top"/>
      <protection locked="0"/>
    </xf>
    <xf numFmtId="0" fontId="54" fillId="17" borderId="0" applyNumberFormat="0" applyBorder="0" applyAlignment="0" applyProtection="0"/>
    <xf numFmtId="0" fontId="100" fillId="50" borderId="0" applyNumberFormat="0" applyBorder="0" applyAlignment="0" applyProtection="0"/>
    <xf numFmtId="0" fontId="51" fillId="40" borderId="0" applyNumberFormat="0" applyBorder="0" applyAlignment="0" applyProtection="0"/>
    <xf numFmtId="9" fontId="131" fillId="0" borderId="0" applyFill="0" applyBorder="0" applyAlignment="0" applyProtection="0"/>
    <xf numFmtId="0" fontId="51" fillId="33" borderId="0" applyNumberFormat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172" fontId="8" fillId="0" borderId="0" applyFill="0" applyBorder="0" applyAlignment="0" applyProtection="0"/>
    <xf numFmtId="0" fontId="51" fillId="37" borderId="0" applyNumberFormat="0" applyBorder="0" applyAlignment="0" applyProtection="0"/>
    <xf numFmtId="0" fontId="54" fillId="17" borderId="0" applyNumberFormat="0" applyBorder="0" applyAlignment="0" applyProtection="0"/>
    <xf numFmtId="0" fontId="57" fillId="8" borderId="0" applyNumberFormat="0" applyBorder="0" applyAlignment="0" applyProtection="0"/>
    <xf numFmtId="0" fontId="122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54" fillId="19" borderId="0" applyNumberFormat="0" applyBorder="0" applyAlignment="0" applyProtection="0"/>
    <xf numFmtId="0" fontId="51" fillId="30" borderId="0" applyNumberFormat="0" applyBorder="0" applyAlignment="0" applyProtection="0"/>
    <xf numFmtId="0" fontId="115" fillId="31" borderId="0" applyNumberFormat="0" applyBorder="0" applyAlignment="0" applyProtection="0"/>
    <xf numFmtId="9" fontId="83" fillId="0" borderId="0" applyFont="0" applyFill="0" applyBorder="0" applyAlignment="0" applyProtection="0"/>
    <xf numFmtId="0" fontId="53" fillId="11" borderId="0" applyNumberFormat="0" applyBorder="0" applyAlignment="0" applyProtection="0"/>
    <xf numFmtId="0" fontId="8" fillId="9" borderId="30" applyNumberFormat="0" applyFont="0" applyAlignment="0" applyProtection="0"/>
    <xf numFmtId="9" fontId="83" fillId="0" borderId="0" applyFont="0" applyFill="0" applyBorder="0" applyAlignment="0" applyProtection="0"/>
    <xf numFmtId="175" fontId="118" fillId="0" borderId="58">
      <alignment horizontal="left"/>
    </xf>
    <xf numFmtId="9" fontId="23" fillId="0" borderId="0" applyFont="0" applyFill="0" applyBorder="0" applyAlignment="0" applyProtection="0"/>
    <xf numFmtId="0" fontId="109" fillId="30" borderId="0" applyNumberFormat="0" applyBorder="0" applyAlignment="0" applyProtection="0"/>
    <xf numFmtId="9" fontId="8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1" fontId="7" fillId="0" borderId="3" applyFill="0" applyBorder="0" applyAlignment="0" applyProtection="0"/>
    <xf numFmtId="1" fontId="7" fillId="0" borderId="3" applyFill="0" applyBorder="0" applyAlignment="0" applyProtection="0"/>
    <xf numFmtId="0" fontId="53" fillId="6" borderId="0" applyNumberFormat="0" applyBorder="0" applyAlignment="0" applyProtection="0"/>
    <xf numFmtId="0" fontId="100" fillId="5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100" fillId="44" borderId="0" applyNumberFormat="0" applyBorder="0" applyAlignment="0" applyProtection="0"/>
    <xf numFmtId="0" fontId="58" fillId="10" borderId="0" applyNumberFormat="0" applyBorder="0" applyAlignment="0" applyProtection="0"/>
    <xf numFmtId="0" fontId="54" fillId="7" borderId="0" applyNumberFormat="0" applyBorder="0" applyAlignment="0" applyProtection="0"/>
    <xf numFmtId="0" fontId="51" fillId="39" borderId="0" applyNumberFormat="0" applyBorder="0" applyAlignment="0" applyProtection="0"/>
    <xf numFmtId="0" fontId="53" fillId="6" borderId="0" applyNumberFormat="0" applyBorder="0" applyAlignment="0" applyProtection="0"/>
    <xf numFmtId="0" fontId="104" fillId="59" borderId="28" applyNumberFormat="0" applyAlignment="0" applyProtection="0"/>
    <xf numFmtId="0" fontId="100" fillId="54" borderId="0" applyNumberFormat="0" applyBorder="0" applyAlignment="0" applyProtection="0"/>
    <xf numFmtId="0" fontId="59" fillId="25" borderId="31" applyNumberFormat="0" applyAlignment="0" applyProtection="0"/>
    <xf numFmtId="0" fontId="59" fillId="58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165" fontId="8" fillId="0" borderId="0" applyFont="0" applyFill="0" applyBorder="0" applyAlignment="0" applyProtection="0"/>
    <xf numFmtId="0" fontId="59" fillId="25" borderId="31" applyNumberFormat="0" applyAlignment="0" applyProtection="0"/>
    <xf numFmtId="0" fontId="100" fillId="40" borderId="0" applyNumberFormat="0" applyBorder="0" applyAlignment="0" applyProtection="0"/>
    <xf numFmtId="0" fontId="100" fillId="45" borderId="0" applyNumberFormat="0" applyBorder="0" applyAlignment="0" applyProtection="0"/>
    <xf numFmtId="0" fontId="100" fillId="52" borderId="0" applyNumberFormat="0" applyBorder="0" applyAlignment="0" applyProtection="0"/>
    <xf numFmtId="0" fontId="51" fillId="33" borderId="0" applyNumberFormat="0" applyBorder="0" applyAlignment="0" applyProtection="0"/>
    <xf numFmtId="0" fontId="52" fillId="0" borderId="27">
      <alignment wrapText="1"/>
    </xf>
    <xf numFmtId="0" fontId="145" fillId="0" borderId="27">
      <alignment horizontal="right" wrapText="1"/>
    </xf>
    <xf numFmtId="0" fontId="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/>
    <xf numFmtId="0" fontId="46" fillId="0" borderId="0">
      <alignment horizontal="left" vertical="center"/>
    </xf>
    <xf numFmtId="176" fontId="98" fillId="0" borderId="0" applyProtection="0">
      <protection locked="0"/>
    </xf>
    <xf numFmtId="0" fontId="46" fillId="0" borderId="0" applyFill="0" applyBorder="0">
      <alignment horizontal="left" vertical="center"/>
    </xf>
    <xf numFmtId="0" fontId="119" fillId="0" borderId="0" applyProtection="0">
      <alignment horizontal="left"/>
      <protection locked="0"/>
    </xf>
    <xf numFmtId="0" fontId="51" fillId="38" borderId="0" applyNumberFormat="0" applyBorder="0" applyAlignment="0" applyProtection="0"/>
    <xf numFmtId="172" fontId="8" fillId="0" borderId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3" fillId="0" borderId="0"/>
    <xf numFmtId="0" fontId="60" fillId="0" borderId="0" applyNumberFormat="0" applyFill="0" applyBorder="0" applyAlignment="0" applyProtection="0"/>
    <xf numFmtId="9" fontId="23" fillId="0" borderId="0" applyFont="0" applyFill="0" applyBorder="0" applyAlignment="0" applyProtection="0"/>
    <xf numFmtId="0" fontId="54" fillId="15" borderId="0" applyNumberFormat="0" applyBorder="0" applyAlignment="0" applyProtection="0"/>
    <xf numFmtId="0" fontId="51" fillId="30" borderId="0" applyNumberFormat="0" applyBorder="0" applyAlignment="0" applyProtection="0"/>
    <xf numFmtId="0" fontId="54" fillId="19" borderId="0" applyNumberFormat="0" applyBorder="0" applyAlignment="0" applyProtection="0"/>
    <xf numFmtId="0" fontId="100" fillId="46" borderId="0" applyNumberFormat="0" applyBorder="0" applyAlignment="0" applyProtection="0"/>
    <xf numFmtId="0" fontId="109" fillId="30" borderId="0" applyNumberFormat="0" applyBorder="0" applyAlignment="0" applyProtection="0"/>
    <xf numFmtId="0" fontId="51" fillId="35" borderId="0" applyNumberFormat="0" applyBorder="0" applyAlignment="0" applyProtection="0"/>
    <xf numFmtId="0" fontId="59" fillId="25" borderId="31" applyNumberFormat="0" applyAlignment="0" applyProtection="0"/>
    <xf numFmtId="0" fontId="65" fillId="25" borderId="28" applyNumberFormat="0" applyAlignment="0" applyProtection="0"/>
    <xf numFmtId="0" fontId="51" fillId="28" borderId="0" applyNumberFormat="0" applyBorder="0" applyAlignment="0" applyProtection="0"/>
    <xf numFmtId="0" fontId="18" fillId="0" borderId="2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54" fillId="22" borderId="0" applyNumberFormat="0" applyBorder="0" applyAlignment="0" applyProtection="0"/>
    <xf numFmtId="0" fontId="18" fillId="0" borderId="51" applyNumberFormat="0" applyFill="0" applyProtection="0">
      <alignment horizontal="center"/>
    </xf>
    <xf numFmtId="0" fontId="56" fillId="11" borderId="28" applyNumberFormat="0" applyAlignment="0" applyProtection="0"/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00" fillId="45" borderId="0" applyNumberFormat="0" applyBorder="0" applyAlignment="0" applyProtection="0"/>
    <xf numFmtId="0" fontId="18" fillId="0" borderId="51" applyNumberFormat="0" applyFill="0" applyProtection="0">
      <alignment horizontal="center"/>
    </xf>
    <xf numFmtId="0" fontId="100" fillId="46" borderId="0" applyNumberFormat="0" applyBorder="0" applyAlignment="0" applyProtection="0"/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54" fillId="23" borderId="0" applyNumberFormat="0" applyBorder="0" applyAlignment="0" applyProtection="0"/>
    <xf numFmtId="0" fontId="18" fillId="0" borderId="51" applyNumberFormat="0" applyFill="0" applyProtection="0">
      <alignment horizontal="center"/>
    </xf>
    <xf numFmtId="0" fontId="53" fillId="12" borderId="0" applyNumberFormat="0" applyBorder="0" applyAlignment="0" applyProtection="0"/>
    <xf numFmtId="0" fontId="51" fillId="30" borderId="0" applyNumberFormat="0" applyBorder="0" applyAlignment="0" applyProtection="0"/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164" fontId="8" fillId="0" borderId="0" applyFont="0" applyFill="0" applyBorder="0" applyAlignment="0" applyProtection="0"/>
    <xf numFmtId="0" fontId="18" fillId="0" borderId="51" applyNumberFormat="0" applyFill="0" applyProtection="0">
      <alignment horizontal="center"/>
    </xf>
    <xf numFmtId="0" fontId="67" fillId="14" borderId="0" applyNumberFormat="0" applyBorder="0" applyAlignment="0" applyProtection="0"/>
    <xf numFmtId="0" fontId="54" fillId="17" borderId="0" applyNumberFormat="0" applyBorder="0" applyAlignment="0" applyProtection="0"/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00" fillId="44" borderId="0" applyNumberFormat="0" applyBorder="0" applyAlignment="0" applyProtection="0"/>
    <xf numFmtId="0" fontId="18" fillId="0" borderId="51" applyNumberFormat="0" applyFill="0" applyProtection="0">
      <alignment horizontal="center"/>
    </xf>
    <xf numFmtId="0" fontId="51" fillId="33" borderId="0" applyNumberFormat="0" applyBorder="0" applyAlignment="0" applyProtection="0"/>
    <xf numFmtId="0" fontId="100" fillId="56" borderId="0" applyNumberFormat="0" applyBorder="0" applyAlignment="0" applyProtection="0"/>
    <xf numFmtId="172" fontId="8" fillId="0" borderId="0" applyFill="0" applyBorder="0" applyAlignment="0" applyProtection="0"/>
    <xf numFmtId="0" fontId="100" fillId="4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3" fillId="5" borderId="0" applyNumberFormat="0" applyBorder="0" applyAlignment="0" applyProtection="0"/>
    <xf numFmtId="0" fontId="6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4" fillId="18" borderId="0" applyNumberFormat="0" applyBorder="0" applyAlignment="0" applyProtection="0"/>
    <xf numFmtId="0" fontId="98" fillId="0" borderId="27">
      <alignment wrapText="1"/>
    </xf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3" fillId="8" borderId="0" applyNumberFormat="0" applyBorder="0" applyAlignment="0" applyProtection="0"/>
    <xf numFmtId="0" fontId="51" fillId="40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16" fillId="59" borderId="31" applyNumberFormat="0" applyAlignment="0" applyProtection="0"/>
    <xf numFmtId="0" fontId="146" fillId="0" borderId="0"/>
    <xf numFmtId="0" fontId="53" fillId="8" borderId="0" applyNumberFormat="0" applyBorder="0" applyAlignment="0" applyProtection="0"/>
    <xf numFmtId="0" fontId="51" fillId="33" borderId="0" applyNumberFormat="0" applyBorder="0" applyAlignment="0" applyProtection="0"/>
    <xf numFmtId="0" fontId="69" fillId="0" borderId="32" applyNumberFormat="0" applyFill="0" applyAlignment="0" applyProtection="0"/>
    <xf numFmtId="0" fontId="137" fillId="0" borderId="5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51" fillId="38" borderId="0" applyNumberFormat="0" applyBorder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51" fillId="33" borderId="0" applyNumberFormat="0" applyBorder="0" applyAlignment="0" applyProtection="0"/>
    <xf numFmtId="0" fontId="100" fillId="44" borderId="0" applyNumberFormat="0" applyBorder="0" applyAlignment="0" applyProtection="0"/>
    <xf numFmtId="0" fontId="70" fillId="0" borderId="33" applyNumberFormat="0" applyFill="0" applyAlignment="0" applyProtection="0"/>
    <xf numFmtId="0" fontId="138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53" fillId="15" borderId="0" applyNumberFormat="0" applyBorder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51" fillId="38" borderId="0" applyNumberFormat="0" applyBorder="0" applyAlignment="0" applyProtection="0"/>
    <xf numFmtId="0" fontId="100" fillId="44" borderId="0" applyNumberFormat="0" applyBorder="0" applyAlignment="0" applyProtection="0"/>
    <xf numFmtId="0" fontId="71" fillId="0" borderId="34" applyNumberFormat="0" applyFill="0" applyAlignment="0" applyProtection="0"/>
    <xf numFmtId="0" fontId="139" fillId="0" borderId="53" applyNumberFormat="0" applyFill="0" applyAlignment="0" applyProtection="0"/>
    <xf numFmtId="0" fontId="71" fillId="0" borderId="34" applyNumberFormat="0" applyFill="0" applyAlignment="0" applyProtection="0"/>
    <xf numFmtId="0" fontId="71" fillId="0" borderId="34" applyNumberFormat="0" applyFill="0" applyAlignment="0" applyProtection="0"/>
    <xf numFmtId="0" fontId="71" fillId="0" borderId="34" applyNumberFormat="0" applyFill="0" applyAlignment="0" applyProtection="0"/>
    <xf numFmtId="0" fontId="71" fillId="0" borderId="34" applyNumberFormat="0" applyFill="0" applyAlignment="0" applyProtection="0"/>
    <xf numFmtId="0" fontId="71" fillId="0" borderId="34" applyNumberFormat="0" applyFill="0" applyAlignment="0" applyProtection="0"/>
    <xf numFmtId="0" fontId="54" fillId="20" borderId="0" applyNumberFormat="0" applyBorder="0" applyAlignment="0" applyProtection="0"/>
    <xf numFmtId="0" fontId="100" fillId="44" borderId="0" applyNumberFormat="0" applyBorder="0" applyAlignment="0" applyProtection="0"/>
    <xf numFmtId="0" fontId="57" fillId="8" borderId="0" applyNumberFormat="0" applyBorder="0" applyAlignment="0" applyProtection="0"/>
    <xf numFmtId="0" fontId="100" fillId="48" borderId="0" applyNumberFormat="0" applyBorder="0" applyAlignment="0" applyProtection="0"/>
    <xf numFmtId="0" fontId="7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0" fillId="44" borderId="0" applyNumberFormat="0" applyBorder="0" applyAlignment="0" applyProtection="0"/>
    <xf numFmtId="0" fontId="100" fillId="50" borderId="0" applyNumberFormat="0" applyBorder="0" applyAlignment="0" applyProtection="0"/>
    <xf numFmtId="0" fontId="83" fillId="9" borderId="30" applyNumberFormat="0" applyFont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178" fontId="8" fillId="0" borderId="56">
      <alignment horizontal="right" vertical="center"/>
    </xf>
    <xf numFmtId="0" fontId="83" fillId="9" borderId="30" applyNumberFormat="0" applyFont="0" applyAlignment="0" applyProtection="0"/>
    <xf numFmtId="0" fontId="61" fillId="0" borderId="35" applyNumberFormat="0" applyFill="0" applyAlignment="0" applyProtection="0"/>
    <xf numFmtId="0" fontId="61" fillId="0" borderId="54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115" fillId="31" borderId="0" applyNumberFormat="0" applyBorder="0" applyAlignment="0" applyProtection="0"/>
    <xf numFmtId="0" fontId="61" fillId="0" borderId="35" applyNumberFormat="0" applyFill="0" applyAlignment="0" applyProtection="0"/>
    <xf numFmtId="0" fontId="55" fillId="0" borderId="0" applyNumberFormat="0" applyFill="0" applyBorder="0" applyAlignment="0" applyProtection="0"/>
    <xf numFmtId="0" fontId="61" fillId="0" borderId="35" applyNumberFormat="0" applyFill="0" applyAlignment="0" applyProtection="0"/>
    <xf numFmtId="0" fontId="53" fillId="6" borderId="0" applyNumberFormat="0" applyBorder="0" applyAlignment="0" applyProtection="0"/>
    <xf numFmtId="0" fontId="100" fillId="45" borderId="0" applyNumberFormat="0" applyBorder="0" applyAlignment="0" applyProtection="0"/>
    <xf numFmtId="0" fontId="53" fillId="8" borderId="0" applyNumberFormat="0" applyBorder="0" applyAlignment="0" applyProtection="0"/>
    <xf numFmtId="0" fontId="147" fillId="66" borderId="17" applyAlignment="0">
      <alignment horizontal="center" wrapText="1"/>
    </xf>
    <xf numFmtId="0" fontId="98" fillId="0" borderId="27">
      <alignment horizontal="center" wrapText="1"/>
    </xf>
    <xf numFmtId="0" fontId="7" fillId="0" borderId="0" applyBorder="0">
      <alignment horizontal="left" vertical="center" indent="6"/>
    </xf>
    <xf numFmtId="0" fontId="7" fillId="0" borderId="0" applyBorder="0">
      <alignment horizontal="left" vertical="center" indent="6"/>
    </xf>
    <xf numFmtId="0" fontId="54" fillId="17" borderId="0" applyNumberFormat="0" applyBorder="0" applyAlignment="0" applyProtection="0"/>
    <xf numFmtId="0" fontId="55" fillId="0" borderId="0" applyNumberFormat="0" applyFill="0" applyBorder="0" applyAlignment="0" applyProtection="0"/>
    <xf numFmtId="0" fontId="62" fillId="63" borderId="36" applyNumberFormat="0" applyAlignment="0" applyProtection="0"/>
    <xf numFmtId="0" fontId="62" fillId="63" borderId="36" applyNumberFormat="0" applyAlignment="0" applyProtection="0"/>
    <xf numFmtId="0" fontId="62" fillId="63" borderId="36" applyNumberFormat="0" applyAlignment="0" applyProtection="0"/>
    <xf numFmtId="165" fontId="8" fillId="0" borderId="0" applyFont="0" applyFill="0" applyBorder="0" applyAlignment="0" applyProtection="0"/>
    <xf numFmtId="0" fontId="62" fillId="63" borderId="36" applyNumberFormat="0" applyAlignment="0" applyProtection="0"/>
    <xf numFmtId="0" fontId="62" fillId="63" borderId="36" applyNumberFormat="0" applyAlignment="0" applyProtection="0"/>
    <xf numFmtId="0" fontId="62" fillId="63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54" fillId="18" borderId="0" applyNumberFormat="0" applyBorder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44" fontId="53" fillId="0" borderId="0" applyFont="0" applyFill="0" applyBorder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130" fillId="63" borderId="36" applyNumberFormat="0" applyAlignment="0" applyProtection="0"/>
    <xf numFmtId="0" fontId="130" fillId="63" borderId="36" applyNumberFormat="0" applyAlignment="0" applyProtection="0"/>
    <xf numFmtId="0" fontId="130" fillId="63" borderId="36" applyNumberFormat="0" applyAlignment="0" applyProtection="0"/>
    <xf numFmtId="0" fontId="51" fillId="37" borderId="0" applyNumberFormat="0" applyBorder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130" fillId="63" borderId="36" applyNumberFormat="0" applyAlignment="0" applyProtection="0"/>
    <xf numFmtId="0" fontId="130" fillId="63" borderId="36" applyNumberFormat="0" applyAlignment="0" applyProtection="0"/>
    <xf numFmtId="0" fontId="130" fillId="63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51" fillId="31" borderId="0" applyNumberFormat="0" applyBorder="0" applyAlignment="0" applyProtection="0"/>
    <xf numFmtId="0" fontId="62" fillId="63" borderId="36" applyNumberFormat="0" applyAlignment="0" applyProtection="0"/>
    <xf numFmtId="0" fontId="62" fillId="63" borderId="36" applyNumberFormat="0" applyAlignment="0" applyProtection="0"/>
    <xf numFmtId="0" fontId="62" fillId="63" borderId="36" applyNumberFormat="0" applyAlignment="0" applyProtection="0"/>
    <xf numFmtId="172" fontId="8" fillId="0" borderId="0" applyFill="0" applyBorder="0" applyAlignment="0" applyProtection="0"/>
    <xf numFmtId="0" fontId="62" fillId="63" borderId="36" applyNumberFormat="0" applyAlignment="0" applyProtection="0"/>
    <xf numFmtId="0" fontId="62" fillId="63" borderId="36" applyNumberFormat="0" applyAlignment="0" applyProtection="0"/>
    <xf numFmtId="0" fontId="62" fillId="63" borderId="36" applyNumberFormat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3" fillId="0" borderId="0"/>
    <xf numFmtId="0" fontId="83" fillId="9" borderId="30" applyNumberFormat="0" applyFont="0" applyAlignment="0" applyProtection="0"/>
    <xf numFmtId="44" fontId="53" fillId="0" borderId="0" applyFont="0" applyFill="0" applyBorder="0" applyAlignment="0" applyProtection="0"/>
    <xf numFmtId="0" fontId="8" fillId="9" borderId="30" applyNumberFormat="0" applyFont="0" applyAlignment="0" applyProtection="0"/>
    <xf numFmtId="0" fontId="51" fillId="39" borderId="0" applyNumberFormat="0" applyBorder="0" applyAlignment="0" applyProtection="0"/>
    <xf numFmtId="0" fontId="54" fillId="19" borderId="0" applyNumberFormat="0" applyBorder="0" applyAlignment="0" applyProtection="0"/>
    <xf numFmtId="0" fontId="53" fillId="16" borderId="0" applyNumberFormat="0" applyBorder="0" applyAlignment="0" applyProtection="0"/>
    <xf numFmtId="0" fontId="109" fillId="30" borderId="0" applyNumberFormat="0" applyBorder="0" applyAlignment="0" applyProtection="0"/>
    <xf numFmtId="0" fontId="100" fillId="39" borderId="0" applyNumberFormat="0" applyBorder="0" applyAlignment="0" applyProtection="0"/>
    <xf numFmtId="0" fontId="51" fillId="33" borderId="0" applyNumberFormat="0" applyBorder="0" applyAlignment="0" applyProtection="0"/>
    <xf numFmtId="0" fontId="100" fillId="48" borderId="0" applyNumberFormat="0" applyBorder="0" applyAlignment="0" applyProtection="0"/>
    <xf numFmtId="0" fontId="59" fillId="25" borderId="31" applyNumberFormat="0" applyAlignment="0" applyProtection="0"/>
    <xf numFmtId="166" fontId="8" fillId="0" borderId="0" applyFont="0" applyFill="0" applyBorder="0" applyAlignment="0" applyProtection="0"/>
    <xf numFmtId="0" fontId="51" fillId="42" borderId="0" applyNumberFormat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53" fillId="11" borderId="0" applyNumberFormat="0" applyBorder="0" applyAlignment="0" applyProtection="0"/>
    <xf numFmtId="0" fontId="8" fillId="0" borderId="0"/>
    <xf numFmtId="0" fontId="23" fillId="0" borderId="0"/>
    <xf numFmtId="0" fontId="54" fillId="22" borderId="0" applyNumberFormat="0" applyBorder="0" applyAlignment="0" applyProtection="0"/>
    <xf numFmtId="0" fontId="54" fillId="18" borderId="0" applyNumberFormat="0" applyBorder="0" applyAlignment="0" applyProtection="0"/>
    <xf numFmtId="0" fontId="56" fillId="11" borderId="28" applyNumberFormat="0" applyAlignment="0" applyProtection="0"/>
    <xf numFmtId="0" fontId="23" fillId="0" borderId="0" applyNumberFormat="0" applyProtection="0"/>
    <xf numFmtId="0" fontId="54" fillId="15" borderId="0" applyNumberFormat="0" applyBorder="0" applyAlignment="0" applyProtection="0"/>
    <xf numFmtId="0" fontId="53" fillId="7" borderId="0" applyNumberFormat="0" applyBorder="0" applyAlignment="0" applyProtection="0"/>
    <xf numFmtId="165" fontId="8" fillId="0" borderId="0" applyFont="0" applyFill="0" applyBorder="0" applyAlignment="0" applyProtection="0"/>
    <xf numFmtId="0" fontId="100" fillId="48" borderId="0" applyNumberFormat="0" applyBorder="0" applyAlignment="0" applyProtection="0"/>
    <xf numFmtId="0" fontId="100" fillId="46" borderId="0" applyNumberFormat="0" applyBorder="0" applyAlignment="0" applyProtection="0"/>
    <xf numFmtId="0" fontId="115" fillId="31" borderId="0" applyNumberFormat="0" applyBorder="0" applyAlignment="0" applyProtection="0"/>
    <xf numFmtId="0" fontId="112" fillId="62" borderId="0" applyNumberFormat="0" applyBorder="0" applyAlignment="0" applyProtection="0"/>
    <xf numFmtId="0" fontId="53" fillId="13" borderId="0" applyNumberFormat="0" applyBorder="0" applyAlignment="0" applyProtection="0"/>
    <xf numFmtId="0" fontId="100" fillId="39" borderId="0" applyNumberFormat="0" applyBorder="0" applyAlignment="0" applyProtection="0"/>
    <xf numFmtId="0" fontId="54" fillId="19" borderId="0" applyNumberFormat="0" applyBorder="0" applyAlignment="0" applyProtection="0"/>
    <xf numFmtId="0" fontId="100" fillId="48" borderId="0" applyNumberFormat="0" applyBorder="0" applyAlignment="0" applyProtection="0"/>
    <xf numFmtId="0" fontId="51" fillId="33" borderId="0" applyNumberFormat="0" applyBorder="0" applyAlignment="0" applyProtection="0"/>
    <xf numFmtId="0" fontId="51" fillId="39" borderId="0" applyNumberFormat="0" applyBorder="0" applyAlignment="0" applyProtection="0"/>
    <xf numFmtId="0" fontId="54" fillId="17" borderId="0" applyNumberFormat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59" fillId="25" borderId="31" applyNumberFormat="0" applyAlignment="0" applyProtection="0"/>
    <xf numFmtId="0" fontId="51" fillId="37" borderId="0" applyNumberFormat="0" applyBorder="0" applyAlignment="0" applyProtection="0"/>
    <xf numFmtId="0" fontId="51" fillId="42" borderId="0" applyNumberFormat="0" applyBorder="0" applyAlignment="0" applyProtection="0"/>
    <xf numFmtId="172" fontId="8" fillId="0" borderId="0" applyFill="0" applyBorder="0" applyAlignment="0" applyProtection="0"/>
    <xf numFmtId="0" fontId="51" fillId="28" borderId="0" applyNumberFormat="0" applyBorder="0" applyAlignment="0" applyProtection="0"/>
    <xf numFmtId="0" fontId="8" fillId="9" borderId="30" applyNumberFormat="0" applyFont="0" applyAlignment="0" applyProtection="0"/>
    <xf numFmtId="0" fontId="51" fillId="30" borderId="0" applyNumberFormat="0" applyBorder="0" applyAlignment="0" applyProtection="0"/>
    <xf numFmtId="0" fontId="83" fillId="9" borderId="30" applyNumberFormat="0" applyFont="0" applyAlignment="0" applyProtection="0"/>
    <xf numFmtId="0" fontId="53" fillId="5" borderId="0" applyNumberFormat="0" applyBorder="0" applyAlignment="0" applyProtection="0"/>
    <xf numFmtId="0" fontId="54" fillId="19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8" fillId="0" borderId="0"/>
    <xf numFmtId="0" fontId="54" fillId="22" borderId="0" applyNumberFormat="0" applyBorder="0" applyAlignment="0" applyProtection="0"/>
    <xf numFmtId="0" fontId="112" fillId="62" borderId="0" applyNumberFormat="0" applyBorder="0" applyAlignment="0" applyProtection="0"/>
    <xf numFmtId="0" fontId="107" fillId="37" borderId="28" applyNumberFormat="0" applyAlignment="0" applyProtection="0"/>
    <xf numFmtId="0" fontId="100" fillId="48" borderId="0" applyNumberFormat="0" applyBorder="0" applyAlignment="0" applyProtection="0"/>
    <xf numFmtId="0" fontId="100" fillId="56" borderId="0" applyNumberFormat="0" applyBorder="0" applyAlignment="0" applyProtection="0"/>
    <xf numFmtId="165" fontId="8" fillId="0" borderId="0" applyFont="0" applyFill="0" applyBorder="0" applyAlignment="0" applyProtection="0"/>
    <xf numFmtId="0" fontId="58" fillId="10" borderId="0" applyNumberFormat="0" applyBorder="0" applyAlignment="0" applyProtection="0"/>
    <xf numFmtId="0" fontId="65" fillId="25" borderId="28" applyNumberFormat="0" applyAlignment="0" applyProtection="0"/>
    <xf numFmtId="0" fontId="53" fillId="10" borderId="0" applyNumberFormat="0" applyBorder="0" applyAlignment="0" applyProtection="0"/>
    <xf numFmtId="0" fontId="100" fillId="45" borderId="0" applyNumberFormat="0" applyBorder="0" applyAlignment="0" applyProtection="0"/>
    <xf numFmtId="0" fontId="107" fillId="37" borderId="28" applyNumberFormat="0" applyAlignment="0" applyProtection="0"/>
    <xf numFmtId="9" fontId="8" fillId="0" borderId="0" applyFill="0" applyBorder="0" applyAlignment="0" applyProtection="0"/>
    <xf numFmtId="0" fontId="53" fillId="10" borderId="0" applyNumberFormat="0" applyBorder="0" applyAlignment="0" applyProtection="0"/>
    <xf numFmtId="0" fontId="51" fillId="37" borderId="0" applyNumberFormat="0" applyBorder="0" applyAlignment="0" applyProtection="0"/>
    <xf numFmtId="0" fontId="116" fillId="59" borderId="31" applyNumberFormat="0" applyAlignment="0" applyProtection="0"/>
    <xf numFmtId="0" fontId="53" fillId="5" borderId="0" applyNumberFormat="0" applyBorder="0" applyAlignment="0" applyProtection="0"/>
    <xf numFmtId="0" fontId="100" fillId="39" borderId="0" applyNumberFormat="0" applyBorder="0" applyAlignment="0" applyProtection="0"/>
    <xf numFmtId="44" fontId="8" fillId="0" borderId="0" applyFont="0" applyFill="0" applyBorder="0" applyAlignment="0" applyProtection="0"/>
    <xf numFmtId="172" fontId="8" fillId="0" borderId="0" applyFill="0" applyBorder="0" applyAlignment="0" applyProtection="0"/>
    <xf numFmtId="0" fontId="53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19" borderId="0" applyNumberFormat="0" applyBorder="0" applyAlignment="0" applyProtection="0"/>
    <xf numFmtId="0" fontId="100" fillId="52" borderId="0" applyNumberFormat="0" applyBorder="0" applyAlignment="0" applyProtection="0"/>
    <xf numFmtId="0" fontId="51" fillId="39" borderId="0" applyNumberFormat="0" applyBorder="0" applyAlignment="0" applyProtection="0"/>
    <xf numFmtId="166" fontId="8" fillId="0" borderId="0" applyFont="0" applyFill="0" applyBorder="0" applyAlignment="0" applyProtection="0"/>
    <xf numFmtId="0" fontId="107" fillId="37" borderId="28" applyNumberFormat="0" applyAlignment="0" applyProtection="0"/>
    <xf numFmtId="165" fontId="8" fillId="0" borderId="0" applyFont="0" applyFill="0" applyBorder="0" applyAlignment="0" applyProtection="0"/>
    <xf numFmtId="0" fontId="112" fillId="62" borderId="0" applyNumberFormat="0" applyBorder="0" applyAlignment="0" applyProtection="0"/>
    <xf numFmtId="0" fontId="59" fillId="25" borderId="31" applyNumberFormat="0" applyAlignment="0" applyProtection="0"/>
    <xf numFmtId="0" fontId="51" fillId="40" borderId="0" applyNumberFormat="0" applyBorder="0" applyAlignment="0" applyProtection="0"/>
    <xf numFmtId="0" fontId="65" fillId="25" borderId="28" applyNumberFormat="0" applyAlignment="0" applyProtection="0"/>
    <xf numFmtId="0" fontId="100" fillId="50" borderId="0" applyNumberFormat="0" applyBorder="0" applyAlignment="0" applyProtection="0"/>
    <xf numFmtId="169" fontId="23" fillId="0" borderId="0" applyFont="0" applyFill="0" applyBorder="0" applyAlignment="0" applyProtection="0"/>
    <xf numFmtId="0" fontId="100" fillId="44" borderId="0" applyNumberFormat="0" applyBorder="0" applyAlignment="0" applyProtection="0"/>
    <xf numFmtId="0" fontId="100" fillId="40" borderId="0" applyNumberFormat="0" applyBorder="0" applyAlignment="0" applyProtection="0"/>
    <xf numFmtId="0" fontId="112" fillId="62" borderId="0" applyNumberFormat="0" applyBorder="0" applyAlignment="0" applyProtection="0"/>
    <xf numFmtId="0" fontId="105" fillId="0" borderId="29" applyNumberFormat="0" applyFill="0" applyAlignment="0" applyProtection="0"/>
    <xf numFmtId="0" fontId="100" fillId="46" borderId="0" applyNumberFormat="0" applyBorder="0" applyAlignment="0" applyProtection="0"/>
    <xf numFmtId="165" fontId="8" fillId="0" borderId="0" applyFont="0" applyFill="0" applyBorder="0" applyAlignment="0" applyProtection="0"/>
    <xf numFmtId="0" fontId="100" fillId="54" borderId="0" applyNumberFormat="0" applyBorder="0" applyAlignment="0" applyProtection="0"/>
    <xf numFmtId="0" fontId="51" fillId="38" borderId="0" applyNumberFormat="0" applyBorder="0" applyAlignment="0" applyProtection="0"/>
    <xf numFmtId="0" fontId="54" fillId="17" borderId="0" applyNumberFormat="0" applyBorder="0" applyAlignment="0" applyProtection="0"/>
    <xf numFmtId="0" fontId="100" fillId="48" borderId="0" applyNumberFormat="0" applyBorder="0" applyAlignment="0" applyProtection="0"/>
    <xf numFmtId="0" fontId="23" fillId="0" borderId="0" applyNumberFormat="0" applyProtection="0"/>
    <xf numFmtId="0" fontId="53" fillId="5" borderId="0" applyNumberFormat="0" applyBorder="0" applyAlignment="0" applyProtection="0"/>
    <xf numFmtId="0" fontId="54" fillId="17" borderId="0" applyNumberFormat="0" applyBorder="0" applyAlignment="0" applyProtection="0"/>
    <xf numFmtId="0" fontId="105" fillId="0" borderId="29" applyNumberFormat="0" applyFill="0" applyAlignment="0" applyProtection="0"/>
    <xf numFmtId="181" fontId="148" fillId="67" borderId="3" applyFont="0" applyFill="0" applyBorder="0">
      <alignment horizontal="left" indent="1"/>
    </xf>
    <xf numFmtId="0" fontId="54" fillId="22" borderId="0" applyNumberFormat="0" applyBorder="0" applyAlignment="0" applyProtection="0"/>
    <xf numFmtId="0" fontId="100" fillId="52" borderId="0" applyNumberFormat="0" applyBorder="0" applyAlignment="0" applyProtection="0"/>
    <xf numFmtId="0" fontId="8" fillId="9" borderId="30" applyNumberFormat="0" applyFont="0" applyAlignment="0" applyProtection="0"/>
    <xf numFmtId="173" fontId="108" fillId="0" borderId="0" applyFill="0" applyBorder="0" applyAlignment="0" applyProtection="0"/>
    <xf numFmtId="166" fontId="8" fillId="0" borderId="0" applyFont="0" applyFill="0" applyBorder="0" applyAlignment="0" applyProtection="0"/>
    <xf numFmtId="0" fontId="54" fillId="23" borderId="0" applyNumberFormat="0" applyBorder="0" applyAlignment="0" applyProtection="0"/>
    <xf numFmtId="0" fontId="53" fillId="10" borderId="0" applyNumberFormat="0" applyBorder="0" applyAlignment="0" applyProtection="0"/>
    <xf numFmtId="0" fontId="102" fillId="0" borderId="0" applyNumberFormat="0" applyFill="0" applyBorder="0" applyAlignment="0" applyProtection="0"/>
    <xf numFmtId="0" fontId="53" fillId="8" borderId="0" applyNumberFormat="0" applyBorder="0" applyAlignment="0" applyProtection="0"/>
    <xf numFmtId="0" fontId="104" fillId="59" borderId="28" applyNumberFormat="0" applyAlignment="0" applyProtection="0"/>
    <xf numFmtId="0" fontId="53" fillId="12" borderId="0" applyNumberFormat="0" applyBorder="0" applyAlignment="0" applyProtection="0"/>
    <xf numFmtId="0" fontId="56" fillId="11" borderId="28" applyNumberFormat="0" applyAlignment="0" applyProtection="0"/>
    <xf numFmtId="0" fontId="54" fillId="21" borderId="0" applyNumberFormat="0" applyBorder="0" applyAlignment="0" applyProtection="0"/>
    <xf numFmtId="0" fontId="100" fillId="40" borderId="0" applyNumberFormat="0" applyBorder="0" applyAlignment="0" applyProtection="0"/>
    <xf numFmtId="0" fontId="100" fillId="46" borderId="0" applyNumberFormat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0" fontId="51" fillId="33" borderId="0" applyNumberFormat="0" applyBorder="0" applyAlignment="0" applyProtection="0"/>
    <xf numFmtId="0" fontId="100" fillId="40" borderId="0" applyNumberFormat="0" applyBorder="0" applyAlignment="0" applyProtection="0"/>
    <xf numFmtId="165" fontId="8" fillId="0" borderId="0" applyFont="0" applyFill="0" applyBorder="0" applyAlignment="0" applyProtection="0"/>
    <xf numFmtId="0" fontId="54" fillId="20" borderId="0" applyNumberFormat="0" applyBorder="0" applyAlignment="0" applyProtection="0"/>
    <xf numFmtId="0" fontId="105" fillId="0" borderId="29" applyNumberFormat="0" applyFill="0" applyAlignment="0" applyProtection="0"/>
    <xf numFmtId="0" fontId="112" fillId="62" borderId="0" applyNumberFormat="0" applyBorder="0" applyAlignment="0" applyProtection="0"/>
    <xf numFmtId="0" fontId="51" fillId="35" borderId="0" applyNumberFormat="0" applyBorder="0" applyAlignment="0" applyProtection="0"/>
    <xf numFmtId="0" fontId="55" fillId="0" borderId="0" applyNumberFormat="0" applyFill="0" applyBorder="0" applyAlignment="0" applyProtection="0"/>
    <xf numFmtId="0" fontId="51" fillId="38" borderId="0" applyNumberFormat="0" applyBorder="0" applyAlignment="0" applyProtection="0"/>
    <xf numFmtId="0" fontId="100" fillId="46" borderId="0" applyNumberFormat="0" applyBorder="0" applyAlignment="0" applyProtection="0"/>
    <xf numFmtId="0" fontId="53" fillId="5" borderId="0" applyNumberFormat="0" applyBorder="0" applyAlignment="0" applyProtection="0"/>
    <xf numFmtId="0" fontId="54" fillId="19" borderId="0" applyNumberFormat="0" applyBorder="0" applyAlignment="0" applyProtection="0"/>
    <xf numFmtId="0" fontId="107" fillId="37" borderId="28" applyNumberFormat="0" applyAlignment="0" applyProtection="0"/>
    <xf numFmtId="0" fontId="53" fillId="6" borderId="0" applyNumberFormat="0" applyBorder="0" applyAlignment="0" applyProtection="0"/>
    <xf numFmtId="0" fontId="104" fillId="59" borderId="28" applyNumberFormat="0" applyAlignment="0" applyProtection="0"/>
    <xf numFmtId="0" fontId="51" fillId="30" borderId="0" applyNumberFormat="0" applyBorder="0" applyAlignment="0" applyProtection="0"/>
    <xf numFmtId="165" fontId="8" fillId="0" borderId="0" applyFont="0" applyFill="0" applyBorder="0" applyAlignment="0" applyProtection="0"/>
    <xf numFmtId="0" fontId="100" fillId="54" borderId="0" applyNumberFormat="0" applyBorder="0" applyAlignment="0" applyProtection="0"/>
    <xf numFmtId="173" fontId="108" fillId="0" borderId="0" applyFill="0" applyBorder="0" applyAlignment="0" applyProtection="0"/>
    <xf numFmtId="9" fontId="8" fillId="0" borderId="0" applyFont="0" applyFill="0" applyBorder="0" applyAlignment="0" applyProtection="0"/>
    <xf numFmtId="0" fontId="83" fillId="9" borderId="30" applyNumberFormat="0" applyFont="0" applyAlignment="0" applyProtection="0"/>
    <xf numFmtId="0" fontId="53" fillId="11" borderId="0" applyNumberFormat="0" applyBorder="0" applyAlignment="0" applyProtection="0"/>
    <xf numFmtId="0" fontId="65" fillId="25" borderId="28" applyNumberFormat="0" applyAlignment="0" applyProtection="0"/>
    <xf numFmtId="0" fontId="149" fillId="0" borderId="3">
      <alignment horizontal="left" indent="25"/>
    </xf>
    <xf numFmtId="0" fontId="51" fillId="33" borderId="0" applyNumberFormat="0" applyBorder="0" applyAlignment="0" applyProtection="0"/>
    <xf numFmtId="165" fontId="8" fillId="0" borderId="0" applyFont="0" applyFill="0" applyBorder="0" applyAlignment="0" applyProtection="0"/>
    <xf numFmtId="0" fontId="100" fillId="46" borderId="0" applyNumberFormat="0" applyBorder="0" applyAlignment="0" applyProtection="0"/>
    <xf numFmtId="0" fontId="112" fillId="62" borderId="0" applyNumberFormat="0" applyBorder="0" applyAlignment="0" applyProtection="0"/>
    <xf numFmtId="172" fontId="8" fillId="0" borderId="0" applyFill="0" applyBorder="0" applyAlignment="0" applyProtection="0"/>
    <xf numFmtId="0" fontId="115" fillId="31" borderId="0" applyNumberFormat="0" applyBorder="0" applyAlignment="0" applyProtection="0"/>
    <xf numFmtId="0" fontId="54" fillId="22" borderId="0" applyNumberFormat="0" applyBorder="0" applyAlignment="0" applyProtection="0"/>
    <xf numFmtId="0" fontId="100" fillId="45" borderId="0" applyNumberFormat="0" applyBorder="0" applyAlignment="0" applyProtection="0"/>
    <xf numFmtId="0" fontId="100" fillId="54" borderId="0" applyNumberFormat="0" applyBorder="0" applyAlignment="0" applyProtection="0"/>
    <xf numFmtId="0" fontId="100" fillId="45" borderId="0" applyNumberFormat="0" applyBorder="0" applyAlignment="0" applyProtection="0"/>
    <xf numFmtId="0" fontId="57" fillId="8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52" borderId="0" applyNumberFormat="0" applyBorder="0" applyAlignment="0" applyProtection="0"/>
    <xf numFmtId="0" fontId="53" fillId="8" borderId="0" applyNumberFormat="0" applyBorder="0" applyAlignment="0" applyProtection="0"/>
    <xf numFmtId="0" fontId="54" fillId="21" borderId="0" applyNumberFormat="0" applyBorder="0" applyAlignment="0" applyProtection="0"/>
    <xf numFmtId="0" fontId="100" fillId="44" borderId="0" applyNumberFormat="0" applyBorder="0" applyAlignment="0" applyProtection="0"/>
    <xf numFmtId="0" fontId="51" fillId="31" borderId="0" applyNumberFormat="0" applyBorder="0" applyAlignment="0" applyProtection="0"/>
    <xf numFmtId="0" fontId="54" fillId="22" borderId="0" applyNumberFormat="0" applyBorder="0" applyAlignment="0" applyProtection="0"/>
    <xf numFmtId="0" fontId="100" fillId="45" borderId="0" applyNumberFormat="0" applyBorder="0" applyAlignment="0" applyProtection="0"/>
    <xf numFmtId="0" fontId="115" fillId="31" borderId="0" applyNumberFormat="0" applyBorder="0" applyAlignment="0" applyProtection="0"/>
    <xf numFmtId="172" fontId="8" fillId="0" borderId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54" fillId="15" borderId="0" applyNumberFormat="0" applyBorder="0" applyAlignment="0" applyProtection="0"/>
    <xf numFmtId="169" fontId="23" fillId="0" borderId="0" applyFont="0" applyFill="0" applyBorder="0" applyAlignment="0" applyProtection="0"/>
    <xf numFmtId="0" fontId="53" fillId="15" borderId="0" applyNumberFormat="0" applyBorder="0" applyAlignment="0" applyProtection="0"/>
    <xf numFmtId="0" fontId="100" fillId="48" borderId="0" applyNumberFormat="0" applyBorder="0" applyAlignment="0" applyProtection="0"/>
    <xf numFmtId="0" fontId="54" fillId="19" borderId="0" applyNumberFormat="0" applyBorder="0" applyAlignment="0" applyProtection="0"/>
    <xf numFmtId="0" fontId="59" fillId="25" borderId="31" applyNumberFormat="0" applyAlignment="0" applyProtection="0"/>
    <xf numFmtId="0" fontId="100" fillId="46" borderId="0" applyNumberFormat="0" applyBorder="0" applyAlignment="0" applyProtection="0"/>
    <xf numFmtId="0" fontId="54" fillId="21" borderId="0" applyNumberFormat="0" applyBorder="0" applyAlignment="0" applyProtection="0"/>
    <xf numFmtId="0" fontId="51" fillId="38" borderId="0" applyNumberFormat="0" applyBorder="0" applyAlignment="0" applyProtection="0"/>
    <xf numFmtId="44" fontId="53" fillId="0" borderId="0" applyFont="0" applyFill="0" applyBorder="0" applyAlignment="0" applyProtection="0"/>
    <xf numFmtId="0" fontId="56" fillId="11" borderId="28" applyNumberFormat="0" applyAlignment="0" applyProtection="0"/>
    <xf numFmtId="0" fontId="51" fillId="39" borderId="0" applyNumberFormat="0" applyBorder="0" applyAlignment="0" applyProtection="0"/>
    <xf numFmtId="165" fontId="8" fillId="0" borderId="0" applyFont="0" applyFill="0" applyBorder="0" applyAlignment="0" applyProtection="0"/>
    <xf numFmtId="0" fontId="51" fillId="42" borderId="0" applyNumberFormat="0" applyBorder="0" applyAlignment="0" applyProtection="0"/>
    <xf numFmtId="40" fontId="23" fillId="0" borderId="0" applyFont="0" applyFill="0" applyBorder="0" applyAlignment="0" applyProtection="0"/>
    <xf numFmtId="0" fontId="100" fillId="46" borderId="0" applyNumberFormat="0" applyBorder="0" applyAlignment="0" applyProtection="0"/>
    <xf numFmtId="0" fontId="107" fillId="37" borderId="28" applyNumberFormat="0" applyAlignment="0" applyProtection="0"/>
    <xf numFmtId="0" fontId="54" fillId="20" borderId="0" applyNumberFormat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53" fillId="10" borderId="0" applyNumberFormat="0" applyBorder="0" applyAlignment="0" applyProtection="0"/>
    <xf numFmtId="0" fontId="115" fillId="31" borderId="0" applyNumberFormat="0" applyBorder="0" applyAlignment="0" applyProtection="0"/>
    <xf numFmtId="0" fontId="59" fillId="25" borderId="31" applyNumberFormat="0" applyAlignment="0" applyProtection="0"/>
    <xf numFmtId="0" fontId="53" fillId="5" borderId="0" applyNumberFormat="0" applyBorder="0" applyAlignment="0" applyProtection="0"/>
    <xf numFmtId="0" fontId="122" fillId="0" borderId="0" applyNumberFormat="0" applyFill="0" applyBorder="0" applyAlignment="0" applyProtection="0"/>
    <xf numFmtId="44" fontId="53" fillId="0" borderId="0" applyFont="0" applyFill="0" applyBorder="0" applyAlignment="0" applyProtection="0"/>
    <xf numFmtId="0" fontId="107" fillId="37" borderId="28" applyNumberFormat="0" applyAlignment="0" applyProtection="0"/>
    <xf numFmtId="44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0" fontId="54" fillId="17" borderId="0" applyNumberFormat="0" applyBorder="0" applyAlignment="0" applyProtection="0"/>
    <xf numFmtId="0" fontId="100" fillId="39" borderId="0" applyNumberFormat="0" applyBorder="0" applyAlignment="0" applyProtection="0"/>
    <xf numFmtId="0" fontId="57" fillId="8" borderId="0" applyNumberFormat="0" applyBorder="0" applyAlignment="0" applyProtection="0"/>
    <xf numFmtId="0" fontId="59" fillId="25" borderId="31" applyNumberFormat="0" applyAlignment="0" applyProtection="0"/>
    <xf numFmtId="0" fontId="53" fillId="5" borderId="0" applyNumberFormat="0" applyBorder="0" applyAlignment="0" applyProtection="0"/>
    <xf numFmtId="0" fontId="57" fillId="8" borderId="0" applyNumberFormat="0" applyBorder="0" applyAlignment="0" applyProtection="0"/>
    <xf numFmtId="0" fontId="54" fillId="21" borderId="0" applyNumberFormat="0" applyBorder="0" applyAlignment="0" applyProtection="0"/>
    <xf numFmtId="0" fontId="51" fillId="42" borderId="0" applyNumberFormat="0" applyBorder="0" applyAlignment="0" applyProtection="0"/>
    <xf numFmtId="0" fontId="51" fillId="30" borderId="0" applyNumberFormat="0" applyBorder="0" applyAlignment="0" applyProtection="0"/>
    <xf numFmtId="0" fontId="53" fillId="5" borderId="0" applyNumberFormat="0" applyBorder="0" applyAlignment="0" applyProtection="0"/>
    <xf numFmtId="173" fontId="108" fillId="0" borderId="0" applyFill="0" applyBorder="0" applyAlignment="0" applyProtection="0"/>
    <xf numFmtId="0" fontId="66" fillId="0" borderId="29" applyNumberFormat="0" applyFill="0" applyAlignment="0" applyProtection="0"/>
    <xf numFmtId="0" fontId="8" fillId="9" borderId="30" applyNumberFormat="0" applyFont="0" applyAlignment="0" applyProtection="0"/>
    <xf numFmtId="0" fontId="53" fillId="5" borderId="0" applyNumberFormat="0" applyBorder="0" applyAlignment="0" applyProtection="0"/>
    <xf numFmtId="0" fontId="53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100" fillId="39" borderId="0" applyNumberFormat="0" applyBorder="0" applyAlignment="0" applyProtection="0"/>
    <xf numFmtId="0" fontId="100" fillId="50" borderId="0" applyNumberFormat="0" applyBorder="0" applyAlignment="0" applyProtection="0"/>
    <xf numFmtId="0" fontId="54" fillId="21" borderId="0" applyNumberFormat="0" applyBorder="0" applyAlignment="0" applyProtection="0"/>
    <xf numFmtId="44" fontId="8" fillId="0" borderId="0" applyFont="0" applyFill="0" applyBorder="0" applyAlignment="0" applyProtection="0"/>
    <xf numFmtId="0" fontId="100" fillId="45" borderId="0" applyNumberFormat="0" applyBorder="0" applyAlignment="0" applyProtection="0"/>
    <xf numFmtId="0" fontId="68" fillId="0" borderId="0" applyNumberFormat="0" applyFill="0" applyBorder="0" applyAlignment="0" applyProtection="0"/>
    <xf numFmtId="0" fontId="51" fillId="42" borderId="0" applyNumberFormat="0" applyBorder="0" applyAlignment="0" applyProtection="0"/>
    <xf numFmtId="168" fontId="8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54" fillId="15" borderId="0" applyNumberFormat="0" applyBorder="0" applyAlignment="0" applyProtection="0"/>
    <xf numFmtId="0" fontId="100" fillId="54" borderId="0" applyNumberFormat="0" applyBorder="0" applyAlignment="0" applyProtection="0"/>
    <xf numFmtId="0" fontId="51" fillId="42" borderId="0" applyNumberFormat="0" applyBorder="0" applyAlignment="0" applyProtection="0"/>
    <xf numFmtId="0" fontId="115" fillId="31" borderId="0" applyNumberFormat="0" applyBorder="0" applyAlignment="0" applyProtection="0"/>
    <xf numFmtId="0" fontId="51" fillId="38" borderId="0" applyNumberFormat="0" applyBorder="0" applyAlignment="0" applyProtection="0"/>
    <xf numFmtId="0" fontId="100" fillId="45" borderId="0" applyNumberFormat="0" applyBorder="0" applyAlignment="0" applyProtection="0"/>
    <xf numFmtId="0" fontId="100" fillId="44" borderId="0" applyNumberFormat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00" fillId="46" borderId="0" applyNumberFormat="0" applyBorder="0" applyAlignment="0" applyProtection="0"/>
    <xf numFmtId="0" fontId="54" fillId="7" borderId="0" applyNumberFormat="0" applyBorder="0" applyAlignment="0" applyProtection="0"/>
    <xf numFmtId="0" fontId="100" fillId="44" borderId="0" applyNumberFormat="0" applyBorder="0" applyAlignment="0" applyProtection="0"/>
    <xf numFmtId="0" fontId="54" fillId="18" borderId="0" applyNumberFormat="0" applyBorder="0" applyAlignment="0" applyProtection="0"/>
    <xf numFmtId="0" fontId="53" fillId="16" borderId="0" applyNumberFormat="0" applyBorder="0" applyAlignment="0" applyProtection="0"/>
    <xf numFmtId="0" fontId="51" fillId="30" borderId="0" applyNumberFormat="0" applyBorder="0" applyAlignment="0" applyProtection="0"/>
    <xf numFmtId="0" fontId="65" fillId="25" borderId="28" applyNumberFormat="0" applyAlignment="0" applyProtection="0"/>
    <xf numFmtId="0" fontId="23" fillId="0" borderId="0" applyNumberFormat="0" applyProtection="0"/>
    <xf numFmtId="0" fontId="54" fillId="19" borderId="0" applyNumberFormat="0" applyBorder="0" applyAlignment="0" applyProtection="0"/>
    <xf numFmtId="0" fontId="51" fillId="28" borderId="0" applyNumberFormat="0" applyBorder="0" applyAlignment="0" applyProtection="0"/>
    <xf numFmtId="166" fontId="8" fillId="0" borderId="0" applyFont="0" applyFill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100" fillId="45" borderId="0" applyNumberFormat="0" applyBorder="0" applyAlignment="0" applyProtection="0"/>
    <xf numFmtId="0" fontId="60" fillId="0" borderId="0" applyNumberForma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54" fillId="7" borderId="0" applyNumberFormat="0" applyBorder="0" applyAlignment="0" applyProtection="0"/>
    <xf numFmtId="0" fontId="58" fillId="10" borderId="0" applyNumberFormat="0" applyBorder="0" applyAlignment="0" applyProtection="0"/>
    <xf numFmtId="172" fontId="8" fillId="0" borderId="0" applyFill="0" applyBorder="0" applyAlignment="0" applyProtection="0"/>
    <xf numFmtId="0" fontId="8" fillId="0" borderId="0"/>
    <xf numFmtId="0" fontId="54" fillId="17" borderId="0" applyNumberFormat="0" applyBorder="0" applyAlignment="0" applyProtection="0"/>
    <xf numFmtId="0" fontId="53" fillId="5" borderId="0" applyNumberFormat="0" applyBorder="0" applyAlignment="0" applyProtection="0"/>
    <xf numFmtId="0" fontId="51" fillId="40" borderId="0" applyNumberFormat="0" applyBorder="0" applyAlignment="0" applyProtection="0"/>
    <xf numFmtId="0" fontId="53" fillId="8" borderId="0" applyNumberFormat="0" applyBorder="0" applyAlignment="0" applyProtection="0"/>
    <xf numFmtId="0" fontId="54" fillId="21" borderId="0" applyNumberFormat="0" applyBorder="0" applyAlignment="0" applyProtection="0"/>
    <xf numFmtId="169" fontId="23" fillId="0" borderId="0" applyFont="0" applyFill="0" applyBorder="0" applyAlignment="0" applyProtection="0"/>
    <xf numFmtId="0" fontId="23" fillId="0" borderId="0"/>
    <xf numFmtId="0" fontId="51" fillId="38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51" fillId="38" borderId="0" applyNumberFormat="0" applyBorder="0" applyAlignment="0" applyProtection="0"/>
    <xf numFmtId="0" fontId="51" fillId="33" borderId="0" applyNumberFormat="0" applyBorder="0" applyAlignment="0" applyProtection="0"/>
    <xf numFmtId="0" fontId="51" fillId="38" borderId="0" applyNumberFormat="0" applyBorder="0" applyAlignment="0" applyProtection="0"/>
    <xf numFmtId="172" fontId="8" fillId="0" borderId="0" applyFill="0" applyBorder="0" applyAlignment="0" applyProtection="0"/>
    <xf numFmtId="0" fontId="51" fillId="28" borderId="0" applyNumberFormat="0" applyBorder="0" applyAlignment="0" applyProtection="0"/>
    <xf numFmtId="0" fontId="51" fillId="33" borderId="0" applyNumberFormat="0" applyBorder="0" applyAlignment="0" applyProtection="0"/>
    <xf numFmtId="0" fontId="83" fillId="9" borderId="30" applyNumberFormat="0" applyFont="0" applyAlignment="0" applyProtection="0"/>
    <xf numFmtId="172" fontId="8" fillId="0" borderId="0" applyFill="0" applyBorder="0" applyAlignment="0" applyProtection="0"/>
    <xf numFmtId="169" fontId="23" fillId="0" borderId="0" applyFont="0" applyFill="0" applyBorder="0" applyAlignment="0" applyProtection="0"/>
    <xf numFmtId="175" fontId="117" fillId="0" borderId="57">
      <alignment horizontal="left"/>
    </xf>
    <xf numFmtId="0" fontId="104" fillId="59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172" fontId="8" fillId="0" borderId="0" applyFill="0" applyBorder="0" applyAlignment="0" applyProtection="0"/>
    <xf numFmtId="0" fontId="107" fillId="37" borderId="28" applyNumberFormat="0" applyAlignment="0" applyProtection="0"/>
    <xf numFmtId="0" fontId="100" fillId="40" borderId="0" applyNumberFormat="0" applyBorder="0" applyAlignment="0" applyProtection="0"/>
    <xf numFmtId="0" fontId="105" fillId="0" borderId="29" applyNumberFormat="0" applyFill="0" applyAlignment="0" applyProtection="0"/>
    <xf numFmtId="0" fontId="51" fillId="31" borderId="0" applyNumberFormat="0" applyBorder="0" applyAlignment="0" applyProtection="0"/>
    <xf numFmtId="0" fontId="67" fillId="14" borderId="0" applyNumberFormat="0" applyBorder="0" applyAlignment="0" applyProtection="0"/>
    <xf numFmtId="0" fontId="8" fillId="0" borderId="0"/>
    <xf numFmtId="0" fontId="8" fillId="9" borderId="30" applyNumberFormat="0" applyFont="0" applyAlignment="0" applyProtection="0"/>
    <xf numFmtId="0" fontId="53" fillId="10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68" fillId="0" borderId="0" applyNumberFormat="0" applyFill="0" applyBorder="0" applyAlignment="0" applyProtection="0"/>
    <xf numFmtId="0" fontId="104" fillId="59" borderId="28" applyNumberFormat="0" applyAlignment="0" applyProtection="0"/>
    <xf numFmtId="0" fontId="51" fillId="35" borderId="0" applyNumberFormat="0" applyBorder="0" applyAlignment="0" applyProtection="0"/>
    <xf numFmtId="44" fontId="53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00" fillId="54" borderId="0" applyNumberFormat="0" applyBorder="0" applyAlignment="0" applyProtection="0"/>
    <xf numFmtId="0" fontId="51" fillId="31" borderId="0" applyNumberFormat="0" applyBorder="0" applyAlignment="0" applyProtection="0"/>
    <xf numFmtId="0" fontId="100" fillId="45" borderId="0" applyNumberFormat="0" applyBorder="0" applyAlignment="0" applyProtection="0"/>
    <xf numFmtId="0" fontId="112" fillId="62" borderId="0" applyNumberFormat="0" applyBorder="0" applyAlignment="0" applyProtection="0"/>
    <xf numFmtId="44" fontId="8" fillId="0" borderId="0" applyFont="0" applyFill="0" applyBorder="0" applyAlignment="0" applyProtection="0"/>
    <xf numFmtId="0" fontId="51" fillId="37" borderId="0" applyNumberFormat="0" applyBorder="0" applyAlignment="0" applyProtection="0"/>
    <xf numFmtId="0" fontId="59" fillId="25" borderId="31" applyNumberFormat="0" applyAlignment="0" applyProtection="0"/>
    <xf numFmtId="0" fontId="53" fillId="8" borderId="0" applyNumberFormat="0" applyBorder="0" applyAlignment="0" applyProtection="0"/>
    <xf numFmtId="0" fontId="60" fillId="0" borderId="0" applyNumberFormat="0" applyFill="0" applyBorder="0" applyAlignment="0" applyProtection="0"/>
    <xf numFmtId="0" fontId="51" fillId="38" borderId="0" applyNumberFormat="0" applyBorder="0" applyAlignment="0" applyProtection="0"/>
    <xf numFmtId="0" fontId="100" fillId="48" borderId="0" applyNumberFormat="0" applyBorder="0" applyAlignment="0" applyProtection="0"/>
    <xf numFmtId="0" fontId="100" fillId="39" borderId="0" applyNumberFormat="0" applyBorder="0" applyAlignment="0" applyProtection="0"/>
    <xf numFmtId="0" fontId="51" fillId="33" borderId="0" applyNumberFormat="0" applyBorder="0" applyAlignment="0" applyProtection="0"/>
    <xf numFmtId="166" fontId="8" fillId="0" borderId="0" applyFont="0" applyFill="0" applyBorder="0" applyAlignment="0" applyProtection="0"/>
    <xf numFmtId="0" fontId="54" fillId="22" borderId="0" applyNumberFormat="0" applyBorder="0" applyAlignment="0" applyProtection="0"/>
    <xf numFmtId="0" fontId="100" fillId="56" borderId="0" applyNumberFormat="0" applyBorder="0" applyAlignment="0" applyProtection="0"/>
    <xf numFmtId="0" fontId="100" fillId="45" borderId="0" applyNumberFormat="0" applyBorder="0" applyAlignment="0" applyProtection="0"/>
    <xf numFmtId="0" fontId="54" fillId="7" borderId="0" applyNumberFormat="0" applyBorder="0" applyAlignment="0" applyProtection="0"/>
    <xf numFmtId="0" fontId="53" fillId="10" borderId="0" applyNumberFormat="0" applyBorder="0" applyAlignment="0" applyProtection="0"/>
    <xf numFmtId="0" fontId="100" fillId="46" borderId="0" applyNumberFormat="0" applyBorder="0" applyAlignment="0" applyProtection="0"/>
    <xf numFmtId="0" fontId="100" fillId="44" borderId="0" applyNumberFormat="0" applyBorder="0" applyAlignment="0" applyProtection="0"/>
    <xf numFmtId="0" fontId="54" fillId="21" borderId="0" applyNumberFormat="0" applyBorder="0" applyAlignment="0" applyProtection="0"/>
    <xf numFmtId="0" fontId="122" fillId="0" borderId="0" applyNumberFormat="0" applyFill="0" applyBorder="0" applyAlignment="0" applyProtection="0"/>
    <xf numFmtId="0" fontId="100" fillId="52" borderId="0" applyNumberFormat="0" applyBorder="0" applyAlignment="0" applyProtection="0"/>
    <xf numFmtId="0" fontId="54" fillId="20" borderId="0" applyNumberFormat="0" applyBorder="0" applyAlignment="0" applyProtection="0"/>
    <xf numFmtId="0" fontId="54" fillId="19" borderId="0" applyNumberFormat="0" applyBorder="0" applyAlignment="0" applyProtection="0"/>
    <xf numFmtId="0" fontId="51" fillId="30" borderId="0" applyNumberFormat="0" applyBorder="0" applyAlignment="0" applyProtection="0"/>
    <xf numFmtId="0" fontId="51" fillId="33" borderId="0" applyNumberFormat="0" applyBorder="0" applyAlignment="0" applyProtection="0"/>
    <xf numFmtId="0" fontId="53" fillId="13" borderId="0" applyNumberFormat="0" applyBorder="0" applyAlignment="0" applyProtection="0"/>
    <xf numFmtId="0" fontId="109" fillId="30" borderId="0" applyNumberFormat="0" applyBorder="0" applyAlignment="0" applyProtection="0"/>
    <xf numFmtId="0" fontId="51" fillId="31" borderId="0" applyNumberFormat="0" applyBorder="0" applyAlignment="0" applyProtection="0"/>
    <xf numFmtId="0" fontId="51" fillId="38" borderId="0" applyNumberFormat="0" applyBorder="0" applyAlignment="0" applyProtection="0"/>
    <xf numFmtId="0" fontId="53" fillId="8" borderId="0" applyNumberFormat="0" applyBorder="0" applyAlignment="0" applyProtection="0"/>
    <xf numFmtId="0" fontId="56" fillId="11" borderId="28" applyNumberFormat="0" applyAlignment="0" applyProtection="0"/>
    <xf numFmtId="0" fontId="8" fillId="0" borderId="0"/>
    <xf numFmtId="9" fontId="8" fillId="0" borderId="0" applyFill="0" applyBorder="0" applyAlignment="0" applyProtection="0"/>
    <xf numFmtId="0" fontId="100" fillId="45" borderId="0" applyNumberFormat="0" applyBorder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3" fillId="9" borderId="30" applyNumberFormat="0" applyFont="0" applyAlignment="0" applyProtection="0"/>
    <xf numFmtId="0" fontId="100" fillId="56" borderId="0" applyNumberFormat="0" applyBorder="0" applyAlignment="0" applyProtection="0"/>
    <xf numFmtId="166" fontId="8" fillId="0" borderId="0" applyFont="0" applyFill="0" applyBorder="0" applyAlignment="0" applyProtection="0"/>
    <xf numFmtId="0" fontId="100" fillId="46" borderId="0" applyNumberFormat="0" applyBorder="0" applyAlignment="0" applyProtection="0"/>
    <xf numFmtId="0" fontId="51" fillId="35" borderId="0" applyNumberFormat="0" applyBorder="0" applyAlignment="0" applyProtection="0"/>
    <xf numFmtId="0" fontId="23" fillId="0" borderId="0"/>
    <xf numFmtId="0" fontId="53" fillId="16" borderId="0" applyNumberFormat="0" applyBorder="0" applyAlignment="0" applyProtection="0"/>
    <xf numFmtId="0" fontId="54" fillId="23" borderId="0" applyNumberFormat="0" applyBorder="0" applyAlignment="0" applyProtection="0"/>
    <xf numFmtId="0" fontId="53" fillId="10" borderId="0" applyNumberFormat="0" applyBorder="0" applyAlignment="0" applyProtection="0"/>
    <xf numFmtId="0" fontId="53" fillId="12" borderId="0" applyNumberFormat="0" applyBorder="0" applyAlignment="0" applyProtection="0"/>
    <xf numFmtId="0" fontId="54" fillId="21" borderId="0" applyNumberFormat="0" applyBorder="0" applyAlignment="0" applyProtection="0"/>
    <xf numFmtId="0" fontId="57" fillId="8" borderId="0" applyNumberFormat="0" applyBorder="0" applyAlignment="0" applyProtection="0"/>
    <xf numFmtId="0" fontId="51" fillId="35" borderId="0" applyNumberFormat="0" applyBorder="0" applyAlignment="0" applyProtection="0"/>
    <xf numFmtId="0" fontId="54" fillId="22" borderId="0" applyNumberFormat="0" applyBorder="0" applyAlignment="0" applyProtection="0"/>
    <xf numFmtId="0" fontId="51" fillId="38" borderId="0" applyNumberFormat="0" applyBorder="0" applyAlignment="0" applyProtection="0"/>
    <xf numFmtId="0" fontId="122" fillId="0" borderId="0" applyNumberFormat="0" applyFill="0" applyBorder="0" applyAlignment="0" applyProtection="0"/>
    <xf numFmtId="0" fontId="107" fillId="37" borderId="28" applyNumberFormat="0" applyAlignment="0" applyProtection="0"/>
    <xf numFmtId="44" fontId="8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00" fillId="52" borderId="0" applyNumberFormat="0" applyBorder="0" applyAlignment="0" applyProtection="0"/>
    <xf numFmtId="0" fontId="53" fillId="10" borderId="0" applyNumberFormat="0" applyBorder="0" applyAlignment="0" applyProtection="0"/>
    <xf numFmtId="0" fontId="100" fillId="45" borderId="0" applyNumberFormat="0" applyBorder="0" applyAlignment="0" applyProtection="0"/>
    <xf numFmtId="166" fontId="8" fillId="0" borderId="0" applyFont="0" applyFill="0" applyBorder="0" applyAlignment="0" applyProtection="0"/>
    <xf numFmtId="0" fontId="66" fillId="0" borderId="29" applyNumberFormat="0" applyFill="0" applyAlignment="0" applyProtection="0"/>
    <xf numFmtId="0" fontId="53" fillId="15" borderId="0" applyNumberFormat="0" applyBorder="0" applyAlignment="0" applyProtection="0"/>
    <xf numFmtId="0" fontId="51" fillId="28" borderId="0" applyNumberFormat="0" applyBorder="0" applyAlignment="0" applyProtection="0"/>
    <xf numFmtId="0" fontId="54" fillId="24" borderId="0" applyNumberFormat="0" applyBorder="0" applyAlignment="0" applyProtection="0"/>
    <xf numFmtId="0" fontId="112" fillId="62" borderId="0" applyNumberFormat="0" applyBorder="0" applyAlignment="0" applyProtection="0"/>
    <xf numFmtId="0" fontId="54" fillId="23" borderId="0" applyNumberFormat="0" applyBorder="0" applyAlignment="0" applyProtection="0"/>
    <xf numFmtId="0" fontId="51" fillId="33" borderId="0" applyNumberFormat="0" applyBorder="0" applyAlignment="0" applyProtection="0"/>
    <xf numFmtId="0" fontId="122" fillId="0" borderId="0" applyNumberFormat="0" applyFill="0" applyBorder="0" applyAlignment="0" applyProtection="0"/>
    <xf numFmtId="0" fontId="54" fillId="22" borderId="0" applyNumberFormat="0" applyBorder="0" applyAlignment="0" applyProtection="0"/>
    <xf numFmtId="0" fontId="51" fillId="37" borderId="0" applyNumberFormat="0" applyBorder="0" applyAlignment="0" applyProtection="0"/>
    <xf numFmtId="0" fontId="102" fillId="0" borderId="0" applyNumberFormat="0" applyFill="0" applyBorder="0" applyAlignment="0" applyProtection="0"/>
    <xf numFmtId="0" fontId="66" fillId="0" borderId="29" applyNumberFormat="0" applyFill="0" applyAlignment="0" applyProtection="0"/>
    <xf numFmtId="0" fontId="54" fillId="19" borderId="0" applyNumberFormat="0" applyBorder="0" applyAlignment="0" applyProtection="0"/>
    <xf numFmtId="0" fontId="53" fillId="12" borderId="0" applyNumberFormat="0" applyBorder="0" applyAlignment="0" applyProtection="0"/>
    <xf numFmtId="0" fontId="109" fillId="30" borderId="0" applyNumberFormat="0" applyBorder="0" applyAlignment="0" applyProtection="0"/>
    <xf numFmtId="0" fontId="56" fillId="11" borderId="28" applyNumberFormat="0" applyAlignment="0" applyProtection="0"/>
    <xf numFmtId="0" fontId="53" fillId="15" borderId="0" applyNumberFormat="0" applyBorder="0" applyAlignment="0" applyProtection="0"/>
    <xf numFmtId="166" fontId="8" fillId="0" borderId="0" applyFont="0" applyFill="0" applyBorder="0" applyAlignment="0" applyProtection="0"/>
    <xf numFmtId="0" fontId="83" fillId="9" borderId="30" applyNumberFormat="0" applyFont="0" applyAlignment="0" applyProtection="0"/>
    <xf numFmtId="0" fontId="51" fillId="37" borderId="0" applyNumberFormat="0" applyBorder="0" applyAlignment="0" applyProtection="0"/>
    <xf numFmtId="0" fontId="100" fillId="46" borderId="0" applyNumberFormat="0" applyBorder="0" applyAlignment="0" applyProtection="0"/>
    <xf numFmtId="0" fontId="53" fillId="0" borderId="0"/>
    <xf numFmtId="0" fontId="100" fillId="45" borderId="0" applyNumberFormat="0" applyBorder="0" applyAlignment="0" applyProtection="0"/>
    <xf numFmtId="0" fontId="53" fillId="10" borderId="0" applyNumberFormat="0" applyBorder="0" applyAlignment="0" applyProtection="0"/>
    <xf numFmtId="0" fontId="100" fillId="40" borderId="0" applyNumberFormat="0" applyBorder="0" applyAlignment="0" applyProtection="0"/>
    <xf numFmtId="0" fontId="53" fillId="11" borderId="0" applyNumberFormat="0" applyBorder="0" applyAlignment="0" applyProtection="0"/>
    <xf numFmtId="0" fontId="100" fillId="54" borderId="0" applyNumberFormat="0" applyBorder="0" applyAlignment="0" applyProtection="0"/>
    <xf numFmtId="0" fontId="51" fillId="38" borderId="0" applyNumberFormat="0" applyBorder="0" applyAlignment="0" applyProtection="0"/>
    <xf numFmtId="0" fontId="53" fillId="16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100" fillId="45" borderId="0" applyNumberFormat="0" applyBorder="0" applyAlignment="0" applyProtection="0"/>
    <xf numFmtId="172" fontId="8" fillId="0" borderId="0" applyFill="0" applyBorder="0" applyAlignment="0" applyProtection="0"/>
    <xf numFmtId="0" fontId="100" fillId="39" borderId="0" applyNumberFormat="0" applyBorder="0" applyAlignment="0" applyProtection="0"/>
    <xf numFmtId="0" fontId="67" fillId="14" borderId="0" applyNumberFormat="0" applyBorder="0" applyAlignment="0" applyProtection="0"/>
    <xf numFmtId="0" fontId="54" fillId="19" borderId="0" applyNumberFormat="0" applyBorder="0" applyAlignment="0" applyProtection="0"/>
    <xf numFmtId="0" fontId="100" fillId="48" borderId="0" applyNumberFormat="0" applyBorder="0" applyAlignment="0" applyProtection="0"/>
    <xf numFmtId="0" fontId="104" fillId="59" borderId="28" applyNumberFormat="0" applyAlignment="0" applyProtection="0"/>
    <xf numFmtId="0" fontId="100" fillId="44" borderId="0" applyNumberFormat="0" applyBorder="0" applyAlignment="0" applyProtection="0"/>
    <xf numFmtId="0" fontId="8" fillId="9" borderId="30" applyNumberFormat="0" applyFont="0" applyAlignment="0" applyProtection="0"/>
    <xf numFmtId="0" fontId="53" fillId="12" borderId="0" applyNumberFormat="0" applyBorder="0" applyAlignment="0" applyProtection="0"/>
    <xf numFmtId="0" fontId="54" fillId="19" borderId="0" applyNumberFormat="0" applyBorder="0" applyAlignment="0" applyProtection="0"/>
    <xf numFmtId="0" fontId="51" fillId="31" borderId="0" applyNumberFormat="0" applyBorder="0" applyAlignment="0" applyProtection="0"/>
    <xf numFmtId="0" fontId="100" fillId="46" borderId="0" applyNumberFormat="0" applyBorder="0" applyAlignment="0" applyProtection="0"/>
    <xf numFmtId="0" fontId="53" fillId="13" borderId="0" applyNumberFormat="0" applyBorder="0" applyAlignment="0" applyProtection="0"/>
    <xf numFmtId="169" fontId="23" fillId="0" borderId="0" applyFont="0" applyFill="0" applyBorder="0" applyAlignment="0" applyProtection="0"/>
    <xf numFmtId="0" fontId="53" fillId="5" borderId="0" applyNumberFormat="0" applyBorder="0" applyAlignment="0" applyProtection="0"/>
    <xf numFmtId="0" fontId="100" fillId="56" borderId="0" applyNumberFormat="0" applyBorder="0" applyAlignment="0" applyProtection="0"/>
    <xf numFmtId="0" fontId="107" fillId="37" borderId="28" applyNumberFormat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9" borderId="0" applyNumberFormat="0" applyBorder="0" applyAlignment="0" applyProtection="0"/>
    <xf numFmtId="165" fontId="8" fillId="0" borderId="0" applyFont="0" applyFill="0" applyBorder="0" applyAlignment="0" applyProtection="0"/>
    <xf numFmtId="0" fontId="100" fillId="44" borderId="0" applyNumberFormat="0" applyBorder="0" applyAlignment="0" applyProtection="0"/>
    <xf numFmtId="0" fontId="53" fillId="12" borderId="0" applyNumberFormat="0" applyBorder="0" applyAlignment="0" applyProtection="0"/>
    <xf numFmtId="0" fontId="51" fillId="37" borderId="0" applyNumberFormat="0" applyBorder="0" applyAlignment="0" applyProtection="0"/>
    <xf numFmtId="0" fontId="122" fillId="0" borderId="0" applyNumberFormat="0" applyFill="0" applyBorder="0" applyAlignment="0" applyProtection="0"/>
    <xf numFmtId="0" fontId="53" fillId="13" borderId="0" applyNumberFormat="0" applyBorder="0" applyAlignment="0" applyProtection="0"/>
    <xf numFmtId="0" fontId="53" fillId="5" borderId="0" applyNumberFormat="0" applyBorder="0" applyAlignment="0" applyProtection="0"/>
    <xf numFmtId="0" fontId="8" fillId="0" borderId="0"/>
    <xf numFmtId="0" fontId="100" fillId="46" borderId="0" applyNumberFormat="0" applyBorder="0" applyAlignment="0" applyProtection="0"/>
    <xf numFmtId="0" fontId="100" fillId="39" borderId="0" applyNumberFormat="0" applyBorder="0" applyAlignment="0" applyProtection="0"/>
    <xf numFmtId="0" fontId="51" fillId="42" borderId="0" applyNumberFormat="0" applyBorder="0" applyAlignment="0" applyProtection="0"/>
    <xf numFmtId="0" fontId="8" fillId="0" borderId="0"/>
    <xf numFmtId="0" fontId="53" fillId="6" borderId="0" applyNumberFormat="0" applyBorder="0" applyAlignment="0" applyProtection="0"/>
    <xf numFmtId="166" fontId="8" fillId="0" borderId="0" applyFont="0" applyFill="0" applyBorder="0" applyAlignment="0" applyProtection="0"/>
    <xf numFmtId="0" fontId="54" fillId="7" borderId="0" applyNumberFormat="0" applyBorder="0" applyAlignment="0" applyProtection="0"/>
    <xf numFmtId="0" fontId="53" fillId="12" borderId="0" applyNumberFormat="0" applyBorder="0" applyAlignment="0" applyProtection="0"/>
    <xf numFmtId="0" fontId="53" fillId="6" borderId="0" applyNumberFormat="0" applyBorder="0" applyAlignment="0" applyProtection="0"/>
    <xf numFmtId="0" fontId="51" fillId="38" borderId="0" applyNumberFormat="0" applyBorder="0" applyAlignment="0" applyProtection="0"/>
    <xf numFmtId="0" fontId="51" fillId="30" borderId="0" applyNumberFormat="0" applyBorder="0" applyAlignment="0" applyProtection="0"/>
    <xf numFmtId="0" fontId="53" fillId="10" borderId="0" applyNumberFormat="0" applyBorder="0" applyAlignment="0" applyProtection="0"/>
    <xf numFmtId="0" fontId="8" fillId="0" borderId="0"/>
    <xf numFmtId="0" fontId="51" fillId="33" borderId="0" applyNumberFormat="0" applyBorder="0" applyAlignment="0" applyProtection="0"/>
    <xf numFmtId="0" fontId="51" fillId="37" borderId="0" applyNumberFormat="0" applyBorder="0" applyAlignment="0" applyProtection="0"/>
    <xf numFmtId="0" fontId="23" fillId="0" borderId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09" fillId="30" borderId="0" applyNumberFormat="0" applyBorder="0" applyAlignment="0" applyProtection="0"/>
    <xf numFmtId="0" fontId="109" fillId="30" borderId="0" applyNumberFormat="0" applyBorder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22" fillId="0" borderId="0" applyNumberFormat="0" applyFill="0" applyBorder="0" applyAlignment="0" applyProtection="0"/>
    <xf numFmtId="0" fontId="100" fillId="45" borderId="0" applyNumberFormat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8" fillId="0" borderId="0" applyFill="0" applyBorder="0" applyAlignment="0" applyProtection="0"/>
    <xf numFmtId="0" fontId="51" fillId="4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127" fillId="0" borderId="33" applyNumberFormat="0" applyFill="0" applyAlignment="0" applyProtection="0"/>
    <xf numFmtId="0" fontId="127" fillId="0" borderId="33" applyNumberFormat="0" applyFill="0" applyAlignment="0" applyProtection="0"/>
    <xf numFmtId="0" fontId="127" fillId="0" borderId="33" applyNumberFormat="0" applyFill="0" applyAlignment="0" applyProtection="0"/>
    <xf numFmtId="0" fontId="127" fillId="0" borderId="33" applyNumberFormat="0" applyFill="0" applyAlignment="0" applyProtection="0"/>
    <xf numFmtId="0" fontId="127" fillId="0" borderId="33" applyNumberFormat="0" applyFill="0" applyAlignment="0" applyProtection="0"/>
    <xf numFmtId="0" fontId="127" fillId="0" borderId="33" applyNumberFormat="0" applyFill="0" applyAlignment="0" applyProtection="0"/>
    <xf numFmtId="0" fontId="127" fillId="0" borderId="33" applyNumberFormat="0" applyFill="0" applyAlignment="0" applyProtection="0"/>
    <xf numFmtId="0" fontId="127" fillId="0" borderId="33" applyNumberFormat="0" applyFill="0" applyAlignment="0" applyProtection="0"/>
    <xf numFmtId="0" fontId="127" fillId="0" borderId="33" applyNumberFormat="0" applyFill="0" applyAlignment="0" applyProtection="0"/>
    <xf numFmtId="0" fontId="127" fillId="0" borderId="33" applyNumberFormat="0" applyFill="0" applyAlignment="0" applyProtection="0"/>
    <xf numFmtId="0" fontId="127" fillId="0" borderId="33" applyNumberFormat="0" applyFill="0" applyAlignment="0" applyProtection="0"/>
    <xf numFmtId="0" fontId="127" fillId="0" borderId="33" applyNumberFormat="0" applyFill="0" applyAlignment="0" applyProtection="0"/>
    <xf numFmtId="0" fontId="127" fillId="0" borderId="33" applyNumberFormat="0" applyFill="0" applyAlignment="0" applyProtection="0"/>
    <xf numFmtId="0" fontId="127" fillId="0" borderId="33" applyNumberFormat="0" applyFill="0" applyAlignment="0" applyProtection="0"/>
    <xf numFmtId="0" fontId="127" fillId="0" borderId="33" applyNumberFormat="0" applyFill="0" applyAlignment="0" applyProtection="0"/>
    <xf numFmtId="0" fontId="127" fillId="0" borderId="33" applyNumberFormat="0" applyFill="0" applyAlignment="0" applyProtection="0"/>
    <xf numFmtId="0" fontId="127" fillId="0" borderId="33" applyNumberFormat="0" applyFill="0" applyAlignment="0" applyProtection="0"/>
    <xf numFmtId="0" fontId="127" fillId="0" borderId="33" applyNumberFormat="0" applyFill="0" applyAlignment="0" applyProtection="0"/>
    <xf numFmtId="0" fontId="127" fillId="0" borderId="33" applyNumberFormat="0" applyFill="0" applyAlignment="0" applyProtection="0"/>
    <xf numFmtId="0" fontId="127" fillId="0" borderId="33" applyNumberFormat="0" applyFill="0" applyAlignment="0" applyProtection="0"/>
    <xf numFmtId="0" fontId="127" fillId="0" borderId="33" applyNumberFormat="0" applyFill="0" applyAlignment="0" applyProtection="0"/>
    <xf numFmtId="0" fontId="127" fillId="0" borderId="33" applyNumberFormat="0" applyFill="0" applyAlignment="0" applyProtection="0"/>
    <xf numFmtId="0" fontId="71" fillId="0" borderId="34" applyNumberFormat="0" applyFill="0" applyAlignment="0" applyProtection="0"/>
    <xf numFmtId="0" fontId="71" fillId="0" borderId="34" applyNumberFormat="0" applyFill="0" applyAlignment="0" applyProtection="0"/>
    <xf numFmtId="0" fontId="71" fillId="0" borderId="34" applyNumberFormat="0" applyFill="0" applyAlignment="0" applyProtection="0"/>
    <xf numFmtId="0" fontId="71" fillId="0" borderId="34" applyNumberFormat="0" applyFill="0" applyAlignment="0" applyProtection="0"/>
    <xf numFmtId="0" fontId="71" fillId="0" borderId="34" applyNumberFormat="0" applyFill="0" applyAlignment="0" applyProtection="0"/>
    <xf numFmtId="0" fontId="71" fillId="0" borderId="34" applyNumberFormat="0" applyFill="0" applyAlignment="0" applyProtection="0"/>
    <xf numFmtId="0" fontId="71" fillId="0" borderId="34" applyNumberFormat="0" applyFill="0" applyAlignment="0" applyProtection="0"/>
    <xf numFmtId="0" fontId="71" fillId="0" borderId="34" applyNumberFormat="0" applyFill="0" applyAlignment="0" applyProtection="0"/>
    <xf numFmtId="0" fontId="71" fillId="0" borderId="34" applyNumberFormat="0" applyFill="0" applyAlignment="0" applyProtection="0"/>
    <xf numFmtId="0" fontId="71" fillId="0" borderId="34" applyNumberFormat="0" applyFill="0" applyAlignment="0" applyProtection="0"/>
    <xf numFmtId="0" fontId="71" fillId="0" borderId="34" applyNumberFormat="0" applyFill="0" applyAlignment="0" applyProtection="0"/>
    <xf numFmtId="0" fontId="71" fillId="0" borderId="34" applyNumberFormat="0" applyFill="0" applyAlignment="0" applyProtection="0"/>
    <xf numFmtId="0" fontId="71" fillId="0" borderId="34" applyNumberFormat="0" applyFill="0" applyAlignment="0" applyProtection="0"/>
    <xf numFmtId="0" fontId="71" fillId="0" borderId="34" applyNumberFormat="0" applyFill="0" applyAlignment="0" applyProtection="0"/>
    <xf numFmtId="0" fontId="71" fillId="0" borderId="34" applyNumberFormat="0" applyFill="0" applyAlignment="0" applyProtection="0"/>
    <xf numFmtId="0" fontId="71" fillId="0" borderId="34" applyNumberFormat="0" applyFill="0" applyAlignment="0" applyProtection="0"/>
    <xf numFmtId="0" fontId="71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1" fontId="148" fillId="67" borderId="3" applyFont="0" applyFill="0" applyBorder="0">
      <alignment horizontal="left" indent="1"/>
    </xf>
    <xf numFmtId="180" fontId="18" fillId="0" borderId="3">
      <alignment horizontal="left" wrapText="1" indent="3"/>
    </xf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8" fillId="0" borderId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130" fillId="63" borderId="36" applyNumberFormat="0" applyAlignment="0" applyProtection="0"/>
    <xf numFmtId="0" fontId="130" fillId="63" borderId="36" applyNumberFormat="0" applyAlignment="0" applyProtection="0"/>
    <xf numFmtId="0" fontId="130" fillId="63" borderId="36" applyNumberFormat="0" applyAlignment="0" applyProtection="0"/>
    <xf numFmtId="0" fontId="130" fillId="63" borderId="36" applyNumberFormat="0" applyAlignment="0" applyProtection="0"/>
    <xf numFmtId="0" fontId="130" fillId="63" borderId="36" applyNumberFormat="0" applyAlignment="0" applyProtection="0"/>
    <xf numFmtId="0" fontId="130" fillId="63" borderId="36" applyNumberFormat="0" applyAlignment="0" applyProtection="0"/>
    <xf numFmtId="0" fontId="130" fillId="63" borderId="36" applyNumberFormat="0" applyAlignment="0" applyProtection="0"/>
    <xf numFmtId="0" fontId="130" fillId="63" borderId="36" applyNumberFormat="0" applyAlignment="0" applyProtection="0"/>
    <xf numFmtId="0" fontId="130" fillId="63" borderId="36" applyNumberFormat="0" applyAlignment="0" applyProtection="0"/>
    <xf numFmtId="0" fontId="130" fillId="63" borderId="36" applyNumberFormat="0" applyAlignment="0" applyProtection="0"/>
    <xf numFmtId="0" fontId="130" fillId="63" borderId="36" applyNumberFormat="0" applyAlignment="0" applyProtection="0"/>
    <xf numFmtId="0" fontId="130" fillId="63" borderId="36" applyNumberFormat="0" applyAlignment="0" applyProtection="0"/>
    <xf numFmtId="0" fontId="130" fillId="63" borderId="36" applyNumberFormat="0" applyAlignment="0" applyProtection="0"/>
    <xf numFmtId="0" fontId="130" fillId="63" borderId="36" applyNumberFormat="0" applyAlignment="0" applyProtection="0"/>
    <xf numFmtId="0" fontId="130" fillId="63" borderId="36" applyNumberFormat="0" applyAlignment="0" applyProtection="0"/>
    <xf numFmtId="0" fontId="130" fillId="63" borderId="36" applyNumberFormat="0" applyAlignment="0" applyProtection="0"/>
    <xf numFmtId="0" fontId="130" fillId="63" borderId="36" applyNumberFormat="0" applyAlignment="0" applyProtection="0"/>
    <xf numFmtId="0" fontId="130" fillId="63" borderId="36" applyNumberFormat="0" applyAlignment="0" applyProtection="0"/>
    <xf numFmtId="0" fontId="9" fillId="0" borderId="37" applyNumberFormat="0">
      <alignment vertical="center" wrapText="1"/>
    </xf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164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164" fontId="53" fillId="6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164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164" fontId="53" fillId="8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164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164" fontId="53" fillId="10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164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164" fontId="53" fillId="12" borderId="0" applyNumberFormat="0" applyBorder="0" applyAlignment="0" applyProtection="0"/>
    <xf numFmtId="164" fontId="53" fillId="13" borderId="0" applyNumberFormat="0" applyBorder="0" applyAlignment="0" applyProtection="0"/>
    <xf numFmtId="164" fontId="53" fillId="13" borderId="0" applyNumberFormat="0" applyBorder="0" applyAlignment="0" applyProtection="0"/>
    <xf numFmtId="164" fontId="53" fillId="11" borderId="0" applyNumberFormat="0" applyBorder="0" applyAlignment="0" applyProtection="0"/>
    <xf numFmtId="164" fontId="53" fillId="11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164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164" fontId="53" fillId="5" borderId="0" applyNumberFormat="0" applyBorder="0" applyAlignment="0" applyProtection="0"/>
    <xf numFmtId="164" fontId="53" fillId="7" borderId="0" applyNumberFormat="0" applyBorder="0" applyAlignment="0" applyProtection="0"/>
    <xf numFmtId="164" fontId="53" fillId="7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164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164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164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164" fontId="53" fillId="12" borderId="0" applyNumberFormat="0" applyBorder="0" applyAlignment="0" applyProtection="0"/>
    <xf numFmtId="164" fontId="53" fillId="5" borderId="0" applyNumberFormat="0" applyBorder="0" applyAlignment="0" applyProtection="0"/>
    <xf numFmtId="164" fontId="53" fillId="5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164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164" fontId="53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164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164" fontId="54" fillId="17" borderId="0" applyNumberFormat="0" applyBorder="0" applyAlignment="0" applyProtection="0"/>
    <xf numFmtId="164" fontId="54" fillId="7" borderId="0" applyNumberFormat="0" applyBorder="0" applyAlignment="0" applyProtection="0"/>
    <xf numFmtId="164" fontId="54" fillId="7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64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64" fontId="54" fillId="15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64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64" fontId="54" fillId="19" borderId="0" applyNumberFormat="0" applyBorder="0" applyAlignment="0" applyProtection="0"/>
    <xf numFmtId="164" fontId="54" fillId="20" borderId="0" applyNumberFormat="0" applyBorder="0" applyAlignment="0" applyProtection="0"/>
    <xf numFmtId="164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164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164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164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164" fontId="54" fillId="22" borderId="0" applyNumberFormat="0" applyBorder="0" applyAlignment="0" applyProtection="0"/>
    <xf numFmtId="164" fontId="54" fillId="23" borderId="0" applyNumberFormat="0" applyBorder="0" applyAlignment="0" applyProtection="0"/>
    <xf numFmtId="164" fontId="54" fillId="23" borderId="0" applyNumberFormat="0" applyBorder="0" applyAlignment="0" applyProtection="0"/>
    <xf numFmtId="164" fontId="54" fillId="24" borderId="0" applyNumberFormat="0" applyBorder="0" applyAlignment="0" applyProtection="0"/>
    <xf numFmtId="164" fontId="54" fillId="24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64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64" fontId="54" fillId="19" borderId="0" applyNumberFormat="0" applyBorder="0" applyAlignment="0" applyProtection="0"/>
    <xf numFmtId="164" fontId="54" fillId="20" borderId="0" applyNumberFormat="0" applyBorder="0" applyAlignment="0" applyProtection="0"/>
    <xf numFmtId="164" fontId="54" fillId="2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54" fillId="18" borderId="0" applyNumberFormat="0" applyBorder="0" applyAlignment="0" applyProtection="0"/>
    <xf numFmtId="164" fontId="54" fillId="1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55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55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164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164" fontId="65" fillId="25" borderId="28" applyNumberFormat="0" applyAlignment="0" applyProtection="0"/>
    <xf numFmtId="0" fontId="67" fillId="0" borderId="46" applyNumberFormat="0" applyFill="0" applyAlignment="0" applyProtection="0"/>
    <xf numFmtId="0" fontId="67" fillId="0" borderId="46" applyNumberFormat="0" applyFill="0" applyAlignment="0" applyProtection="0"/>
    <xf numFmtId="0" fontId="66" fillId="0" borderId="29" applyNumberFormat="0" applyFill="0" applyAlignment="0" applyProtection="0"/>
    <xf numFmtId="164" fontId="66" fillId="0" borderId="29" applyNumberFormat="0" applyFill="0" applyAlignment="0" applyProtection="0"/>
    <xf numFmtId="164" fontId="66" fillId="0" borderId="29" applyNumberFormat="0" applyFill="0" applyAlignment="0" applyProtection="0"/>
    <xf numFmtId="164" fontId="66" fillId="0" borderId="29" applyNumberFormat="0" applyFill="0" applyAlignment="0" applyProtection="0"/>
    <xf numFmtId="164" fontId="66" fillId="0" borderId="29" applyNumberFormat="0" applyFill="0" applyAlignment="0" applyProtection="0"/>
    <xf numFmtId="0" fontId="105" fillId="0" borderId="29" applyNumberFormat="0" applyFill="0" applyAlignment="0" applyProtection="0"/>
    <xf numFmtId="0" fontId="66" fillId="0" borderId="29" applyNumberFormat="0" applyFill="0" applyAlignment="0" applyProtection="0"/>
    <xf numFmtId="0" fontId="66" fillId="0" borderId="29" applyNumberFormat="0" applyFill="0" applyAlignment="0" applyProtection="0"/>
    <xf numFmtId="0" fontId="66" fillId="0" borderId="29" applyNumberFormat="0" applyFill="0" applyAlignment="0" applyProtection="0"/>
    <xf numFmtId="0" fontId="67" fillId="0" borderId="46" applyNumberFormat="0" applyFill="0" applyAlignment="0" applyProtection="0"/>
    <xf numFmtId="0" fontId="67" fillId="0" borderId="46" applyNumberFormat="0" applyFill="0" applyAlignment="0" applyProtection="0"/>
    <xf numFmtId="168" fontId="147" fillId="66" borderId="27">
      <alignment horizontal="center" wrapText="1"/>
    </xf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4" fontId="56" fillId="11" borderId="28" applyNumberFormat="0" applyAlignment="0" applyProtection="0"/>
    <xf numFmtId="164" fontId="56" fillId="11" borderId="28" applyNumberFormat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23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57" fillId="8" borderId="0" applyNumberFormat="0" applyBorder="0" applyAlignment="0" applyProtection="0"/>
    <xf numFmtId="164" fontId="57" fillId="8" borderId="0" applyNumberFormat="0" applyBorder="0" applyAlignment="0" applyProtection="0"/>
    <xf numFmtId="0" fontId="89" fillId="0" borderId="0"/>
    <xf numFmtId="0" fontId="89" fillId="0" borderId="0"/>
    <xf numFmtId="164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164" fontId="21" fillId="0" borderId="0" applyNumberFormat="0" applyFill="0" applyBorder="0" applyAlignment="0" applyProtection="0">
      <alignment vertical="top"/>
      <protection locked="0"/>
    </xf>
    <xf numFmtId="164" fontId="21" fillId="0" borderId="0" applyNumberFormat="0" applyFill="0" applyBorder="0" applyAlignment="0" applyProtection="0">
      <alignment vertical="top"/>
      <protection locked="0"/>
    </xf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4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8" fillId="0" borderId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8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64" fontId="8" fillId="0" borderId="0" applyFont="0" applyFill="0" applyBorder="0" applyAlignment="0" applyProtection="0"/>
    <xf numFmtId="172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164" fontId="67" fillId="14" borderId="0" applyNumberFormat="0" applyBorder="0" applyAlignment="0" applyProtection="0"/>
    <xf numFmtId="164" fontId="67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2" fontId="15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3" fillId="0" borderId="0"/>
    <xf numFmtId="0" fontId="83" fillId="0" borderId="0"/>
    <xf numFmtId="0" fontId="8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164" fontId="8" fillId="0" borderId="0"/>
    <xf numFmtId="164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135" fillId="0" borderId="0"/>
    <xf numFmtId="0" fontId="8" fillId="0" borderId="0"/>
    <xf numFmtId="164" fontId="1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3">
      <alignment horizontal="left" indent="25"/>
    </xf>
    <xf numFmtId="0" fontId="150" fillId="0" borderId="0"/>
    <xf numFmtId="0" fontId="8" fillId="2" borderId="3" applyBorder="0">
      <alignment horizontal="left" vertical="center" indent="2"/>
      <protection locked="0"/>
    </xf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49" applyNumberFormat="0" applyFont="0">
      <protection locked="0"/>
    </xf>
    <xf numFmtId="0" fontId="8" fillId="0" borderId="49" applyNumberFormat="0" applyFont="0">
      <protection locked="0"/>
    </xf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8" fillId="0" borderId="0"/>
    <xf numFmtId="0" fontId="8" fillId="0" borderId="0"/>
    <xf numFmtId="3" fontId="8" fillId="0" borderId="0"/>
    <xf numFmtId="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60" borderId="43" applyNumberFormat="0" applyFont="0" applyProtection="0">
      <alignment horizontal="right" wrapText="1"/>
    </xf>
    <xf numFmtId="0" fontId="8" fillId="60" borderId="43" applyNumberFormat="0" applyFont="0" applyProtection="0">
      <alignment horizontal="right" wrapText="1"/>
    </xf>
    <xf numFmtId="0" fontId="8" fillId="60" borderId="44" applyNumberFormat="0" applyFont="0" applyProtection="0">
      <alignment horizontal="right" wrapText="1"/>
    </xf>
    <xf numFmtId="0" fontId="8" fillId="60" borderId="44" applyNumberFormat="0" applyFont="0" applyProtection="0">
      <alignment horizontal="right" wrapText="1"/>
    </xf>
    <xf numFmtId="0" fontId="8" fillId="60" borderId="45" applyNumberFormat="0" applyFont="0" applyProtection="0">
      <alignment horizontal="right" wrapText="1"/>
    </xf>
    <xf numFmtId="0" fontId="8" fillId="60" borderId="45" applyNumberFormat="0" applyFont="0" applyProtection="0">
      <alignment horizontal="right" wrapText="1"/>
    </xf>
    <xf numFmtId="0" fontId="14" fillId="0" borderId="2">
      <alignment vertical="top" wrapText="1"/>
    </xf>
    <xf numFmtId="2" fontId="106" fillId="0" borderId="2">
      <alignment horizontal="right" wrapText="1"/>
    </xf>
    <xf numFmtId="3" fontId="8" fillId="0" borderId="2" applyFont="0" applyFill="0" applyAlignment="0">
      <alignment horizontal="right" vertical="center"/>
    </xf>
    <xf numFmtId="0" fontId="8" fillId="60" borderId="47" applyNumberFormat="0" applyFont="0" applyProtection="0">
      <alignment horizontal="center" wrapText="1"/>
    </xf>
    <xf numFmtId="0" fontId="8" fillId="60" borderId="47" applyNumberFormat="0" applyFont="0" applyProtection="0">
      <alignment horizontal="center" wrapText="1"/>
    </xf>
    <xf numFmtId="0" fontId="14" fillId="0" borderId="3">
      <alignment horizontal="center"/>
    </xf>
    <xf numFmtId="0" fontId="149" fillId="0" borderId="3">
      <alignment horizontal="left" indent="25"/>
    </xf>
    <xf numFmtId="164" fontId="8" fillId="0" borderId="0" applyFont="0" applyFill="0" applyBorder="0" applyAlignment="0" applyProtection="0"/>
    <xf numFmtId="0" fontId="83" fillId="0" borderId="0"/>
    <xf numFmtId="0" fontId="8" fillId="2" borderId="3" applyBorder="0">
      <alignment horizontal="left" vertical="center" indent="2"/>
      <protection locked="0"/>
    </xf>
    <xf numFmtId="0" fontId="14" fillId="0" borderId="3">
      <alignment horizontal="left" vertical="top"/>
      <protection locked="0"/>
    </xf>
    <xf numFmtId="1" fontId="7" fillId="0" borderId="3" applyFill="0" applyBorder="0" applyAlignment="0" applyProtection="0"/>
    <xf numFmtId="0" fontId="8" fillId="0" borderId="49" applyNumberFormat="0" applyFont="0">
      <protection locked="0"/>
    </xf>
    <xf numFmtId="0" fontId="8" fillId="0" borderId="49" applyNumberFormat="0" applyFont="0">
      <protection locked="0"/>
    </xf>
    <xf numFmtId="0" fontId="18" fillId="0" borderId="2" applyNumberFormat="0" applyFill="0" applyProtection="0">
      <alignment horizontal="center"/>
    </xf>
    <xf numFmtId="0" fontId="23" fillId="0" borderId="0"/>
    <xf numFmtId="0" fontId="7" fillId="0" borderId="0" applyBorder="0">
      <alignment horizontal="left" vertical="center" indent="6"/>
    </xf>
    <xf numFmtId="178" fontId="8" fillId="0" borderId="56">
      <alignment horizontal="right" vertical="center"/>
    </xf>
    <xf numFmtId="0" fontId="46" fillId="0" borderId="0">
      <alignment horizontal="left" vertical="center"/>
    </xf>
    <xf numFmtId="44" fontId="16" fillId="0" borderId="0" applyFont="0" applyFill="0" applyBorder="0" applyAlignment="0" applyProtection="0"/>
    <xf numFmtId="0" fontId="8" fillId="60" borderId="43" applyNumberFormat="0" applyFont="0" applyProtection="0">
      <alignment horizontal="right" wrapText="1"/>
    </xf>
    <xf numFmtId="0" fontId="8" fillId="60" borderId="43" applyNumberFormat="0" applyFont="0" applyProtection="0">
      <alignment horizontal="right" wrapText="1"/>
    </xf>
    <xf numFmtId="0" fontId="8" fillId="60" borderId="43" applyNumberFormat="0" applyFont="0" applyProtection="0">
      <alignment horizontal="right" wrapText="1"/>
    </xf>
    <xf numFmtId="0" fontId="8" fillId="60" borderId="43" applyNumberFormat="0" applyFont="0" applyProtection="0">
      <alignment horizontal="right" wrapText="1"/>
    </xf>
    <xf numFmtId="0" fontId="8" fillId="60" borderId="44" applyNumberFormat="0" applyFont="0" applyProtection="0">
      <alignment horizontal="right" wrapText="1"/>
    </xf>
    <xf numFmtId="0" fontId="8" fillId="60" borderId="44" applyNumberFormat="0" applyFont="0" applyProtection="0">
      <alignment horizontal="right" wrapText="1"/>
    </xf>
    <xf numFmtId="0" fontId="8" fillId="60" borderId="44" applyNumberFormat="0" applyFont="0" applyProtection="0">
      <alignment horizontal="right" wrapText="1"/>
    </xf>
    <xf numFmtId="0" fontId="8" fillId="60" borderId="44" applyNumberFormat="0" applyFont="0" applyProtection="0">
      <alignment horizontal="right" wrapText="1"/>
    </xf>
    <xf numFmtId="0" fontId="8" fillId="60" borderId="45" applyNumberFormat="0" applyFont="0" applyProtection="0">
      <alignment horizontal="right" wrapText="1"/>
    </xf>
    <xf numFmtId="0" fontId="8" fillId="60" borderId="45" applyNumberFormat="0" applyFont="0" applyProtection="0">
      <alignment horizontal="right" wrapText="1"/>
    </xf>
    <xf numFmtId="0" fontId="8" fillId="60" borderId="45" applyNumberFormat="0" applyFont="0" applyProtection="0">
      <alignment horizontal="right" wrapText="1"/>
    </xf>
    <xf numFmtId="0" fontId="8" fillId="60" borderId="45" applyNumberFormat="0" applyFont="0" applyProtection="0">
      <alignment horizontal="right" wrapText="1"/>
    </xf>
    <xf numFmtId="3" fontId="8" fillId="0" borderId="2" applyFont="0" applyFill="0" applyAlignment="0">
      <alignment horizontal="right" vertical="center"/>
    </xf>
    <xf numFmtId="3" fontId="8" fillId="0" borderId="2" applyFont="0" applyFill="0" applyAlignment="0">
      <alignment horizontal="right" vertical="center"/>
    </xf>
    <xf numFmtId="0" fontId="8" fillId="60" borderId="47" applyNumberFormat="0" applyFont="0" applyProtection="0">
      <alignment horizontal="center" wrapText="1"/>
    </xf>
    <xf numFmtId="0" fontId="8" fillId="60" borderId="47" applyNumberFormat="0" applyFont="0" applyProtection="0">
      <alignment horizontal="center" wrapText="1"/>
    </xf>
    <xf numFmtId="0" fontId="8" fillId="60" borderId="47" applyNumberFormat="0" applyFont="0" applyProtection="0">
      <alignment horizontal="center" wrapText="1"/>
    </xf>
    <xf numFmtId="0" fontId="8" fillId="60" borderId="47" applyNumberFormat="0" applyFont="0" applyProtection="0">
      <alignment horizontal="center" wrapText="1"/>
    </xf>
    <xf numFmtId="0" fontId="16" fillId="0" borderId="0"/>
    <xf numFmtId="0" fontId="7" fillId="0" borderId="0" applyBorder="0">
      <alignment horizontal="left" vertical="center" indent="6"/>
    </xf>
    <xf numFmtId="0" fontId="46" fillId="0" borderId="0" applyFill="0" applyBorder="0">
      <alignment horizontal="left" vertical="center"/>
    </xf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51" fillId="0" borderId="3">
      <alignment horizontal="left" indent="25"/>
    </xf>
    <xf numFmtId="0" fontId="8" fillId="2" borderId="3" applyBorder="0">
      <alignment horizontal="left" vertical="center" indent="2"/>
      <protection locked="0"/>
    </xf>
    <xf numFmtId="0" fontId="8" fillId="0" borderId="49" applyNumberFormat="0" applyFont="0">
      <protection locked="0"/>
    </xf>
    <xf numFmtId="0" fontId="8" fillId="0" borderId="49" applyNumberFormat="0" applyFont="0">
      <protection locked="0"/>
    </xf>
    <xf numFmtId="0" fontId="23" fillId="0" borderId="0"/>
    <xf numFmtId="0" fontId="23" fillId="0" borderId="0"/>
    <xf numFmtId="0" fontId="23" fillId="0" borderId="0"/>
    <xf numFmtId="0" fontId="23" fillId="0" borderId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9" borderId="30" applyNumberFormat="0" applyFont="0" applyAlignment="0" applyProtection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9" borderId="30" applyNumberFormat="0" applyFont="0" applyAlignment="0" applyProtection="0"/>
    <xf numFmtId="0" fontId="8" fillId="0" borderId="0"/>
    <xf numFmtId="0" fontId="23" fillId="0" borderId="0"/>
    <xf numFmtId="44" fontId="2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164" fontId="53" fillId="6" borderId="0" applyNumberFormat="0" applyBorder="0" applyAlignment="0" applyProtection="0"/>
    <xf numFmtId="164" fontId="53" fillId="6" borderId="0" applyNumberFormat="0" applyBorder="0" applyAlignment="0" applyProtection="0"/>
    <xf numFmtId="164" fontId="53" fillId="8" borderId="0" applyNumberFormat="0" applyBorder="0" applyAlignment="0" applyProtection="0"/>
    <xf numFmtId="164" fontId="53" fillId="8" borderId="0" applyNumberFormat="0" applyBorder="0" applyAlignment="0" applyProtection="0"/>
    <xf numFmtId="164" fontId="53" fillId="10" borderId="0" applyNumberFormat="0" applyBorder="0" applyAlignment="0" applyProtection="0"/>
    <xf numFmtId="164" fontId="53" fillId="10" borderId="0" applyNumberFormat="0" applyBorder="0" applyAlignment="0" applyProtection="0"/>
    <xf numFmtId="164" fontId="53" fillId="12" borderId="0" applyNumberFormat="0" applyBorder="0" applyAlignment="0" applyProtection="0"/>
    <xf numFmtId="164" fontId="53" fillId="12" borderId="0" applyNumberFormat="0" applyBorder="0" applyAlignment="0" applyProtection="0"/>
    <xf numFmtId="164" fontId="53" fillId="13" borderId="0" applyNumberFormat="0" applyBorder="0" applyAlignment="0" applyProtection="0"/>
    <xf numFmtId="164" fontId="53" fillId="13" borderId="0" applyNumberFormat="0" applyBorder="0" applyAlignment="0" applyProtection="0"/>
    <xf numFmtId="164" fontId="53" fillId="11" borderId="0" applyNumberFormat="0" applyBorder="0" applyAlignment="0" applyProtection="0"/>
    <xf numFmtId="164" fontId="53" fillId="11" borderId="0" applyNumberFormat="0" applyBorder="0" applyAlignment="0" applyProtection="0"/>
    <xf numFmtId="164" fontId="53" fillId="5" borderId="0" applyNumberFormat="0" applyBorder="0" applyAlignment="0" applyProtection="0"/>
    <xf numFmtId="164" fontId="53" fillId="5" borderId="0" applyNumberFormat="0" applyBorder="0" applyAlignment="0" applyProtection="0"/>
    <xf numFmtId="164" fontId="53" fillId="7" borderId="0" applyNumberFormat="0" applyBorder="0" applyAlignment="0" applyProtection="0"/>
    <xf numFmtId="164" fontId="53" fillId="7" borderId="0" applyNumberFormat="0" applyBorder="0" applyAlignment="0" applyProtection="0"/>
    <xf numFmtId="164" fontId="53" fillId="15" borderId="0" applyNumberFormat="0" applyBorder="0" applyAlignment="0" applyProtection="0"/>
    <xf numFmtId="164" fontId="53" fillId="15" borderId="0" applyNumberFormat="0" applyBorder="0" applyAlignment="0" applyProtection="0"/>
    <xf numFmtId="164" fontId="53" fillId="12" borderId="0" applyNumberFormat="0" applyBorder="0" applyAlignment="0" applyProtection="0"/>
    <xf numFmtId="164" fontId="53" fillId="12" borderId="0" applyNumberFormat="0" applyBorder="0" applyAlignment="0" applyProtection="0"/>
    <xf numFmtId="164" fontId="53" fillId="5" borderId="0" applyNumberFormat="0" applyBorder="0" applyAlignment="0" applyProtection="0"/>
    <xf numFmtId="164" fontId="53" fillId="5" borderId="0" applyNumberFormat="0" applyBorder="0" applyAlignment="0" applyProtection="0"/>
    <xf numFmtId="164" fontId="53" fillId="16" borderId="0" applyNumberFormat="0" applyBorder="0" applyAlignment="0" applyProtection="0"/>
    <xf numFmtId="164" fontId="53" fillId="16" borderId="0" applyNumberFormat="0" applyBorder="0" applyAlignment="0" applyProtection="0"/>
    <xf numFmtId="164" fontId="54" fillId="17" borderId="0" applyNumberFormat="0" applyBorder="0" applyAlignment="0" applyProtection="0"/>
    <xf numFmtId="164" fontId="54" fillId="17" borderId="0" applyNumberFormat="0" applyBorder="0" applyAlignment="0" applyProtection="0"/>
    <xf numFmtId="164" fontId="54" fillId="7" borderId="0" applyNumberFormat="0" applyBorder="0" applyAlignment="0" applyProtection="0"/>
    <xf numFmtId="164" fontId="54" fillId="7" borderId="0" applyNumberFormat="0" applyBorder="0" applyAlignment="0" applyProtection="0"/>
    <xf numFmtId="164" fontId="54" fillId="15" borderId="0" applyNumberFormat="0" applyBorder="0" applyAlignment="0" applyProtection="0"/>
    <xf numFmtId="164" fontId="54" fillId="15" borderId="0" applyNumberFormat="0" applyBorder="0" applyAlignment="0" applyProtection="0"/>
    <xf numFmtId="164" fontId="54" fillId="19" borderId="0" applyNumberFormat="0" applyBorder="0" applyAlignment="0" applyProtection="0"/>
    <xf numFmtId="164" fontId="54" fillId="19" borderId="0" applyNumberFormat="0" applyBorder="0" applyAlignment="0" applyProtection="0"/>
    <xf numFmtId="164" fontId="54" fillId="20" borderId="0" applyNumberFormat="0" applyBorder="0" applyAlignment="0" applyProtection="0"/>
    <xf numFmtId="164" fontId="54" fillId="20" borderId="0" applyNumberFormat="0" applyBorder="0" applyAlignment="0" applyProtection="0"/>
    <xf numFmtId="164" fontId="54" fillId="21" borderId="0" applyNumberFormat="0" applyBorder="0" applyAlignment="0" applyProtection="0"/>
    <xf numFmtId="164" fontId="54" fillId="21" borderId="0" applyNumberFormat="0" applyBorder="0" applyAlignment="0" applyProtection="0"/>
    <xf numFmtId="164" fontId="54" fillId="22" borderId="0" applyNumberFormat="0" applyBorder="0" applyAlignment="0" applyProtection="0"/>
    <xf numFmtId="164" fontId="54" fillId="22" borderId="0" applyNumberFormat="0" applyBorder="0" applyAlignment="0" applyProtection="0"/>
    <xf numFmtId="164" fontId="54" fillId="23" borderId="0" applyNumberFormat="0" applyBorder="0" applyAlignment="0" applyProtection="0"/>
    <xf numFmtId="164" fontId="54" fillId="23" borderId="0" applyNumberFormat="0" applyBorder="0" applyAlignment="0" applyProtection="0"/>
    <xf numFmtId="164" fontId="54" fillId="24" borderId="0" applyNumberFormat="0" applyBorder="0" applyAlignment="0" applyProtection="0"/>
    <xf numFmtId="164" fontId="54" fillId="24" borderId="0" applyNumberFormat="0" applyBorder="0" applyAlignment="0" applyProtection="0"/>
    <xf numFmtId="164" fontId="54" fillId="19" borderId="0" applyNumberFormat="0" applyBorder="0" applyAlignment="0" applyProtection="0"/>
    <xf numFmtId="164" fontId="54" fillId="19" borderId="0" applyNumberFormat="0" applyBorder="0" applyAlignment="0" applyProtection="0"/>
    <xf numFmtId="164" fontId="54" fillId="20" borderId="0" applyNumberFormat="0" applyBorder="0" applyAlignment="0" applyProtection="0"/>
    <xf numFmtId="164" fontId="54" fillId="20" borderId="0" applyNumberFormat="0" applyBorder="0" applyAlignment="0" applyProtection="0"/>
    <xf numFmtId="164" fontId="54" fillId="18" borderId="0" applyNumberFormat="0" applyBorder="0" applyAlignment="0" applyProtection="0"/>
    <xf numFmtId="164" fontId="54" fillId="18" borderId="0" applyNumberFormat="0" applyBorder="0" applyAlignment="0" applyProtection="0"/>
    <xf numFmtId="164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164" fontId="65" fillId="25" borderId="28" applyNumberFormat="0" applyAlignment="0" applyProtection="0"/>
    <xf numFmtId="164" fontId="65" fillId="25" borderId="28" applyNumberFormat="0" applyAlignment="0" applyProtection="0"/>
    <xf numFmtId="164" fontId="66" fillId="0" borderId="29" applyNumberFormat="0" applyFill="0" applyAlignment="0" applyProtection="0"/>
    <xf numFmtId="164" fontId="66" fillId="0" borderId="29" applyNumberFormat="0" applyFill="0" applyAlignment="0" applyProtection="0"/>
    <xf numFmtId="164" fontId="66" fillId="0" borderId="29" applyNumberFormat="0" applyFill="0" applyAlignment="0" applyProtection="0"/>
    <xf numFmtId="164" fontId="66" fillId="0" borderId="29" applyNumberFormat="0" applyFill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56" fillId="11" borderId="28" applyNumberFormat="0" applyAlignment="0" applyProtection="0"/>
    <xf numFmtId="164" fontId="56" fillId="11" borderId="28" applyNumberFormat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2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57" fillId="8" borderId="0" applyNumberFormat="0" applyBorder="0" applyAlignment="0" applyProtection="0"/>
    <xf numFmtId="164" fontId="57" fillId="8" borderId="0" applyNumberFormat="0" applyBorder="0" applyAlignment="0" applyProtection="0"/>
    <xf numFmtId="164" fontId="21" fillId="0" borderId="0" applyNumberFormat="0" applyFill="0" applyBorder="0" applyAlignment="0" applyProtection="0">
      <alignment vertical="top"/>
      <protection locked="0"/>
    </xf>
    <xf numFmtId="164" fontId="21" fillId="0" borderId="0" applyNumberFormat="0" applyFill="0" applyBorder="0" applyAlignment="0" applyProtection="0">
      <alignment vertical="top"/>
      <protection locked="0"/>
    </xf>
    <xf numFmtId="164" fontId="21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5" fontId="8" fillId="0" borderId="0"/>
    <xf numFmtId="5" fontId="8" fillId="0" borderId="0"/>
    <xf numFmtId="164" fontId="67" fillId="14" borderId="0" applyNumberFormat="0" applyBorder="0" applyAlignment="0" applyProtection="0"/>
    <xf numFmtId="164" fontId="67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135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3" fillId="0" borderId="0"/>
    <xf numFmtId="0" fontId="14" fillId="0" borderId="2">
      <alignment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23" fillId="0" borderId="0" applyFont="0" applyFill="0" applyBorder="0" applyAlignment="0" applyProtection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172" fontId="8" fillId="0" borderId="0" applyFill="0" applyBorder="0" applyAlignment="0" applyProtection="0"/>
    <xf numFmtId="0" fontId="23" fillId="0" borderId="0"/>
    <xf numFmtId="0" fontId="23" fillId="0" borderId="0"/>
    <xf numFmtId="40" fontId="23" fillId="0" borderId="0" applyFont="0" applyFill="0" applyBorder="0" applyAlignment="0" applyProtection="0"/>
    <xf numFmtId="0" fontId="8" fillId="0" borderId="0"/>
    <xf numFmtId="0" fontId="8" fillId="9" borderId="30" applyNumberFormat="0" applyFont="0" applyAlignment="0" applyProtection="0"/>
    <xf numFmtId="172" fontId="8" fillId="0" borderId="0" applyFill="0" applyBorder="0" applyAlignment="0" applyProtection="0"/>
    <xf numFmtId="0" fontId="23" fillId="0" borderId="0"/>
    <xf numFmtId="0" fontId="9" fillId="0" borderId="37">
      <alignment vertical="center" wrapText="1"/>
    </xf>
    <xf numFmtId="0" fontId="68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49" fontId="48" fillId="0" borderId="16"/>
    <xf numFmtId="0" fontId="23" fillId="0" borderId="0" applyFont="0" applyFill="0" applyBorder="0" applyAlignment="0" applyProtection="0"/>
    <xf numFmtId="175" fontId="117" fillId="0" borderId="25">
      <alignment horizontal="left"/>
    </xf>
    <xf numFmtId="175" fontId="118" fillId="0" borderId="6">
      <alignment horizontal="left"/>
    </xf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4" fillId="0" borderId="3">
      <alignment horizontal="center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172" fontId="8" fillId="0" borderId="0" applyFill="0" applyBorder="0" applyAlignment="0" applyProtection="0"/>
    <xf numFmtId="16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8" fillId="0" borderId="0"/>
    <xf numFmtId="172" fontId="8" fillId="0" borderId="0" applyFill="0" applyBorder="0" applyAlignment="0" applyProtection="0"/>
    <xf numFmtId="0" fontId="143" fillId="0" borderId="0" applyNumberFormat="0" applyFill="0" applyBorder="0" applyProtection="0"/>
    <xf numFmtId="164" fontId="143" fillId="0" borderId="0" applyFont="0" applyFill="0" applyBorder="0" applyAlignment="0" applyProtection="0"/>
    <xf numFmtId="0" fontId="8" fillId="9" borderId="30" applyNumberFormat="0" applyFont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4" fillId="0" borderId="2">
      <alignment vertical="top" wrapText="1"/>
    </xf>
    <xf numFmtId="2" fontId="106" fillId="0" borderId="2">
      <alignment horizontal="right" wrapText="1"/>
    </xf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44" fontId="8" fillId="0" borderId="0" applyFill="0" applyBorder="0" applyAlignment="0" applyProtection="0"/>
    <xf numFmtId="0" fontId="47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0" fontId="8" fillId="0" borderId="49" applyNumberFormat="0" applyFont="0">
      <protection locked="0"/>
    </xf>
    <xf numFmtId="0" fontId="8" fillId="0" borderId="49" applyNumberFormat="0" applyFont="0">
      <protection locked="0"/>
    </xf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/>
    <xf numFmtId="3" fontId="8" fillId="0" borderId="0"/>
    <xf numFmtId="0" fontId="4" fillId="0" borderId="0"/>
    <xf numFmtId="0" fontId="4" fillId="0" borderId="0"/>
    <xf numFmtId="168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7" fontId="133" fillId="0" borderId="0" applyFill="0" applyBorder="0" applyAlignment="0" applyProtection="0"/>
    <xf numFmtId="172" fontId="8" fillId="0" borderId="0" applyFill="0" applyBorder="0" applyAlignment="0" applyProtection="0"/>
    <xf numFmtId="164" fontId="8" fillId="0" borderId="0" applyFont="0" applyFill="0" applyBorder="0" applyAlignment="0" applyProtection="0"/>
    <xf numFmtId="166" fontId="132" fillId="0" borderId="0" applyFill="0" applyBorder="0" applyAlignment="0" applyProtection="0"/>
    <xf numFmtId="0" fontId="8" fillId="0" borderId="0"/>
    <xf numFmtId="172" fontId="8" fillId="0" borderId="0" applyFill="0" applyBorder="0" applyAlignment="0" applyProtection="0"/>
    <xf numFmtId="0" fontId="23" fillId="0" borderId="0"/>
    <xf numFmtId="0" fontId="23" fillId="0" borderId="0"/>
    <xf numFmtId="0" fontId="8" fillId="0" borderId="0"/>
    <xf numFmtId="0" fontId="8" fillId="0" borderId="0"/>
    <xf numFmtId="0" fontId="135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14" fillId="0" borderId="3">
      <alignment horizontal="left" vertical="top"/>
      <protection locked="0"/>
    </xf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3" applyFill="0" applyBorder="0" applyAlignment="0" applyProtection="0"/>
    <xf numFmtId="0" fontId="8" fillId="0" borderId="49" applyNumberFormat="0" applyFont="0">
      <protection locked="0"/>
    </xf>
    <xf numFmtId="0" fontId="8" fillId="0" borderId="49" applyNumberFormat="0" applyFont="0">
      <protection locked="0"/>
    </xf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8" fillId="0" borderId="2" applyNumberFormat="0" applyFill="0" applyProtection="0">
      <alignment horizontal="center"/>
    </xf>
    <xf numFmtId="0" fontId="8" fillId="0" borderId="0"/>
    <xf numFmtId="3" fontId="8" fillId="0" borderId="0"/>
    <xf numFmtId="3" fontId="8" fillId="0" borderId="0"/>
    <xf numFmtId="0" fontId="8" fillId="0" borderId="0"/>
    <xf numFmtId="0" fontId="8" fillId="0" borderId="0"/>
    <xf numFmtId="0" fontId="59" fillId="59" borderId="31" applyNumberFormat="0" applyAlignment="0" applyProtection="0"/>
    <xf numFmtId="0" fontId="59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175" fontId="117" fillId="0" borderId="25">
      <alignment horizontal="left"/>
    </xf>
    <xf numFmtId="175" fontId="118" fillId="0" borderId="6">
      <alignment horizontal="left"/>
    </xf>
    <xf numFmtId="4" fontId="93" fillId="0" borderId="6" applyFill="0" applyAlignment="0" applyProtection="0"/>
    <xf numFmtId="0" fontId="68" fillId="0" borderId="0" applyNumberFormat="0" applyFill="0" applyBorder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107" fillId="37" borderId="28" applyNumberFormat="0" applyAlignment="0" applyProtection="0"/>
    <xf numFmtId="0" fontId="56" fillId="11" borderId="28" applyNumberFormat="0" applyAlignment="0" applyProtection="0"/>
    <xf numFmtId="0" fontId="107" fillId="37" borderId="28" applyNumberFormat="0" applyAlignment="0" applyProtection="0"/>
    <xf numFmtId="0" fontId="68" fillId="0" borderId="0" applyNumberFormat="0" applyFill="0" applyBorder="0" applyAlignment="0" applyProtection="0"/>
    <xf numFmtId="0" fontId="59" fillId="58" borderId="31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98" fillId="0" borderId="27">
      <alignment horizontal="center" wrapText="1"/>
    </xf>
    <xf numFmtId="0" fontId="147" fillId="66" borderId="17" applyAlignment="0">
      <alignment horizontal="center" wrapText="1"/>
    </xf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98" fillId="0" borderId="27">
      <alignment wrapText="1"/>
    </xf>
    <xf numFmtId="4" fontId="93" fillId="0" borderId="50" applyFill="0" applyAlignment="0" applyProtection="0"/>
    <xf numFmtId="4" fontId="93" fillId="0" borderId="50" applyFill="0" applyAlignment="0" applyProtection="0"/>
    <xf numFmtId="175" fontId="118" fillId="0" borderId="6">
      <alignment horizontal="left"/>
    </xf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103" fillId="59" borderId="28" applyNumberFormat="0" applyAlignment="0" applyProtection="0"/>
    <xf numFmtId="0" fontId="103" fillId="59" borderId="28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56" fillId="11" borderId="28" applyNumberFormat="0" applyAlignment="0" applyProtection="0"/>
    <xf numFmtId="0" fontId="56" fillId="36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56" fillId="11" borderId="28" applyNumberFormat="0" applyAlignment="0" applyProtection="0"/>
    <xf numFmtId="0" fontId="65" fillId="25" borderId="28" applyNumberFormat="0" applyAlignment="0" applyProtection="0"/>
    <xf numFmtId="0" fontId="61" fillId="0" borderId="35" applyNumberFormat="0" applyFill="0" applyAlignment="0" applyProtection="0"/>
    <xf numFmtId="0" fontId="23" fillId="0" borderId="0"/>
    <xf numFmtId="0" fontId="56" fillId="11" borderId="28" applyNumberForma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107" fillId="37" borderId="28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36" borderId="28" applyNumberFormat="0" applyAlignment="0" applyProtection="0"/>
    <xf numFmtId="0" fontId="56" fillId="11" borderId="28" applyNumberFormat="0" applyAlignment="0" applyProtection="0"/>
    <xf numFmtId="0" fontId="56" fillId="36" borderId="28" applyNumberFormat="0" applyAlignment="0" applyProtection="0"/>
    <xf numFmtId="0" fontId="56" fillId="36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4" fillId="0" borderId="2">
      <alignment vertical="top" wrapText="1"/>
    </xf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103" fillId="59" borderId="28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103" fillId="59" borderId="28" applyNumberFormat="0" applyAlignment="0" applyProtection="0"/>
    <xf numFmtId="0" fontId="103" fillId="59" borderId="28" applyNumberFormat="0" applyAlignment="0" applyProtection="0"/>
    <xf numFmtId="0" fontId="4" fillId="0" borderId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4" fontId="93" fillId="0" borderId="6" applyFill="0" applyAlignment="0" applyProtection="0"/>
    <xf numFmtId="0" fontId="8" fillId="9" borderId="30" applyNumberFormat="0" applyFont="0" applyAlignment="0" applyProtection="0"/>
    <xf numFmtId="0" fontId="68" fillId="0" borderId="0" applyNumberFormat="0" applyFill="0" applyBorder="0" applyAlignment="0" applyProtection="0"/>
    <xf numFmtId="0" fontId="104" fillId="59" borderId="28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65" fillId="58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107" fillId="37" borderId="28" applyNumberFormat="0" applyAlignment="0" applyProtection="0"/>
    <xf numFmtId="0" fontId="83" fillId="9" borderId="30" applyNumberFormat="0" applyFont="0" applyAlignment="0" applyProtection="0"/>
    <xf numFmtId="0" fontId="23" fillId="0" borderId="0"/>
    <xf numFmtId="0" fontId="8" fillId="9" borderId="30" applyNumberFormat="0" applyFont="0" applyAlignment="0" applyProtection="0"/>
    <xf numFmtId="0" fontId="68" fillId="0" borderId="0" applyNumberFormat="0" applyFill="0" applyBorder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59" borderId="31" applyNumberFormat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83" fillId="9" borderId="30" applyNumberFormat="0" applyFont="0" applyAlignment="0" applyProtection="0"/>
    <xf numFmtId="0" fontId="107" fillId="37" borderId="28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146" fillId="0" borderId="0"/>
    <xf numFmtId="0" fontId="81" fillId="0" borderId="48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175" fontId="117" fillId="0" borderId="25">
      <alignment horizontal="left"/>
    </xf>
    <xf numFmtId="0" fontId="145" fillId="0" borderId="27">
      <alignment horizontal="right" wrapText="1"/>
    </xf>
    <xf numFmtId="0" fontId="52" fillId="0" borderId="27">
      <alignment wrapText="1"/>
    </xf>
    <xf numFmtId="0" fontId="59" fillId="59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59" borderId="31" applyNumberFormat="0" applyAlignment="0" applyProtection="0"/>
    <xf numFmtId="0" fontId="65" fillId="25" borderId="28" applyNumberFormat="0" applyAlignment="0" applyProtection="0"/>
    <xf numFmtId="0" fontId="103" fillId="59" borderId="28" applyNumberFormat="0" applyAlignment="0" applyProtection="0"/>
    <xf numFmtId="0" fontId="104" fillId="59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56" fillId="36" borderId="28" applyNumberFormat="0" applyAlignment="0" applyProtection="0"/>
    <xf numFmtId="0" fontId="56" fillId="11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56" fillId="11" borderId="28" applyNumberFormat="0" applyAlignment="0" applyProtection="0"/>
    <xf numFmtId="0" fontId="56" fillId="36" borderId="28" applyNumberFormat="0" applyAlignment="0" applyProtection="0"/>
    <xf numFmtId="0" fontId="56" fillId="36" borderId="28" applyNumberFormat="0" applyAlignment="0" applyProtection="0"/>
    <xf numFmtId="182" fontId="15" fillId="0" borderId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8" fillId="0" borderId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65" fillId="25" borderId="28" applyNumberFormat="0" applyAlignment="0" applyProtection="0"/>
    <xf numFmtId="0" fontId="59" fillId="25" borderId="31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59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68" fillId="0" borderId="0" applyNumberFormat="0" applyFill="0" applyBorder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65" fillId="25" borderId="28" applyNumberFormat="0" applyAlignment="0" applyProtection="0"/>
    <xf numFmtId="0" fontId="65" fillId="58" borderId="28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0" fillId="0" borderId="48"/>
    <xf numFmtId="0" fontId="56" fillId="36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103" fillId="59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4" fillId="0" borderId="0"/>
    <xf numFmtId="0" fontId="107" fillId="37" borderId="28" applyNumberForma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59" fillId="58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103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54" applyNumberFormat="0" applyFill="0" applyAlignment="0" applyProtection="0"/>
    <xf numFmtId="0" fontId="56" fillId="11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3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23" fillId="0" borderId="0"/>
    <xf numFmtId="0" fontId="59" fillId="25" borderId="31" applyNumberFormat="0" applyAlignment="0" applyProtection="0"/>
    <xf numFmtId="0" fontId="59" fillId="58" borderId="31" applyNumberFormat="0" applyAlignment="0" applyProtection="0"/>
    <xf numFmtId="0" fontId="61" fillId="0" borderId="35" applyNumberFormat="0" applyFill="0" applyAlignment="0" applyProtection="0"/>
    <xf numFmtId="0" fontId="61" fillId="0" borderId="54" applyNumberFormat="0" applyFill="0" applyAlignment="0" applyProtection="0"/>
    <xf numFmtId="0" fontId="8" fillId="0" borderId="0"/>
    <xf numFmtId="0" fontId="104" fillId="59" borderId="28" applyNumberFormat="0" applyAlignment="0" applyProtection="0"/>
    <xf numFmtId="49" fontId="48" fillId="0" borderId="59"/>
    <xf numFmtId="0" fontId="23" fillId="0" borderId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175" fontId="117" fillId="0" borderId="57">
      <alignment horizontal="left"/>
    </xf>
    <xf numFmtId="175" fontId="118" fillId="0" borderId="58">
      <alignment horizontal="left"/>
    </xf>
    <xf numFmtId="0" fontId="23" fillId="0" borderId="0"/>
    <xf numFmtId="4" fontId="93" fillId="0" borderId="58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23" fillId="0" borderId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164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164" fontId="65" fillId="25" borderId="28" applyNumberFormat="0" applyAlignment="0" applyProtection="0"/>
    <xf numFmtId="49" fontId="144" fillId="65" borderId="55">
      <alignment horizontal="left" vertical="top" wrapText="1"/>
    </xf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56" fillId="11" borderId="28" applyNumberFormat="0" applyAlignment="0" applyProtection="0"/>
    <xf numFmtId="164" fontId="56" fillId="11" borderId="28" applyNumberFormat="0" applyAlignment="0" applyProtection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23" fillId="0" borderId="0"/>
    <xf numFmtId="164" fontId="65" fillId="25" borderId="28" applyNumberFormat="0" applyAlignment="0" applyProtection="0"/>
    <xf numFmtId="164" fontId="65" fillId="25" borderId="28" applyNumberForma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56" fillId="11" borderId="28" applyNumberFormat="0" applyAlignment="0" applyProtection="0"/>
    <xf numFmtId="164" fontId="56" fillId="11" borderId="28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14" fillId="0" borderId="2">
      <alignment vertical="top" wrapText="1"/>
    </xf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0" fontId="4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5" fontId="8" fillId="0" borderId="0"/>
    <xf numFmtId="5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0" fontId="4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5" fontId="8" fillId="0" borderId="0"/>
    <xf numFmtId="5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9" borderId="30" applyNumberFormat="0" applyFont="0" applyAlignment="0" applyProtection="0"/>
    <xf numFmtId="44" fontId="8" fillId="0" borderId="0" applyFont="0" applyFill="0" applyBorder="0" applyAlignment="0" applyProtection="0"/>
    <xf numFmtId="0" fontId="4" fillId="0" borderId="0"/>
    <xf numFmtId="175" fontId="117" fillId="0" borderId="25">
      <alignment horizontal="left"/>
    </xf>
    <xf numFmtId="175" fontId="118" fillId="0" borderId="6">
      <alignment horizontal="left"/>
    </xf>
    <xf numFmtId="44" fontId="8" fillId="0" borderId="0" applyFont="0" applyFill="0" applyBorder="0" applyAlignment="0" applyProtection="0"/>
    <xf numFmtId="0" fontId="8" fillId="9" borderId="30" applyNumberFormat="0" applyFont="0" applyAlignment="0" applyProtection="0"/>
    <xf numFmtId="44" fontId="8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23" fillId="0" borderId="0" applyFont="0" applyFill="0" applyBorder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175" fontId="118" fillId="0" borderId="6">
      <alignment horizontal="left"/>
    </xf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56" fillId="36" borderId="28" applyNumberFormat="0" applyAlignment="0" applyProtection="0"/>
    <xf numFmtId="0" fontId="56" fillId="11" borderId="28" applyNumberFormat="0" applyAlignment="0" applyProtection="0"/>
    <xf numFmtId="0" fontId="56" fillId="36" borderId="28" applyNumberFormat="0" applyAlignment="0" applyProtection="0"/>
    <xf numFmtId="0" fontId="56" fillId="36" borderId="28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103" fillId="59" borderId="28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103" fillId="59" borderId="28" applyNumberFormat="0" applyAlignment="0" applyProtection="0"/>
    <xf numFmtId="0" fontId="103" fillId="59" borderId="28" applyNumberFormat="0" applyAlignment="0" applyProtection="0"/>
    <xf numFmtId="0" fontId="4" fillId="0" borderId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4" fontId="93" fillId="0" borderId="6" applyFill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58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44" fontId="23" fillId="0" borderId="0" applyFont="0" applyFill="0" applyBorder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175" fontId="117" fillId="0" borderId="25">
      <alignment horizontal="left"/>
    </xf>
    <xf numFmtId="0" fontId="59" fillId="59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59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56" fillId="36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103" fillId="59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4" fillId="0" borderId="0"/>
    <xf numFmtId="0" fontId="59" fillId="58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54" applyNumberFormat="0" applyFill="0" applyAlignment="0" applyProtection="0"/>
    <xf numFmtId="0" fontId="59" fillId="25" borderId="31" applyNumberFormat="0" applyAlignment="0" applyProtection="0"/>
    <xf numFmtId="0" fontId="59" fillId="58" borderId="31" applyNumberFormat="0" applyAlignment="0" applyProtection="0"/>
    <xf numFmtId="0" fontId="61" fillId="0" borderId="3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7" fillId="66" borderId="17" applyAlignment="0">
      <alignment horizontal="center" wrapText="1"/>
    </xf>
    <xf numFmtId="172" fontId="8" fillId="0" borderId="0" applyFill="0" applyBorder="0" applyAlignment="0" applyProtection="0"/>
    <xf numFmtId="164" fontId="8" fillId="0" borderId="0" applyFont="0" applyFill="0" applyBorder="0" applyAlignment="0" applyProtection="0"/>
    <xf numFmtId="0" fontId="4" fillId="0" borderId="0"/>
    <xf numFmtId="49" fontId="48" fillId="0" borderId="16"/>
    <xf numFmtId="175" fontId="117" fillId="0" borderId="25">
      <alignment horizontal="left"/>
    </xf>
    <xf numFmtId="0" fontId="4" fillId="0" borderId="0"/>
    <xf numFmtId="172" fontId="8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2" fontId="8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5" fillId="58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164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58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61" fillId="0" borderId="54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164" fontId="8" fillId="0" borderId="0" applyFont="0" applyFill="0" applyBorder="0" applyAlignment="0" applyProtection="0"/>
    <xf numFmtId="172" fontId="8" fillId="0" borderId="0" applyFill="0" applyBorder="0" applyAlignment="0" applyProtection="0"/>
    <xf numFmtId="0" fontId="4" fillId="0" borderId="0"/>
    <xf numFmtId="0" fontId="4" fillId="0" borderId="0"/>
    <xf numFmtId="0" fontId="23" fillId="0" borderId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168" fontId="147" fillId="66" borderId="27">
      <alignment horizontal="center" wrapText="1"/>
    </xf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40" fontId="23" fillId="0" borderId="0" applyFont="0" applyFill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23" fillId="0" borderId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6" fillId="0" borderId="29" applyNumberFormat="0" applyFill="0" applyAlignment="0" applyProtection="0"/>
    <xf numFmtId="0" fontId="66" fillId="0" borderId="29" applyNumberFormat="0" applyFill="0" applyAlignment="0" applyProtection="0"/>
    <xf numFmtId="0" fontId="83" fillId="9" borderId="30" applyNumberFormat="0" applyFont="0" applyAlignment="0" applyProtection="0"/>
    <xf numFmtId="168" fontId="147" fillId="66" borderId="27">
      <alignment horizontal="center" wrapText="1"/>
    </xf>
    <xf numFmtId="0" fontId="56" fillId="11" borderId="28" applyNumberFormat="0" applyAlignment="0" applyProtection="0"/>
    <xf numFmtId="0" fontId="56" fillId="11" borderId="28" applyNumberFormat="0" applyAlignment="0" applyProtection="0"/>
    <xf numFmtId="0" fontId="23" fillId="0" borderId="0"/>
    <xf numFmtId="166" fontId="8" fillId="0" borderId="0" applyFont="0" applyFill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0" fontId="67" fillId="14" borderId="0" applyNumberFormat="0" applyBorder="0" applyAlignment="0" applyProtection="0"/>
    <xf numFmtId="0" fontId="67" fillId="14" borderId="0" applyNumberFormat="0" applyBorder="0" applyAlignment="0" applyProtection="0"/>
    <xf numFmtId="0" fontId="8" fillId="0" borderId="0"/>
    <xf numFmtId="0" fontId="8" fillId="0" borderId="0"/>
    <xf numFmtId="0" fontId="23" fillId="0" borderId="0" applyNumberFormat="0" applyProtection="0"/>
    <xf numFmtId="0" fontId="4" fillId="0" borderId="0"/>
    <xf numFmtId="9" fontId="8" fillId="0" borderId="0" applyFill="0" applyBorder="0" applyAlignment="0" applyProtection="0"/>
    <xf numFmtId="49" fontId="48" fillId="0" borderId="59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175" fontId="117" fillId="0" borderId="57">
      <alignment horizontal="left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0" fontId="2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40" fontId="23" fillId="0" borderId="0" applyFont="0" applyFill="0" applyBorder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1" fillId="0" borderId="34" applyNumberFormat="0" applyFill="0" applyAlignment="0" applyProtection="0"/>
    <xf numFmtId="0" fontId="71" fillId="0" borderId="34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2" fillId="26" borderId="36" applyNumberFormat="0" applyAlignment="0" applyProtection="0"/>
    <xf numFmtId="0" fontId="62" fillId="26" borderId="36" applyNumberFormat="0" applyAlignment="0" applyProtection="0"/>
    <xf numFmtId="0" fontId="23" fillId="0" borderId="0"/>
    <xf numFmtId="168" fontId="147" fillId="66" borderId="27">
      <alignment horizontal="center" wrapText="1"/>
    </xf>
    <xf numFmtId="40" fontId="23" fillId="0" borderId="0" applyFont="0" applyFill="0" applyBorder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166" fontId="8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147" fillId="66" borderId="27">
      <alignment horizontal="center" wrapText="1"/>
    </xf>
    <xf numFmtId="44" fontId="8" fillId="0" borderId="0" applyFont="0" applyFill="0" applyBorder="0" applyAlignment="0" applyProtection="0"/>
    <xf numFmtId="40" fontId="23" fillId="0" borderId="0" applyFont="0" applyFill="0" applyBorder="0" applyAlignment="0" applyProtection="0"/>
    <xf numFmtId="166" fontId="132" fillId="0" borderId="0" applyFill="0" applyBorder="0" applyAlignment="0" applyProtection="0"/>
    <xf numFmtId="40" fontId="23" fillId="0" borderId="0" applyFont="0" applyFill="0" applyBorder="0" applyAlignment="0" applyProtection="0"/>
    <xf numFmtId="0" fontId="23" fillId="0" borderId="0"/>
    <xf numFmtId="0" fontId="23" fillId="0" borderId="0"/>
    <xf numFmtId="40" fontId="23" fillId="0" borderId="0" applyFont="0" applyFill="0" applyBorder="0" applyAlignment="0" applyProtection="0"/>
    <xf numFmtId="177" fontId="133" fillId="0" borderId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44" fontId="2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48" fillId="0" borderId="16"/>
    <xf numFmtId="175" fontId="117" fillId="0" borderId="25">
      <alignment horizontal="left"/>
    </xf>
    <xf numFmtId="0" fontId="23" fillId="0" borderId="0"/>
    <xf numFmtId="0" fontId="23" fillId="0" borderId="0"/>
    <xf numFmtId="0" fontId="23" fillId="0" borderId="0"/>
    <xf numFmtId="172" fontId="8" fillId="0" borderId="0" applyFill="0" applyBorder="0" applyAlignment="0" applyProtection="0"/>
    <xf numFmtId="0" fontId="4" fillId="0" borderId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0" fontId="4" fillId="0" borderId="0"/>
    <xf numFmtId="0" fontId="4" fillId="0" borderId="0"/>
    <xf numFmtId="175" fontId="117" fillId="0" borderId="25">
      <alignment horizontal="left"/>
    </xf>
    <xf numFmtId="164" fontId="8" fillId="0" borderId="0" applyFont="0" applyFill="0" applyBorder="0" applyAlignment="0" applyProtection="0"/>
    <xf numFmtId="0" fontId="147" fillId="66" borderId="17" applyAlignment="0">
      <alignment horizontal="center" wrapText="1"/>
    </xf>
    <xf numFmtId="0" fontId="4" fillId="0" borderId="0"/>
    <xf numFmtId="175" fontId="117" fillId="0" borderId="25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9" borderId="30" applyNumberFormat="0" applyFont="0" applyAlignment="0" applyProtection="0"/>
    <xf numFmtId="0" fontId="4" fillId="0" borderId="0"/>
    <xf numFmtId="175" fontId="117" fillId="0" borderId="25">
      <alignment horizontal="left"/>
    </xf>
    <xf numFmtId="175" fontId="118" fillId="0" borderId="6">
      <alignment horizontal="left"/>
    </xf>
    <xf numFmtId="0" fontId="8" fillId="9" borderId="3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175" fontId="118" fillId="0" borderId="6">
      <alignment horizontal="left"/>
    </xf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56" fillId="36" borderId="28" applyNumberFormat="0" applyAlignment="0" applyProtection="0"/>
    <xf numFmtId="0" fontId="56" fillId="11" borderId="28" applyNumberFormat="0" applyAlignment="0" applyProtection="0"/>
    <xf numFmtId="0" fontId="56" fillId="36" borderId="28" applyNumberFormat="0" applyAlignment="0" applyProtection="0"/>
    <xf numFmtId="0" fontId="56" fillId="36" borderId="28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103" fillId="59" borderId="28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103" fillId="59" borderId="28" applyNumberFormat="0" applyAlignment="0" applyProtection="0"/>
    <xf numFmtId="0" fontId="103" fillId="59" borderId="28" applyNumberFormat="0" applyAlignment="0" applyProtection="0"/>
    <xf numFmtId="0" fontId="4" fillId="0" borderId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4" fontId="93" fillId="0" borderId="6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175" fontId="117" fillId="0" borderId="25">
      <alignment horizontal="left"/>
    </xf>
    <xf numFmtId="0" fontId="59" fillId="59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59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56" fillId="36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103" fillId="59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4" fillId="0" borderId="0"/>
    <xf numFmtId="0" fontId="59" fillId="58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54" applyNumberFormat="0" applyFill="0" applyAlignment="0" applyProtection="0"/>
    <xf numFmtId="0" fontId="59" fillId="25" borderId="31" applyNumberFormat="0" applyAlignment="0" applyProtection="0"/>
    <xf numFmtId="0" fontId="59" fillId="58" borderId="31" applyNumberFormat="0" applyAlignment="0" applyProtection="0"/>
    <xf numFmtId="0" fontId="61" fillId="0" borderId="3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117" fillId="0" borderId="25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175" fontId="117" fillId="0" borderId="25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6" fillId="0" borderId="0"/>
    <xf numFmtId="0" fontId="4" fillId="0" borderId="0"/>
    <xf numFmtId="0" fontId="153" fillId="0" borderId="0" applyNumberFormat="0" applyFill="0" applyBorder="0" applyAlignment="0" applyProtection="0">
      <alignment vertical="top"/>
      <protection locked="0"/>
    </xf>
    <xf numFmtId="183" fontId="8" fillId="0" borderId="0" applyFont="0" applyFill="0" applyBorder="0" applyAlignment="0" applyProtection="0"/>
    <xf numFmtId="0" fontId="4" fillId="0" borderId="0"/>
    <xf numFmtId="40" fontId="23" fillId="0" borderId="0" applyFont="0" applyFill="0" applyBorder="0" applyAlignment="0" applyProtection="0"/>
    <xf numFmtId="0" fontId="4" fillId="0" borderId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8" fillId="0" borderId="0"/>
    <xf numFmtId="9" fontId="131" fillId="0" borderId="0" applyFill="0" applyBorder="0" applyAlignment="0" applyProtection="0"/>
    <xf numFmtId="0" fontId="47" fillId="0" borderId="0"/>
    <xf numFmtId="0" fontId="47" fillId="0" borderId="0"/>
    <xf numFmtId="40" fontId="23" fillId="0" borderId="0" applyFont="0" applyFill="0" applyBorder="0" applyAlignment="0" applyProtection="0"/>
    <xf numFmtId="0" fontId="53" fillId="0" borderId="0"/>
    <xf numFmtId="0" fontId="163" fillId="2" borderId="0">
      <alignment horizontal="left" vertical="top" wrapText="1" indent="1"/>
    </xf>
    <xf numFmtId="0" fontId="154" fillId="0" borderId="0"/>
    <xf numFmtId="0" fontId="162" fillId="2" borderId="0">
      <alignment horizontal="left" vertical="top" wrapText="1" indent="1"/>
    </xf>
    <xf numFmtId="0" fontId="161" fillId="2" borderId="24">
      <alignment horizontal="left" vertical="top" wrapText="1"/>
    </xf>
    <xf numFmtId="49" fontId="25" fillId="68" borderId="0">
      <alignment horizontal="left" vertical="top" wrapText="1"/>
    </xf>
    <xf numFmtId="49" fontId="160" fillId="68" borderId="0">
      <alignment horizontal="left" vertical="top" wrapText="1"/>
    </xf>
    <xf numFmtId="49" fontId="140" fillId="68" borderId="26">
      <alignment horizontal="left" vertical="top" wrapText="1"/>
    </xf>
    <xf numFmtId="49" fontId="140" fillId="68" borderId="0">
      <alignment horizontal="left" vertical="top" wrapText="1"/>
    </xf>
    <xf numFmtId="49" fontId="25" fillId="68" borderId="0">
      <alignment horizontal="left" vertical="top" wrapText="1"/>
    </xf>
    <xf numFmtId="0" fontId="25" fillId="68" borderId="0">
      <alignment horizontal="left" vertical="top" wrapText="1"/>
    </xf>
    <xf numFmtId="0" fontId="25" fillId="68" borderId="0">
      <alignment horizontal="left" vertical="top" wrapText="1"/>
    </xf>
    <xf numFmtId="0" fontId="25" fillId="68" borderId="0">
      <alignment horizontal="right" vertical="top" wrapText="1"/>
    </xf>
    <xf numFmtId="0" fontId="25" fillId="68" borderId="0">
      <alignment horizontal="left" vertical="top" wrapText="1"/>
    </xf>
    <xf numFmtId="0" fontId="25" fillId="68" borderId="0">
      <alignment horizontal="left" vertical="top" wrapText="1"/>
    </xf>
    <xf numFmtId="0" fontId="25" fillId="2" borderId="0">
      <alignment horizontal="left" vertical="top" wrapText="1"/>
    </xf>
    <xf numFmtId="0" fontId="25" fillId="2" borderId="0">
      <alignment horizontal="left" vertical="top" wrapText="1"/>
    </xf>
    <xf numFmtId="0" fontId="159" fillId="2" borderId="0">
      <alignment horizontal="left" vertical="top" wrapText="1"/>
    </xf>
    <xf numFmtId="0" fontId="25" fillId="2" borderId="0">
      <alignment horizontal="left" vertical="top" wrapText="1"/>
    </xf>
    <xf numFmtId="0" fontId="25" fillId="2" borderId="0">
      <alignment horizontal="left" vertical="top" wrapText="1"/>
    </xf>
    <xf numFmtId="0" fontId="25" fillId="2" borderId="0">
      <alignment horizontal="left" vertical="top" wrapText="1"/>
    </xf>
    <xf numFmtId="0" fontId="25" fillId="2" borderId="0">
      <alignment horizontal="left" vertical="top" wrapText="1"/>
    </xf>
    <xf numFmtId="0" fontId="158" fillId="2" borderId="0">
      <alignment horizontal="left" vertical="top" wrapText="1"/>
    </xf>
    <xf numFmtId="0" fontId="157" fillId="2" borderId="0">
      <alignment horizontal="left" vertical="top" wrapText="1"/>
    </xf>
    <xf numFmtId="0" fontId="156" fillId="2" borderId="0">
      <alignment horizontal="left" vertical="top" wrapText="1"/>
    </xf>
    <xf numFmtId="49" fontId="94" fillId="58" borderId="0">
      <alignment horizontal="justify" vertical="top" wrapText="1"/>
    </xf>
    <xf numFmtId="49" fontId="77" fillId="58" borderId="0">
      <alignment horizontal="left" vertical="top" wrapText="1"/>
    </xf>
    <xf numFmtId="49" fontId="78" fillId="58" borderId="0">
      <alignment horizontal="left" vertical="top" wrapText="1"/>
    </xf>
    <xf numFmtId="49" fontId="141" fillId="2" borderId="0">
      <alignment horizontal="left" vertical="top" wrapText="1"/>
    </xf>
    <xf numFmtId="0" fontId="25" fillId="2" borderId="0">
      <alignment horizontal="left" vertical="top" wrapText="1"/>
    </xf>
    <xf numFmtId="0" fontId="25" fillId="2" borderId="0">
      <alignment horizontal="left" vertical="top" wrapText="1"/>
    </xf>
    <xf numFmtId="0" fontId="25" fillId="2" borderId="0">
      <alignment horizontal="left" vertical="top" wrapText="1"/>
    </xf>
    <xf numFmtId="0" fontId="25" fillId="2" borderId="0">
      <alignment horizontal="left" vertical="top" wrapText="1"/>
    </xf>
    <xf numFmtId="0" fontId="25" fillId="2" borderId="0">
      <alignment horizontal="left" vertical="top" wrapText="1"/>
    </xf>
    <xf numFmtId="0" fontId="142" fillId="2" borderId="0">
      <alignment horizontal="left" vertical="top" wrapText="1"/>
    </xf>
    <xf numFmtId="0" fontId="141" fillId="2" borderId="0">
      <alignment horizontal="left" vertical="top" wrapText="1"/>
    </xf>
    <xf numFmtId="0" fontId="4" fillId="0" borderId="0">
      <alignment vertical="top"/>
    </xf>
    <xf numFmtId="0" fontId="162" fillId="2" borderId="0">
      <alignment horizontal="left" vertical="top" wrapText="1" indent="1"/>
    </xf>
    <xf numFmtId="49" fontId="164" fillId="2" borderId="0">
      <alignment vertical="top" wrapText="1"/>
    </xf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65" fillId="2" borderId="0">
      <alignment horizontal="left" vertical="top"/>
    </xf>
    <xf numFmtId="0" fontId="165" fillId="2" borderId="0">
      <alignment horizontal="left" vertical="top"/>
    </xf>
    <xf numFmtId="0" fontId="166" fillId="2" borderId="0">
      <alignment horizontal="left" vertical="top" wrapText="1"/>
    </xf>
    <xf numFmtId="0" fontId="165" fillId="2" borderId="0">
      <alignment horizontal="left" vertical="top" wrapText="1"/>
    </xf>
    <xf numFmtId="0" fontId="165" fillId="2" borderId="0">
      <alignment horizontal="left" vertical="top" wrapText="1"/>
    </xf>
    <xf numFmtId="0" fontId="25" fillId="68" borderId="0">
      <alignment horizontal="left" vertical="top" wrapText="1"/>
    </xf>
    <xf numFmtId="0" fontId="25" fillId="68" borderId="0">
      <alignment horizontal="left" vertical="top" wrapText="1"/>
    </xf>
    <xf numFmtId="49" fontId="25" fillId="68" borderId="0">
      <alignment horizontal="left" vertical="top" wrapText="1"/>
    </xf>
    <xf numFmtId="49" fontId="25" fillId="68" borderId="0">
      <alignment horizontal="left" vertical="top" wrapText="1"/>
    </xf>
    <xf numFmtId="0" fontId="165" fillId="2" borderId="0">
      <alignment horizontal="left" vertical="top" wrapText="1"/>
    </xf>
    <xf numFmtId="0" fontId="167" fillId="2" borderId="0">
      <alignment horizontal="left" vertical="top" wrapText="1"/>
    </xf>
    <xf numFmtId="49" fontId="168" fillId="2" borderId="0">
      <alignment horizontal="left" vertical="top"/>
    </xf>
    <xf numFmtId="0" fontId="8" fillId="0" borderId="0"/>
    <xf numFmtId="0" fontId="169" fillId="2" borderId="0">
      <alignment horizontal="left" vertical="top" wrapText="1"/>
    </xf>
    <xf numFmtId="0" fontId="155" fillId="0" borderId="60">
      <alignment horizontal="centerContinuous" vertical="center"/>
    </xf>
    <xf numFmtId="49" fontId="51" fillId="58" borderId="0">
      <alignment horizontal="justify" vertical="top" wrapText="1"/>
    </xf>
    <xf numFmtId="0" fontId="165" fillId="2" borderId="0">
      <alignment horizontal="left" vertical="top"/>
    </xf>
    <xf numFmtId="0" fontId="152" fillId="0" borderId="0" applyNumberFormat="0" applyFill="0" applyBorder="0" applyAlignment="0" applyProtection="0">
      <alignment vertical="top"/>
      <protection locked="0"/>
    </xf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9" fontId="85" fillId="58" borderId="0">
      <alignment horizontal="left" vertical="top" wrapText="1"/>
    </xf>
    <xf numFmtId="49" fontId="86" fillId="58" borderId="0">
      <alignment horizontal="left" vertical="top" wrapText="1"/>
    </xf>
    <xf numFmtId="49" fontId="77" fillId="58" borderId="0">
      <alignment horizontal="left" vertical="top" wrapText="1"/>
    </xf>
    <xf numFmtId="49" fontId="77" fillId="58" borderId="0">
      <alignment horizontal="left" vertical="top"/>
    </xf>
    <xf numFmtId="49" fontId="88" fillId="58" borderId="0">
      <alignment horizontal="left" vertical="top"/>
    </xf>
    <xf numFmtId="49" fontId="78" fillId="58" borderId="0">
      <alignment horizontal="right" vertical="top"/>
    </xf>
    <xf numFmtId="184" fontId="8" fillId="0" borderId="0" applyFont="0" applyFill="0" applyBorder="0" applyAlignment="0" applyProtection="0"/>
    <xf numFmtId="0" fontId="24" fillId="0" borderId="0"/>
    <xf numFmtId="0" fontId="23" fillId="0" borderId="0"/>
    <xf numFmtId="184" fontId="8" fillId="0" borderId="0" applyFont="0" applyFill="0" applyBorder="0" applyAlignment="0" applyProtection="0"/>
    <xf numFmtId="0" fontId="91" fillId="0" borderId="0"/>
    <xf numFmtId="0" fontId="8" fillId="0" borderId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9" fontId="94" fillId="58" borderId="0">
      <alignment horizontal="left" vertical="top" wrapText="1"/>
    </xf>
    <xf numFmtId="49" fontId="77" fillId="58" borderId="0">
      <alignment horizontal="left" vertical="top"/>
    </xf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4" fillId="0" borderId="0"/>
    <xf numFmtId="0" fontId="23" fillId="0" borderId="0"/>
    <xf numFmtId="0" fontId="23" fillId="0" borderId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3" fillId="0" borderId="0"/>
    <xf numFmtId="168" fontId="147" fillId="66" borderId="27">
      <alignment horizontal="center" wrapText="1"/>
    </xf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0" fontId="23" fillId="0" borderId="0" applyFont="0" applyFill="0" applyBorder="0" applyAlignment="0" applyProtection="0"/>
    <xf numFmtId="0" fontId="23" fillId="0" borderId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147" fillId="66" borderId="27">
      <alignment horizontal="center" wrapText="1"/>
    </xf>
    <xf numFmtId="40" fontId="23" fillId="0" borderId="0" applyFont="0" applyFill="0" applyBorder="0" applyAlignment="0" applyProtection="0"/>
    <xf numFmtId="0" fontId="23" fillId="0" borderId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3" fillId="0" borderId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3" fillId="0" borderId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147" fillId="66" borderId="27">
      <alignment horizontal="center" wrapText="1"/>
    </xf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0" fontId="23" fillId="0" borderId="0" applyFont="0" applyFill="0" applyBorder="0" applyAlignment="0" applyProtection="0"/>
    <xf numFmtId="0" fontId="23" fillId="0" borderId="0"/>
    <xf numFmtId="0" fontId="23" fillId="0" borderId="0"/>
    <xf numFmtId="40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0" fontId="23" fillId="0" borderId="0" applyFont="0" applyFill="0" applyBorder="0" applyAlignment="0" applyProtection="0"/>
    <xf numFmtId="0" fontId="23" fillId="0" borderId="0"/>
    <xf numFmtId="0" fontId="23" fillId="0" borderId="0"/>
    <xf numFmtId="40" fontId="23" fillId="0" borderId="0" applyFont="0" applyFill="0" applyBorder="0" applyAlignment="0" applyProtection="0"/>
    <xf numFmtId="0" fontId="23" fillId="0" borderId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58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0" fontId="23" fillId="0" borderId="0" applyFont="0" applyFill="0" applyBorder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8" borderId="31" applyNumberFormat="0" applyAlignment="0" applyProtection="0"/>
    <xf numFmtId="4" fontId="93" fillId="0" borderId="6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54" applyNumberFormat="0" applyFill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03" fillId="59" borderId="28" applyNumberFormat="0" applyAlignment="0" applyProtection="0"/>
    <xf numFmtId="0" fontId="103" fillId="59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103" fillId="59" borderId="28" applyNumberFormat="0" applyAlignment="0" applyProtection="0"/>
    <xf numFmtId="0" fontId="103" fillId="59" borderId="28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3" fillId="9" borderId="30" applyNumberFormat="0" applyFont="0" applyAlignment="0" applyProtection="0"/>
    <xf numFmtId="0" fontId="83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3" fillId="9" borderId="30" applyNumberFormat="0" applyFont="0" applyAlignment="0" applyProtection="0"/>
    <xf numFmtId="0" fontId="83" fillId="9" borderId="30" applyNumberFormat="0" applyFont="0" applyAlignment="0" applyProtection="0"/>
    <xf numFmtId="0" fontId="83" fillId="9" borderId="30" applyNumberFormat="0" applyFont="0" applyAlignment="0" applyProtection="0"/>
    <xf numFmtId="0" fontId="83" fillId="9" borderId="30" applyNumberFormat="0" applyFont="0" applyAlignment="0" applyProtection="0"/>
    <xf numFmtId="0" fontId="83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56" fillId="36" borderId="28" applyNumberFormat="0" applyAlignment="0" applyProtection="0"/>
    <xf numFmtId="0" fontId="56" fillId="36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56" fillId="11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56" fillId="36" borderId="28" applyNumberFormat="0" applyAlignment="0" applyProtection="0"/>
    <xf numFmtId="0" fontId="56" fillId="36" borderId="28" applyNumberFormat="0" applyAlignment="0" applyProtection="0"/>
    <xf numFmtId="0" fontId="50" fillId="0" borderId="48"/>
    <xf numFmtId="0" fontId="4" fillId="0" borderId="0"/>
    <xf numFmtId="0" fontId="59" fillId="59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59" fillId="59" borderId="31" applyNumberFormat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0" fontId="81" fillId="0" borderId="48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40" fontId="23" fillId="0" borderId="0" applyFont="0" applyFill="0" applyBorder="0" applyAlignment="0" applyProtection="0"/>
    <xf numFmtId="0" fontId="23" fillId="0" borderId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164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164" fontId="65" fillId="25" borderId="28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164" fontId="56" fillId="11" borderId="28" applyNumberFormat="0" applyAlignment="0" applyProtection="0"/>
    <xf numFmtId="164" fontId="56" fillId="11" borderId="28" applyNumberFormat="0" applyAlignment="0" applyProtection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4" fillId="0" borderId="0"/>
    <xf numFmtId="164" fontId="65" fillId="25" borderId="28" applyNumberFormat="0" applyAlignment="0" applyProtection="0"/>
    <xf numFmtId="164" fontId="65" fillId="25" borderId="28" applyNumberForma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56" fillId="11" borderId="28" applyNumberFormat="0" applyAlignment="0" applyProtection="0"/>
    <xf numFmtId="164" fontId="56" fillId="11" borderId="28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9" borderId="30" applyNumberFormat="0" applyFont="0" applyAlignment="0" applyProtection="0"/>
    <xf numFmtId="0" fontId="4" fillId="0" borderId="0"/>
    <xf numFmtId="49" fontId="48" fillId="0" borderId="16"/>
    <xf numFmtId="175" fontId="117" fillId="0" borderId="25">
      <alignment horizontal="left"/>
    </xf>
    <xf numFmtId="175" fontId="118" fillId="0" borderId="6">
      <alignment horizontal="left"/>
    </xf>
    <xf numFmtId="0" fontId="8" fillId="9" borderId="3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59" fillId="59" borderId="31" applyNumberFormat="0" applyAlignment="0" applyProtection="0"/>
    <xf numFmtId="0" fontId="59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175" fontId="117" fillId="0" borderId="25">
      <alignment horizontal="left"/>
    </xf>
    <xf numFmtId="175" fontId="118" fillId="0" borderId="6">
      <alignment horizontal="left"/>
    </xf>
    <xf numFmtId="4" fontId="93" fillId="0" borderId="6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107" fillId="37" borderId="28" applyNumberFormat="0" applyAlignment="0" applyProtection="0"/>
    <xf numFmtId="0" fontId="56" fillId="11" borderId="28" applyNumberFormat="0" applyAlignment="0" applyProtection="0"/>
    <xf numFmtId="0" fontId="107" fillId="37" borderId="28" applyNumberFormat="0" applyAlignment="0" applyProtection="0"/>
    <xf numFmtId="0" fontId="59" fillId="58" borderId="31" applyNumberFormat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175" fontId="118" fillId="0" borderId="6">
      <alignment horizontal="left"/>
    </xf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103" fillId="59" borderId="28" applyNumberFormat="0" applyAlignment="0" applyProtection="0"/>
    <xf numFmtId="0" fontId="103" fillId="59" borderId="28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56" fillId="11" borderId="28" applyNumberFormat="0" applyAlignment="0" applyProtection="0"/>
    <xf numFmtId="0" fontId="56" fillId="36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56" fillId="11" borderId="28" applyNumberFormat="0" applyAlignment="0" applyProtection="0"/>
    <xf numFmtId="0" fontId="65" fillId="25" borderId="28" applyNumberFormat="0" applyAlignment="0" applyProtection="0"/>
    <xf numFmtId="0" fontId="61" fillId="0" borderId="35" applyNumberFormat="0" applyFill="0" applyAlignment="0" applyProtection="0"/>
    <xf numFmtId="0" fontId="56" fillId="11" borderId="28" applyNumberForma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107" fillId="37" borderId="28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36" borderId="28" applyNumberFormat="0" applyAlignment="0" applyProtection="0"/>
    <xf numFmtId="0" fontId="56" fillId="11" borderId="28" applyNumberFormat="0" applyAlignment="0" applyProtection="0"/>
    <xf numFmtId="0" fontId="56" fillId="36" borderId="28" applyNumberFormat="0" applyAlignment="0" applyProtection="0"/>
    <xf numFmtId="0" fontId="56" fillId="36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103" fillId="59" borderId="28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103" fillId="59" borderId="28" applyNumberFormat="0" applyAlignment="0" applyProtection="0"/>
    <xf numFmtId="0" fontId="103" fillId="59" borderId="28" applyNumberFormat="0" applyAlignment="0" applyProtection="0"/>
    <xf numFmtId="0" fontId="4" fillId="0" borderId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4" fontId="93" fillId="0" borderId="6" applyFill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65" fillId="58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107" fillId="37" borderId="28" applyNumberForma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59" borderId="31" applyNumberFormat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83" fillId="9" borderId="30" applyNumberFormat="0" applyFont="0" applyAlignment="0" applyProtection="0"/>
    <xf numFmtId="0" fontId="107" fillId="37" borderId="28" applyNumberForma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81" fillId="0" borderId="48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175" fontId="117" fillId="0" borderId="25">
      <alignment horizontal="left"/>
    </xf>
    <xf numFmtId="0" fontId="59" fillId="59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59" borderId="31" applyNumberFormat="0" applyAlignment="0" applyProtection="0"/>
    <xf numFmtId="0" fontId="65" fillId="25" borderId="28" applyNumberFormat="0" applyAlignment="0" applyProtection="0"/>
    <xf numFmtId="0" fontId="103" fillId="59" borderId="28" applyNumberFormat="0" applyAlignment="0" applyProtection="0"/>
    <xf numFmtId="0" fontId="104" fillId="59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56" fillId="36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56" fillId="11" borderId="28" applyNumberFormat="0" applyAlignment="0" applyProtection="0"/>
    <xf numFmtId="0" fontId="56" fillId="36" borderId="28" applyNumberFormat="0" applyAlignment="0" applyProtection="0"/>
    <xf numFmtId="0" fontId="56" fillId="36" borderId="28" applyNumberForma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65" fillId="25" borderId="28" applyNumberFormat="0" applyAlignment="0" applyProtection="0"/>
    <xf numFmtId="0" fontId="59" fillId="25" borderId="31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59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65" fillId="25" borderId="28" applyNumberFormat="0" applyAlignment="0" applyProtection="0"/>
    <xf numFmtId="0" fontId="65" fillId="58" borderId="28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0" fillId="0" borderId="48"/>
    <xf numFmtId="0" fontId="56" fillId="36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103" fillId="59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4" fillId="0" borderId="0"/>
    <xf numFmtId="0" fontId="107" fillId="37" borderId="28" applyNumberForma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59" fillId="58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103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54" applyNumberFormat="0" applyFill="0" applyAlignment="0" applyProtection="0"/>
    <xf numFmtId="0" fontId="56" fillId="11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3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59" fillId="25" borderId="31" applyNumberFormat="0" applyAlignment="0" applyProtection="0"/>
    <xf numFmtId="0" fontId="59" fillId="58" borderId="31" applyNumberFormat="0" applyAlignment="0" applyProtection="0"/>
    <xf numFmtId="0" fontId="61" fillId="0" borderId="35" applyNumberFormat="0" applyFill="0" applyAlignment="0" applyProtection="0"/>
    <xf numFmtId="0" fontId="61" fillId="0" borderId="54" applyNumberFormat="0" applyFill="0" applyAlignment="0" applyProtection="0"/>
    <xf numFmtId="0" fontId="104" fillId="59" borderId="28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164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164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56" fillId="11" borderId="28" applyNumberFormat="0" applyAlignment="0" applyProtection="0"/>
    <xf numFmtId="164" fontId="56" fillId="11" borderId="28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65" fillId="25" borderId="28" applyNumberFormat="0" applyAlignment="0" applyProtection="0"/>
    <xf numFmtId="164" fontId="65" fillId="25" borderId="28" applyNumberForma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56" fillId="11" borderId="28" applyNumberFormat="0" applyAlignment="0" applyProtection="0"/>
    <xf numFmtId="164" fontId="56" fillId="11" borderId="28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9" borderId="30" applyNumberFormat="0" applyFont="0" applyAlignment="0" applyProtection="0"/>
    <xf numFmtId="0" fontId="4" fillId="0" borderId="0"/>
    <xf numFmtId="175" fontId="117" fillId="0" borderId="25">
      <alignment horizontal="left"/>
    </xf>
    <xf numFmtId="175" fontId="118" fillId="0" borderId="6">
      <alignment horizontal="left"/>
    </xf>
    <xf numFmtId="0" fontId="8" fillId="9" borderId="3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175" fontId="118" fillId="0" borderId="6">
      <alignment horizontal="left"/>
    </xf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56" fillId="36" borderId="28" applyNumberFormat="0" applyAlignment="0" applyProtection="0"/>
    <xf numFmtId="0" fontId="56" fillId="11" borderId="28" applyNumberFormat="0" applyAlignment="0" applyProtection="0"/>
    <xf numFmtId="0" fontId="56" fillId="36" borderId="28" applyNumberFormat="0" applyAlignment="0" applyProtection="0"/>
    <xf numFmtId="0" fontId="56" fillId="36" borderId="28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103" fillId="59" borderId="28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103" fillId="59" borderId="28" applyNumberFormat="0" applyAlignment="0" applyProtection="0"/>
    <xf numFmtId="0" fontId="103" fillId="59" borderId="28" applyNumberFormat="0" applyAlignment="0" applyProtection="0"/>
    <xf numFmtId="0" fontId="4" fillId="0" borderId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4" fontId="93" fillId="0" borderId="6" applyFill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58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175" fontId="117" fillId="0" borderId="25">
      <alignment horizontal="left"/>
    </xf>
    <xf numFmtId="0" fontId="59" fillId="59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59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56" fillId="36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103" fillId="59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4" fillId="0" borderId="0"/>
    <xf numFmtId="0" fontId="59" fillId="58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54" applyNumberFormat="0" applyFill="0" applyAlignment="0" applyProtection="0"/>
    <xf numFmtId="0" fontId="59" fillId="25" borderId="31" applyNumberFormat="0" applyAlignment="0" applyProtection="0"/>
    <xf numFmtId="0" fontId="59" fillId="58" borderId="31" applyNumberFormat="0" applyAlignment="0" applyProtection="0"/>
    <xf numFmtId="0" fontId="61" fillId="0" borderId="3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9" borderId="30" applyNumberFormat="0" applyFont="0" applyAlignment="0" applyProtection="0"/>
    <xf numFmtId="0" fontId="4" fillId="0" borderId="0"/>
    <xf numFmtId="175" fontId="117" fillId="0" borderId="25">
      <alignment horizontal="left"/>
    </xf>
    <xf numFmtId="175" fontId="118" fillId="0" borderId="6">
      <alignment horizontal="left"/>
    </xf>
    <xf numFmtId="0" fontId="8" fillId="9" borderId="3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175" fontId="118" fillId="0" borderId="6">
      <alignment horizontal="left"/>
    </xf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56" fillId="36" borderId="28" applyNumberFormat="0" applyAlignment="0" applyProtection="0"/>
    <xf numFmtId="0" fontId="56" fillId="11" borderId="28" applyNumberFormat="0" applyAlignment="0" applyProtection="0"/>
    <xf numFmtId="0" fontId="56" fillId="36" borderId="28" applyNumberFormat="0" applyAlignment="0" applyProtection="0"/>
    <xf numFmtId="0" fontId="56" fillId="36" borderId="28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103" fillId="59" borderId="28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103" fillId="59" borderId="28" applyNumberFormat="0" applyAlignment="0" applyProtection="0"/>
    <xf numFmtId="0" fontId="103" fillId="59" borderId="28" applyNumberFormat="0" applyAlignment="0" applyProtection="0"/>
    <xf numFmtId="0" fontId="4" fillId="0" borderId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4" fontId="93" fillId="0" borderId="6" applyFill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58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175" fontId="117" fillId="0" borderId="25">
      <alignment horizontal="left"/>
    </xf>
    <xf numFmtId="0" fontId="59" fillId="59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59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56" fillId="36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103" fillId="59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4" fillId="0" borderId="0"/>
    <xf numFmtId="0" fontId="59" fillId="58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54" applyNumberFormat="0" applyFill="0" applyAlignment="0" applyProtection="0"/>
    <xf numFmtId="0" fontId="59" fillId="25" borderId="31" applyNumberFormat="0" applyAlignment="0" applyProtection="0"/>
    <xf numFmtId="0" fontId="59" fillId="58" borderId="31" applyNumberFormat="0" applyAlignment="0" applyProtection="0"/>
    <xf numFmtId="0" fontId="61" fillId="0" borderId="3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3" fillId="0" borderId="0"/>
    <xf numFmtId="40" fontId="23" fillId="0" borderId="0" applyFont="0" applyFill="0" applyBorder="0" applyAlignment="0" applyProtection="0"/>
    <xf numFmtId="0" fontId="18" fillId="0" borderId="2" applyNumberFormat="0" applyFill="0" applyProtection="0">
      <alignment horizontal="center"/>
    </xf>
    <xf numFmtId="1" fontId="7" fillId="0" borderId="3" applyFill="0" applyBorder="0" applyAlignment="0" applyProtection="0"/>
    <xf numFmtId="2" fontId="106" fillId="0" borderId="2">
      <alignment horizontal="right" wrapText="1"/>
    </xf>
    <xf numFmtId="0" fontId="14" fillId="0" borderId="2">
      <alignment vertical="top" wrapText="1"/>
    </xf>
    <xf numFmtId="0" fontId="14" fillId="0" borderId="3">
      <alignment horizontal="center"/>
    </xf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4" fillId="0" borderId="0"/>
    <xf numFmtId="0" fontId="14" fillId="0" borderId="3">
      <alignment horizontal="left" vertical="top"/>
      <protection locked="0"/>
    </xf>
    <xf numFmtId="40" fontId="23" fillId="0" borderId="0" applyFont="0" applyFill="0" applyBorder="0" applyAlignment="0" applyProtection="0"/>
    <xf numFmtId="0" fontId="14" fillId="0" borderId="2">
      <alignment vertical="top" wrapText="1"/>
    </xf>
    <xf numFmtId="40" fontId="23" fillId="0" borderId="0" applyFont="0" applyFill="0" applyBorder="0" applyAlignment="0" applyProtection="0"/>
    <xf numFmtId="0" fontId="4" fillId="0" borderId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8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8" fillId="0" borderId="0" applyFill="0" applyBorder="0" applyAlignment="0" applyProtection="0"/>
    <xf numFmtId="0" fontId="4" fillId="0" borderId="0"/>
    <xf numFmtId="172" fontId="8" fillId="0" borderId="0" applyFill="0" applyBorder="0" applyAlignment="0" applyProtection="0"/>
    <xf numFmtId="0" fontId="4" fillId="0" borderId="0"/>
    <xf numFmtId="172" fontId="8" fillId="0" borderId="0" applyFill="0" applyBorder="0" applyAlignment="0" applyProtection="0"/>
    <xf numFmtId="0" fontId="9" fillId="0" borderId="37">
      <alignment vertical="center" wrapText="1"/>
    </xf>
    <xf numFmtId="0" fontId="14" fillId="0" borderId="2">
      <alignment vertical="top" wrapText="1"/>
    </xf>
    <xf numFmtId="0" fontId="14" fillId="0" borderId="2">
      <alignment vertical="top" wrapText="1"/>
    </xf>
    <xf numFmtId="0" fontId="18" fillId="0" borderId="2" applyNumberFormat="0" applyFill="0" applyProtection="0">
      <alignment horizontal="center"/>
    </xf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8" fillId="0" borderId="0" applyFont="0" applyFill="0" applyBorder="0" applyAlignment="0" applyProtection="0"/>
    <xf numFmtId="172" fontId="8" fillId="0" borderId="0" applyFill="0" applyBorder="0" applyAlignment="0" applyProtection="0"/>
    <xf numFmtId="0" fontId="18" fillId="0" borderId="2" applyNumberFormat="0" applyFill="0" applyProtection="0">
      <alignment horizontal="center"/>
    </xf>
    <xf numFmtId="1" fontId="7" fillId="0" borderId="3" applyFill="0" applyBorder="0" applyAlignment="0" applyProtection="0"/>
    <xf numFmtId="0" fontId="14" fillId="0" borderId="3">
      <alignment horizontal="left" vertical="top"/>
      <protection locked="0"/>
    </xf>
    <xf numFmtId="0" fontId="18" fillId="0" borderId="2" applyNumberFormat="0" applyFill="0" applyProtection="0">
      <alignment horizontal="center"/>
    </xf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0" fontId="4" fillId="0" borderId="0"/>
    <xf numFmtId="0" fontId="14" fillId="0" borderId="3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9" fillId="0" borderId="37">
      <alignment vertical="center" wrapText="1"/>
    </xf>
    <xf numFmtId="0" fontId="14" fillId="0" borderId="2">
      <alignment vertical="top" wrapText="1"/>
    </xf>
    <xf numFmtId="2" fontId="106" fillId="0" borderId="2">
      <alignment horizontal="right" wrapText="1"/>
    </xf>
    <xf numFmtId="3" fontId="8" fillId="0" borderId="2" applyFont="0" applyFill="0" applyAlignment="0">
      <alignment horizontal="right" vertical="center"/>
    </xf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4" fillId="0" borderId="3">
      <alignment horizontal="left" vertical="top"/>
      <protection locked="0"/>
    </xf>
    <xf numFmtId="0" fontId="14" fillId="0" borderId="2">
      <alignment vertical="top" wrapText="1"/>
    </xf>
    <xf numFmtId="3" fontId="8" fillId="0" borderId="2" applyFont="0" applyFill="0" applyAlignment="0">
      <alignment horizontal="right" vertical="center"/>
    </xf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5" fontId="8" fillId="0" borderId="0"/>
    <xf numFmtId="5" fontId="8" fillId="0" borderId="0"/>
    <xf numFmtId="180" fontId="18" fillId="0" borderId="3">
      <alignment horizontal="left" wrapText="1" indent="3"/>
    </xf>
    <xf numFmtId="3" fontId="8" fillId="0" borderId="2" applyFont="0" applyFill="0" applyAlignment="0">
      <alignment horizontal="right" vertical="center"/>
    </xf>
    <xf numFmtId="1" fontId="7" fillId="0" borderId="3" applyFill="0" applyBorder="0" applyAlignment="0" applyProtection="0"/>
    <xf numFmtId="0" fontId="14" fillId="0" borderId="3">
      <alignment horizontal="left" vertical="top"/>
      <protection locked="0"/>
    </xf>
    <xf numFmtId="0" fontId="4" fillId="0" borderId="0"/>
    <xf numFmtId="0" fontId="14" fillId="0" borderId="2">
      <alignment vertical="top" wrapText="1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3" fontId="8" fillId="0" borderId="2" applyFont="0" applyFill="0" applyAlignment="0">
      <alignment horizontal="right" vertical="center"/>
    </xf>
    <xf numFmtId="0" fontId="9" fillId="0" borderId="37" applyNumberFormat="0">
      <alignment vertical="center" wrapText="1"/>
    </xf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9" fillId="0" borderId="37" applyNumberFormat="0">
      <alignment vertical="center" wrapText="1"/>
    </xf>
    <xf numFmtId="0" fontId="9" fillId="0" borderId="37" applyNumberFormat="0">
      <alignment vertical="center" wrapText="1"/>
    </xf>
    <xf numFmtId="0" fontId="9" fillId="0" borderId="37" applyNumberFormat="0">
      <alignment vertical="center" wrapText="1"/>
    </xf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9" borderId="30" applyNumberFormat="0" applyFont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0" fontId="8" fillId="9" borderId="30" applyNumberFormat="0" applyFont="0" applyAlignment="0" applyProtection="0"/>
    <xf numFmtId="44" fontId="8" fillId="0" borderId="0" applyFill="0" applyBorder="0" applyAlignment="0" applyProtection="0"/>
    <xf numFmtId="0" fontId="8" fillId="9" borderId="30" applyNumberFormat="0" applyFont="0" applyAlignment="0" applyProtection="0"/>
    <xf numFmtId="44" fontId="8" fillId="0" borderId="0" applyFont="0" applyFill="0" applyBorder="0" applyAlignment="0" applyProtection="0"/>
    <xf numFmtId="2" fontId="106" fillId="0" borderId="2">
      <alignment horizontal="right" wrapText="1"/>
    </xf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9" fillId="0" borderId="37" applyNumberFormat="0">
      <alignment vertical="center" wrapText="1"/>
    </xf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0" fontId="14" fillId="0" borderId="3">
      <alignment horizontal="center"/>
    </xf>
    <xf numFmtId="44" fontId="8" fillId="0" borderId="0" applyFont="0" applyFill="0" applyBorder="0" applyAlignment="0" applyProtection="0"/>
    <xf numFmtId="0" fontId="4" fillId="0" borderId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ont="0" applyFill="0" applyBorder="0" applyAlignment="0" applyProtection="0"/>
    <xf numFmtId="49" fontId="48" fillId="0" borderId="16"/>
    <xf numFmtId="44" fontId="53" fillId="0" borderId="0" applyFont="0" applyFill="0" applyBorder="0" applyAlignment="0" applyProtection="0"/>
    <xf numFmtId="0" fontId="8" fillId="9" borderId="30" applyNumberFormat="0" applyFont="0" applyAlignment="0" applyProtection="0"/>
    <xf numFmtId="44" fontId="8" fillId="0" borderId="0" applyFont="0" applyFill="0" applyBorder="0" applyAlignment="0" applyProtection="0"/>
    <xf numFmtId="0" fontId="9" fillId="0" borderId="37" applyNumberFormat="0">
      <alignment vertical="center" wrapText="1"/>
    </xf>
    <xf numFmtId="0" fontId="9" fillId="0" borderId="37">
      <alignment vertical="center" wrapText="1"/>
    </xf>
    <xf numFmtId="0" fontId="14" fillId="0" borderId="3">
      <alignment horizontal="center"/>
    </xf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4" fillId="0" borderId="3">
      <alignment horizontal="center"/>
    </xf>
    <xf numFmtId="0" fontId="65" fillId="25" borderId="28" applyNumberFormat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0" fontId="9" fillId="0" borderId="37">
      <alignment vertical="center" wrapText="1"/>
    </xf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0" fontId="9" fillId="0" borderId="37" applyNumberFormat="0">
      <alignment vertical="center" wrapText="1"/>
    </xf>
    <xf numFmtId="0" fontId="9" fillId="0" borderId="37">
      <alignment vertical="center" wrapText="1"/>
    </xf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8" fillId="0" borderId="0" applyFont="0" applyFill="0" applyBorder="0" applyAlignment="0" applyProtection="0"/>
    <xf numFmtId="0" fontId="149" fillId="0" borderId="3">
      <alignment horizontal="left" indent="25"/>
    </xf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14" fillId="0" borderId="2">
      <alignment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8" fillId="0" borderId="0" applyFill="0" applyBorder="0" applyAlignment="0" applyProtection="0"/>
    <xf numFmtId="0" fontId="14" fillId="0" borderId="3">
      <alignment horizontal="left" vertical="top"/>
      <protection locked="0"/>
    </xf>
    <xf numFmtId="1" fontId="7" fillId="0" borderId="3" applyFill="0" applyBorder="0" applyAlignment="0" applyProtection="0"/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0" fontId="18" fillId="0" borderId="51" applyNumberFormat="0" applyFill="0" applyProtection="0">
      <alignment horizontal="center"/>
    </xf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ont="0" applyFill="0" applyBorder="0" applyAlignment="0" applyProtection="0"/>
    <xf numFmtId="0" fontId="14" fillId="0" borderId="3">
      <alignment horizontal="left" vertical="top"/>
      <protection locked="0"/>
    </xf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" fontId="106" fillId="0" borderId="2">
      <alignment horizontal="right" wrapText="1"/>
    </xf>
    <xf numFmtId="0" fontId="14" fillId="0" borderId="2">
      <alignment vertical="top" wrapText="1"/>
    </xf>
    <xf numFmtId="0" fontId="14" fillId="0" borderId="2">
      <alignment vertical="top" wrapText="1"/>
    </xf>
    <xf numFmtId="2" fontId="106" fillId="0" borderId="2">
      <alignment horizontal="right" wrapText="1"/>
    </xf>
    <xf numFmtId="0" fontId="9" fillId="0" borderId="37" applyNumberFormat="0">
      <alignment vertical="center" wrapText="1"/>
    </xf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148" fillId="67" borderId="3" applyFont="0" applyFill="0" applyBorder="0">
      <alignment horizontal="left" indent="1"/>
    </xf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3" fontId="8" fillId="0" borderId="2" applyFont="0" applyFill="0" applyAlignment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2" applyNumberFormat="0" applyFill="0" applyProtection="0">
      <alignment horizontal="center"/>
    </xf>
    <xf numFmtId="0" fontId="14" fillId="0" borderId="2">
      <alignment vertical="top" wrapText="1"/>
    </xf>
    <xf numFmtId="2" fontId="106" fillId="0" borderId="2">
      <alignment horizontal="right" wrapText="1"/>
    </xf>
    <xf numFmtId="172" fontId="8" fillId="0" borderId="0" applyFill="0" applyBorder="0" applyAlignment="0" applyProtection="0"/>
    <xf numFmtId="1" fontId="7" fillId="0" borderId="3" applyFill="0" applyBorder="0" applyAlignment="0" applyProtection="0"/>
    <xf numFmtId="3" fontId="8" fillId="0" borderId="2" applyFont="0" applyFill="0" applyAlignment="0">
      <alignment horizontal="right" vertical="center"/>
    </xf>
    <xf numFmtId="0" fontId="18" fillId="0" borderId="2" applyNumberFormat="0" applyFill="0" applyProtection="0">
      <alignment horizontal="center"/>
    </xf>
    <xf numFmtId="172" fontId="8" fillId="0" borderId="0" applyFill="0" applyBorder="0" applyAlignment="0" applyProtection="0"/>
    <xf numFmtId="0" fontId="14" fillId="0" borderId="3">
      <alignment horizontal="center"/>
    </xf>
    <xf numFmtId="44" fontId="16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8" fillId="0" borderId="0" applyFont="0" applyFill="0" applyBorder="0" applyAlignment="0" applyProtection="0"/>
    <xf numFmtId="1" fontId="7" fillId="0" borderId="3" applyFill="0" applyBorder="0" applyAlignment="0" applyProtection="0"/>
    <xf numFmtId="2" fontId="106" fillId="0" borderId="2">
      <alignment horizontal="right" wrapText="1"/>
    </xf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4" fillId="0" borderId="3">
      <alignment horizontal="center"/>
    </xf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5" fontId="8" fillId="0" borderId="0"/>
    <xf numFmtId="5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6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37">
      <alignment vertical="center" wrapText="1"/>
    </xf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0" fontId="4" fillId="0" borderId="0"/>
    <xf numFmtId="0" fontId="4" fillId="0" borderId="0"/>
    <xf numFmtId="44" fontId="23" fillId="0" borderId="0" applyFont="0" applyFill="0" applyBorder="0" applyAlignment="0" applyProtection="0"/>
    <xf numFmtId="0" fontId="4" fillId="0" borderId="0"/>
    <xf numFmtId="0" fontId="8" fillId="2" borderId="3" applyBorder="0">
      <alignment horizontal="left" vertical="center" indent="2"/>
      <protection locked="0"/>
    </xf>
    <xf numFmtId="44" fontId="23" fillId="0" borderId="0" applyFont="0" applyFill="0" applyBorder="0" applyAlignment="0" applyProtection="0"/>
    <xf numFmtId="0" fontId="18" fillId="0" borderId="2" applyNumberFormat="0" applyFill="0" applyProtection="0">
      <alignment horizontal="center"/>
    </xf>
    <xf numFmtId="0" fontId="14" fillId="0" borderId="2">
      <alignment vertical="top" wrapText="1"/>
    </xf>
    <xf numFmtId="0" fontId="4" fillId="0" borderId="0"/>
    <xf numFmtId="3" fontId="8" fillId="0" borderId="2" applyFont="0" applyFill="0" applyAlignment="0">
      <alignment horizontal="right" vertical="center"/>
    </xf>
    <xf numFmtId="3" fontId="8" fillId="0" borderId="2" applyFont="0" applyFill="0" applyAlignment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0" fontId="4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5" fontId="8" fillId="0" borderId="0"/>
    <xf numFmtId="5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0" fontId="4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5" fontId="8" fillId="0" borderId="0"/>
    <xf numFmtId="5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8" fillId="0" borderId="0" applyFont="0" applyFill="0" applyBorder="0" applyAlignment="0" applyProtection="0"/>
    <xf numFmtId="0" fontId="4" fillId="0" borderId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23" fillId="0" borderId="0" applyFont="0" applyFill="0" applyBorder="0" applyAlignment="0" applyProtection="0"/>
    <xf numFmtId="0" fontId="4" fillId="0" borderId="0"/>
    <xf numFmtId="44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" fillId="0" borderId="0"/>
    <xf numFmtId="44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3">
      <alignment horizontal="left"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2">
      <alignment vertical="top" wrapText="1"/>
    </xf>
    <xf numFmtId="0" fontId="4" fillId="0" borderId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2" fontId="106" fillId="0" borderId="2">
      <alignment horizontal="righ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" fontId="8" fillId="0" borderId="2" applyFont="0" applyFill="0" applyAlignment="0">
      <alignment horizontal="right" vertical="center"/>
    </xf>
    <xf numFmtId="4" fontId="93" fillId="0" borderId="50" applyFill="0" applyAlignment="0" applyProtection="0"/>
    <xf numFmtId="4" fontId="93" fillId="0" borderId="50" applyFill="0" applyAlignment="0" applyProtection="0"/>
    <xf numFmtId="0" fontId="4" fillId="0" borderId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0" fontId="14" fillId="0" borderId="2">
      <alignment vertical="top" wrapText="1"/>
    </xf>
    <xf numFmtId="0" fontId="14" fillId="0" borderId="2">
      <alignment vertical="top" wrapText="1"/>
    </xf>
    <xf numFmtId="0" fontId="14" fillId="0" borderId="2">
      <alignment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" fontId="8" fillId="0" borderId="2" applyFont="0" applyFill="0" applyAlignment="0">
      <alignment horizontal="right" vertical="center"/>
    </xf>
    <xf numFmtId="0" fontId="4" fillId="0" borderId="0"/>
    <xf numFmtId="0" fontId="151" fillId="0" borderId="3">
      <alignment horizontal="left" indent="25"/>
    </xf>
    <xf numFmtId="1" fontId="7" fillId="0" borderId="3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2" borderId="3" applyBorder="0">
      <alignment horizontal="left" vertical="center" indent="2"/>
      <protection locked="0"/>
    </xf>
    <xf numFmtId="0" fontId="14" fillId="0" borderId="3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8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" fillId="0" borderId="0"/>
    <xf numFmtId="0" fontId="4" fillId="0" borderId="0"/>
    <xf numFmtId="164" fontId="13" fillId="0" borderId="0" applyFont="0" applyFill="0" applyBorder="0" applyAlignment="0" applyProtection="0"/>
    <xf numFmtId="0" fontId="4" fillId="0" borderId="0">
      <alignment vertical="top"/>
    </xf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65" fillId="25" borderId="28" applyNumberFormat="0" applyAlignment="0" applyProtection="0"/>
    <xf numFmtId="0" fontId="107" fillId="37" borderId="28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61" fillId="0" borderId="54" applyNumberFormat="0" applyFill="0" applyAlignment="0" applyProtection="0"/>
    <xf numFmtId="0" fontId="65" fillId="25" borderId="28" applyNumberFormat="0" applyAlignment="0" applyProtection="0"/>
    <xf numFmtId="0" fontId="56" fillId="36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104" fillId="59" borderId="28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65" fillId="25" borderId="28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4" fontId="93" fillId="0" borderId="5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59" fillId="59" borderId="31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" fillId="61" borderId="30" applyNumberFormat="0" applyAlignment="0" applyProtection="0"/>
    <xf numFmtId="0" fontId="116" fillId="59" borderId="31" applyNumberFormat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164" fontId="56" fillId="11" borderId="28" applyNumberForma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59" borderId="31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103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65" fillId="25" borderId="28" applyNumberFormat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3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4" fontId="99" fillId="0" borderId="0" applyFont="0" applyFill="0" applyBorder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4" fontId="8" fillId="0" borderId="0" applyFont="0" applyFill="0" applyBorder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72" fontId="8" fillId="0" borderId="0" applyFill="0" applyBorder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65" fillId="25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61" fillId="0" borderId="35" applyNumberFormat="0" applyFill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4" fontId="93" fillId="0" borderId="50" applyFill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54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56" fillId="11" borderId="28" applyNumberFormat="0" applyAlignment="0" applyProtection="0"/>
    <xf numFmtId="0" fontId="65" fillId="25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65" fillId="25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4" fillId="0" borderId="0"/>
    <xf numFmtId="0" fontId="83" fillId="9" borderId="30" applyNumberFormat="0" applyFont="0" applyAlignment="0" applyProtection="0"/>
    <xf numFmtId="0" fontId="8" fillId="61" borderId="30" applyNumberFormat="0" applyAlignment="0" applyProtection="0"/>
    <xf numFmtId="0" fontId="107" fillId="37" borderId="28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14" fillId="0" borderId="2">
      <alignment vertical="top" wrapText="1"/>
    </xf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3" fillId="59" borderId="28" applyNumberFormat="0" applyAlignment="0" applyProtection="0"/>
    <xf numFmtId="0" fontId="8" fillId="61" borderId="30" applyNumberFormat="0" applyAlignment="0" applyProtection="0"/>
    <xf numFmtId="172" fontId="8" fillId="0" borderId="0" applyFill="0" applyBorder="0" applyAlignment="0" applyProtection="0"/>
    <xf numFmtId="0" fontId="56" fillId="36" borderId="28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14" fillId="0" borderId="2">
      <alignment vertical="top" wrapText="1"/>
    </xf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56" fillId="11" borderId="28" applyNumberFormat="0" applyAlignment="0" applyProtection="0"/>
    <xf numFmtId="0" fontId="59" fillId="59" borderId="31" applyNumberFormat="0" applyAlignment="0" applyProtection="0"/>
    <xf numFmtId="0" fontId="61" fillId="0" borderId="35" applyNumberFormat="0" applyFill="0" applyAlignment="0" applyProtection="0"/>
    <xf numFmtId="0" fontId="56" fillId="36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59" fillId="59" borderId="31" applyNumberFormat="0" applyAlignment="0" applyProtection="0"/>
    <xf numFmtId="0" fontId="14" fillId="0" borderId="2">
      <alignment vertical="top" wrapText="1"/>
    </xf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59" fillId="25" borderId="31" applyNumberFormat="0" applyAlignment="0" applyProtection="0"/>
    <xf numFmtId="0" fontId="83" fillId="9" borderId="30" applyNumberFormat="0" applyFont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3" fillId="9" borderId="30" applyNumberFormat="0" applyFont="0" applyAlignment="0" applyProtection="0"/>
    <xf numFmtId="0" fontId="83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107" fillId="37" borderId="28" applyNumberFormat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107" fillId="37" borderId="28" applyNumberFormat="0" applyAlignment="0" applyProtection="0"/>
    <xf numFmtId="0" fontId="8" fillId="61" borderId="30" applyNumberFormat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" fontId="93" fillId="0" borderId="50" applyFill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4" fontId="8" fillId="0" borderId="0" applyFont="0" applyFill="0" applyBorder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" fontId="93" fillId="0" borderId="5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5" fontId="8" fillId="0" borderId="0"/>
    <xf numFmtId="5" fontId="8" fillId="0" borderId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3" fillId="59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103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61" fillId="0" borderId="54" applyNumberFormat="0" applyFill="0" applyAlignment="0" applyProtection="0"/>
    <xf numFmtId="0" fontId="116" fillId="59" borderId="31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1" fillId="0" borderId="35" applyNumberFormat="0" applyFill="0" applyAlignment="0" applyProtection="0"/>
    <xf numFmtId="0" fontId="81" fillId="0" borderId="48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4" fillId="0" borderId="0"/>
    <xf numFmtId="0" fontId="104" fillId="59" borderId="28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65" fillId="25" borderId="28" applyNumberFormat="0" applyAlignment="0" applyProtection="0"/>
    <xf numFmtId="164" fontId="56" fillId="11" borderId="28" applyNumberFormat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103" fillId="59" borderId="28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" fontId="93" fillId="0" borderId="50" applyFill="0" applyAlignment="0" applyProtection="0"/>
    <xf numFmtId="0" fontId="94" fillId="0" borderId="35" applyNumberFormat="0" applyFill="0" applyAlignment="0" applyProtection="0"/>
    <xf numFmtId="0" fontId="59" fillId="25" borderId="31" applyNumberFormat="0" applyAlignment="0" applyProtection="0"/>
    <xf numFmtId="0" fontId="61" fillId="0" borderId="35" applyNumberFormat="0" applyFill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36" borderId="28" applyNumberFormat="0" applyAlignment="0" applyProtection="0"/>
    <xf numFmtId="44" fontId="8" fillId="0" borderId="0" applyFont="0" applyFill="0" applyBorder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104" fillId="59" borderId="28" applyNumberFormat="0" applyAlignment="0" applyProtection="0"/>
    <xf numFmtId="44" fontId="8" fillId="0" borderId="0" applyFont="0" applyFill="0" applyBorder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94" fillId="0" borderId="35" applyNumberFormat="0" applyFill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54" applyNumberFormat="0" applyFill="0" applyAlignment="0" applyProtection="0"/>
    <xf numFmtId="44" fontId="53" fillId="0" borderId="0" applyFont="0" applyFill="0" applyBorder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44" fontId="8" fillId="0" borderId="0" applyFont="0" applyFill="0" applyBorder="0" applyAlignment="0" applyProtection="0"/>
    <xf numFmtId="0" fontId="8" fillId="9" borderId="30" applyNumberFormat="0" applyFont="0" applyAlignment="0" applyProtection="0"/>
    <xf numFmtId="0" fontId="103" fillId="59" borderId="28" applyNumberFormat="0" applyAlignment="0" applyProtection="0"/>
    <xf numFmtId="0" fontId="56" fillId="36" borderId="28" applyNumberFormat="0" applyAlignment="0" applyProtection="0"/>
    <xf numFmtId="0" fontId="61" fillId="0" borderId="35" applyNumberFormat="0" applyFill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4" fontId="8" fillId="0" borderId="0" applyFont="0" applyFill="0" applyBorder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44" fontId="8" fillId="0" borderId="0" applyFont="0" applyFill="0" applyBorder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0" fontId="116" fillId="59" borderId="31" applyNumberFormat="0" applyAlignment="0" applyProtection="0"/>
    <xf numFmtId="44" fontId="8" fillId="0" borderId="0" applyFill="0" applyBorder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4" fontId="8" fillId="0" borderId="0" applyFont="0" applyFill="0" applyBorder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61" borderId="30" applyNumberFormat="0" applyAlignment="0" applyProtection="0"/>
    <xf numFmtId="0" fontId="61" fillId="0" borderId="35" applyNumberFormat="0" applyFill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44" fontId="53" fillId="0" borderId="0" applyFont="0" applyFill="0" applyBorder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44" fontId="8" fillId="0" borderId="0" applyFill="0" applyBorder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4" fontId="8" fillId="0" borderId="0" applyFont="0" applyFill="0" applyBorder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4" fillId="0" borderId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ont="0" applyFill="0" applyBorder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58" borderId="31" applyNumberFormat="0" applyAlignment="0" applyProtection="0"/>
    <xf numFmtId="0" fontId="8" fillId="9" borderId="30" applyNumberFormat="0" applyFont="0" applyAlignment="0" applyProtection="0"/>
    <xf numFmtId="44" fontId="53" fillId="0" borderId="0" applyFont="0" applyFill="0" applyBorder="0" applyAlignment="0" applyProtection="0"/>
    <xf numFmtId="0" fontId="61" fillId="0" borderId="35" applyNumberFormat="0" applyFill="0" applyAlignment="0" applyProtection="0"/>
    <xf numFmtId="0" fontId="8" fillId="61" borderId="30" applyNumberForma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164" fontId="8" fillId="9" borderId="30" applyNumberFormat="0" applyFont="0" applyAlignment="0" applyProtection="0"/>
    <xf numFmtId="0" fontId="103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4" fontId="8" fillId="0" borderId="0" applyFont="0" applyFill="0" applyBorder="0" applyAlignment="0" applyProtection="0"/>
    <xf numFmtId="0" fontId="61" fillId="0" borderId="35" applyNumberFormat="0" applyFill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164" fontId="56" fillId="11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8" fillId="61" borderId="30" applyNumberForma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61" borderId="30" applyNumberFormat="0" applyAlignment="0" applyProtection="0"/>
    <xf numFmtId="44" fontId="8" fillId="0" borderId="0" applyFont="0" applyFill="0" applyBorder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61" fillId="0" borderId="35" applyNumberFormat="0" applyFill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94" fillId="0" borderId="35" applyNumberFormat="0" applyFill="0" applyAlignment="0" applyProtection="0"/>
    <xf numFmtId="44" fontId="8" fillId="0" borderId="0" applyFont="0" applyFill="0" applyBorder="0" applyAlignment="0" applyProtection="0"/>
    <xf numFmtId="0" fontId="94" fillId="0" borderId="35" applyNumberFormat="0" applyFill="0" applyAlignment="0" applyProtection="0"/>
    <xf numFmtId="0" fontId="8" fillId="61" borderId="30" applyNumberFormat="0" applyAlignment="0" applyProtection="0"/>
    <xf numFmtId="0" fontId="65" fillId="25" borderId="28" applyNumberFormat="0" applyAlignment="0" applyProtection="0"/>
    <xf numFmtId="0" fontId="116" fillId="59" borderId="31" applyNumberFormat="0" applyAlignment="0" applyProtection="0"/>
    <xf numFmtId="0" fontId="65" fillId="25" borderId="28" applyNumberFormat="0" applyAlignment="0" applyProtection="0"/>
    <xf numFmtId="0" fontId="107" fillId="37" borderId="28" applyNumberFormat="0" applyAlignment="0" applyProtection="0"/>
    <xf numFmtId="0" fontId="59" fillId="25" borderId="31" applyNumberForma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" fontId="93" fillId="0" borderId="50" applyFill="0" applyAlignment="0" applyProtection="0"/>
    <xf numFmtId="0" fontId="107" fillId="37" borderId="28" applyNumberFormat="0" applyAlignment="0" applyProtection="0"/>
    <xf numFmtId="0" fontId="116" fillId="59" borderId="31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164" fontId="56" fillId="11" borderId="28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107" fillId="37" borderId="28" applyNumberFormat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59" fillId="25" borderId="31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59" fillId="25" borderId="31" applyNumberFormat="0" applyAlignment="0" applyProtection="0"/>
    <xf numFmtId="0" fontId="59" fillId="25" borderId="31" applyNumberFormat="0" applyAlignment="0" applyProtection="0"/>
    <xf numFmtId="4" fontId="93" fillId="0" borderId="50" applyFill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44" fontId="8" fillId="0" borderId="0" applyFont="0" applyFill="0" applyBorder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44" fontId="8" fillId="0" borderId="0" applyFill="0" applyBorder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8" fillId="61" borderId="30" applyNumberFormat="0" applyAlignment="0" applyProtection="0"/>
    <xf numFmtId="44" fontId="8" fillId="0" borderId="0" applyFill="0" applyBorder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104" fillId="59" borderId="28" applyNumberFormat="0" applyAlignment="0" applyProtection="0"/>
    <xf numFmtId="44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65" fillId="25" borderId="28" applyNumberFormat="0" applyAlignment="0" applyProtection="0"/>
    <xf numFmtId="0" fontId="8" fillId="61" borderId="30" applyNumberFormat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94" fillId="0" borderId="35" applyNumberFormat="0" applyFill="0" applyAlignment="0" applyProtection="0"/>
    <xf numFmtId="44" fontId="16" fillId="0" borderId="0" applyFont="0" applyFill="0" applyBorder="0" applyAlignment="0" applyProtection="0"/>
    <xf numFmtId="0" fontId="8" fillId="9" borderId="30" applyNumberFormat="0" applyFont="0" applyAlignment="0" applyProtection="0"/>
    <xf numFmtId="44" fontId="8" fillId="0" borderId="0" applyFont="0" applyFill="0" applyBorder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44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65" fillId="58" borderId="28" applyNumberFormat="0" applyAlignment="0" applyProtection="0"/>
    <xf numFmtId="0" fontId="59" fillId="25" borderId="31" applyNumberFormat="0" applyAlignment="0" applyProtection="0"/>
    <xf numFmtId="0" fontId="8" fillId="61" borderId="30" applyNumberFormat="0" applyAlignment="0" applyProtection="0"/>
    <xf numFmtId="0" fontId="61" fillId="0" borderId="35" applyNumberFormat="0" applyFill="0" applyAlignment="0" applyProtection="0"/>
    <xf numFmtId="44" fontId="53" fillId="0" borderId="0" applyFont="0" applyFill="0" applyBorder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" fontId="93" fillId="0" borderId="50" applyFill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8" fillId="9" borderId="3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25" borderId="28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59" fillId="25" borderId="31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7" fillId="37" borderId="28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9" borderId="3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59" borderId="31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104" fillId="59" borderId="28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4" fillId="0" borderId="0"/>
    <xf numFmtId="0" fontId="59" fillId="25" borderId="31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65" fillId="58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4" fontId="93" fillId="0" borderId="50" applyFill="0" applyAlignment="0" applyProtection="0"/>
    <xf numFmtId="44" fontId="8" fillId="0" borderId="0" applyFill="0" applyBorder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56" fillId="11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5" fillId="58" borderId="28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61" fillId="0" borderId="35" applyNumberFormat="0" applyFill="0" applyAlignment="0" applyProtection="0"/>
    <xf numFmtId="0" fontId="104" fillId="59" borderId="28" applyNumberFormat="0" applyAlignment="0" applyProtection="0"/>
    <xf numFmtId="0" fontId="61" fillId="0" borderId="35" applyNumberFormat="0" applyFill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65" fillId="25" borderId="28" applyNumberFormat="0" applyAlignment="0" applyProtection="0"/>
    <xf numFmtId="0" fontId="116" fillId="59" borderId="31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58" borderId="28" applyNumberForma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107" fillId="37" borderId="28" applyNumberFormat="0" applyAlignment="0" applyProtection="0"/>
    <xf numFmtId="0" fontId="59" fillId="25" borderId="31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4" fontId="53" fillId="0" borderId="0" applyFont="0" applyFill="0" applyBorder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4" fontId="53" fillId="0" borderId="0" applyFont="0" applyFill="0" applyBorder="0" applyAlignment="0" applyProtection="0"/>
    <xf numFmtId="0" fontId="65" fillId="25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4" fontId="8" fillId="0" borderId="0" applyFont="0" applyFill="0" applyBorder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65" fillId="25" borderId="28" applyNumberFormat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81" fillId="0" borderId="48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8" fillId="61" borderId="30" applyNumberFormat="0" applyAlignment="0" applyProtection="0"/>
    <xf numFmtId="44" fontId="53" fillId="0" borderId="0" applyFont="0" applyFill="0" applyBorder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4" fontId="93" fillId="0" borderId="50" applyFill="0" applyAlignment="0" applyProtection="0"/>
    <xf numFmtId="0" fontId="8" fillId="9" borderId="30" applyNumberFormat="0" applyFont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44" fontId="8" fillId="0" borderId="0" applyFont="0" applyFill="0" applyBorder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4" fontId="53" fillId="0" borderId="0" applyFont="0" applyFill="0" applyBorder="0" applyAlignment="0" applyProtection="0"/>
    <xf numFmtId="0" fontId="8" fillId="9" borderId="30" applyNumberFormat="0" applyFont="0" applyAlignment="0" applyProtection="0"/>
    <xf numFmtId="44" fontId="8" fillId="0" borderId="0" applyFont="0" applyFill="0" applyBorder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44" fontId="8" fillId="0" borderId="0" applyFont="0" applyFill="0" applyBorder="0" applyAlignment="0" applyProtection="0"/>
    <xf numFmtId="0" fontId="94" fillId="0" borderId="35" applyNumberFormat="0" applyFill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56" fillId="11" borderId="28" applyNumberFormat="0" applyAlignment="0" applyProtection="0"/>
    <xf numFmtId="0" fontId="94" fillId="0" borderId="35" applyNumberFormat="0" applyFill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58" borderId="28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164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3" fillId="59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65" fillId="25" borderId="28" applyNumberForma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36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56" fillId="11" borderId="28" applyNumberFormat="0" applyAlignment="0" applyProtection="0"/>
    <xf numFmtId="0" fontId="104" fillId="59" borderId="28" applyNumberFormat="0" applyAlignment="0" applyProtection="0"/>
    <xf numFmtId="0" fontId="56" fillId="36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0" fillId="0" borderId="48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61" fillId="0" borderId="54" applyNumberFormat="0" applyFill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59" fillId="59" borderId="31" applyNumberFormat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" fontId="93" fillId="0" borderId="50" applyFill="0" applyAlignment="0" applyProtection="0"/>
    <xf numFmtId="44" fontId="8" fillId="0" borderId="0" applyFont="0" applyFill="0" applyBorder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4" fontId="93" fillId="0" borderId="5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4" fontId="8" fillId="0" borderId="0" applyFont="0" applyFill="0" applyBorder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0" fontId="8" fillId="61" borderId="30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65" fillId="58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61" fillId="0" borderId="54" applyNumberFormat="0" applyFill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49" fontId="48" fillId="0" borderId="59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61" borderId="30" applyNumberForma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3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65" fillId="25" borderId="28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107" fillId="37" borderId="28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4" fontId="93" fillId="0" borderId="50" applyFill="0" applyAlignment="0" applyProtection="0"/>
    <xf numFmtId="0" fontId="8" fillId="61" borderId="30" applyNumberFormat="0" applyAlignment="0" applyProtection="0"/>
    <xf numFmtId="0" fontId="65" fillId="58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" fillId="61" borderId="30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103" fillId="59" borderId="28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103" fillId="59" borderId="28" applyNumberFormat="0" applyAlignment="0" applyProtection="0"/>
    <xf numFmtId="0" fontId="59" fillId="25" borderId="31" applyNumberFormat="0" applyAlignment="0" applyProtection="0"/>
    <xf numFmtId="0" fontId="59" fillId="58" borderId="31" applyNumberFormat="0" applyAlignment="0" applyProtection="0"/>
    <xf numFmtId="0" fontId="65" fillId="25" borderId="28" applyNumberFormat="0" applyAlignment="0" applyProtection="0"/>
    <xf numFmtId="0" fontId="56" fillId="11" borderId="28" applyNumberFormat="0" applyAlignment="0" applyProtection="0"/>
    <xf numFmtId="0" fontId="59" fillId="59" borderId="31" applyNumberFormat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54" applyNumberFormat="0" applyFill="0" applyAlignment="0" applyProtection="0"/>
    <xf numFmtId="0" fontId="56" fillId="36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59" fillId="59" borderId="31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59" fillId="58" borderId="31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44" fontId="16" fillId="0" borderId="0" applyFont="0" applyFill="0" applyBorder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8" fillId="61" borderId="30" applyNumberFormat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44" fontId="2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9" borderId="30" applyNumberFormat="0" applyFont="0" applyAlignment="0" applyProtection="0"/>
    <xf numFmtId="0" fontId="59" fillId="58" borderId="31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0" fontId="61" fillId="0" borderId="35" applyNumberFormat="0" applyFill="0" applyAlignment="0" applyProtection="0"/>
    <xf numFmtId="0" fontId="104" fillId="59" borderId="28" applyNumberFormat="0" applyAlignment="0" applyProtection="0"/>
    <xf numFmtId="0" fontId="56" fillId="36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1" fillId="0" borderId="48"/>
    <xf numFmtId="0" fontId="8" fillId="9" borderId="30" applyNumberFormat="0" applyFont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56" fillId="36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49" fontId="144" fillId="65" borderId="55">
      <alignment horizontal="left" vertical="top" wrapText="1"/>
    </xf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4" fontId="93" fillId="0" borderId="5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5" fontId="8" fillId="0" borderId="0"/>
    <xf numFmtId="5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4" fontId="16" fillId="0" borderId="0" applyFont="0" applyFill="0" applyBorder="0" applyAlignment="0" applyProtection="0"/>
    <xf numFmtId="0" fontId="116" fillId="59" borderId="31" applyNumberFormat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9" borderId="30" applyNumberFormat="0" applyFont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44" fontId="8" fillId="0" borderId="0" applyFill="0" applyBorder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4" fillId="0" borderId="0"/>
    <xf numFmtId="0" fontId="4" fillId="0" borderId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44" fontId="23" fillId="0" borderId="0" applyFont="0" applyFill="0" applyBorder="0" applyAlignment="0" applyProtection="0"/>
    <xf numFmtId="0" fontId="8" fillId="9" borderId="30" applyNumberFormat="0" applyFont="0" applyAlignment="0" applyProtection="0"/>
    <xf numFmtId="0" fontId="50" fillId="0" borderId="48"/>
    <xf numFmtId="0" fontId="59" fillId="59" borderId="31" applyNumberForma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103" fillId="59" borderId="28" applyNumberFormat="0" applyAlignment="0" applyProtection="0"/>
    <xf numFmtId="0" fontId="8" fillId="9" borderId="30" applyNumberFormat="0" applyFont="0" applyAlignment="0" applyProtection="0"/>
    <xf numFmtId="164" fontId="56" fillId="11" borderId="28" applyNumberForma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59" fillId="59" borderId="31" applyNumberForma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94" fillId="0" borderId="35" applyNumberFormat="0" applyFill="0" applyAlignment="0" applyProtection="0"/>
    <xf numFmtId="0" fontId="4" fillId="0" borderId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4" fontId="93" fillId="0" borderId="50" applyFill="0" applyAlignment="0" applyProtection="0"/>
    <xf numFmtId="0" fontId="61" fillId="0" borderId="35" applyNumberFormat="0" applyFill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44" fontId="23" fillId="0" borderId="0" applyFont="0" applyFill="0" applyBorder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61" borderId="30" applyNumberFormat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65" fillId="25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4" fontId="93" fillId="0" borderId="5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36" borderId="28" applyNumberFormat="0" applyAlignment="0" applyProtection="0"/>
    <xf numFmtId="0" fontId="61" fillId="0" borderId="35" applyNumberFormat="0" applyFill="0" applyAlignment="0" applyProtection="0"/>
    <xf numFmtId="0" fontId="116" fillId="59" borderId="31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94" fillId="0" borderId="35" applyNumberFormat="0" applyFill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4" fontId="93" fillId="0" borderId="50" applyFill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" fillId="61" borderId="30" applyNumberForma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56" fillId="11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103" fillId="59" borderId="28" applyNumberFormat="0" applyAlignment="0" applyProtection="0"/>
    <xf numFmtId="0" fontId="83" fillId="9" borderId="30" applyNumberFormat="0" applyFont="0" applyAlignment="0" applyProtection="0"/>
    <xf numFmtId="0" fontId="61" fillId="0" borderId="35" applyNumberFormat="0" applyFill="0" applyAlignment="0" applyProtection="0"/>
    <xf numFmtId="0" fontId="116" fillId="59" borderId="31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61" borderId="30" applyNumberFormat="0" applyAlignment="0" applyProtection="0"/>
    <xf numFmtId="0" fontId="65" fillId="25" borderId="28" applyNumberFormat="0" applyAlignment="0" applyProtection="0"/>
    <xf numFmtId="0" fontId="59" fillId="25" borderId="31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4" fillId="0" borderId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59" fillId="59" borderId="31" applyNumberFormat="0" applyAlignment="0" applyProtection="0"/>
    <xf numFmtId="0" fontId="8" fillId="61" borderId="30" applyNumberForma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4" fontId="93" fillId="0" borderId="50" applyFill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59" fillId="58" borderId="31" applyNumberFormat="0" applyAlignment="0" applyProtection="0"/>
    <xf numFmtId="0" fontId="94" fillId="0" borderId="35" applyNumberFormat="0" applyFill="0" applyAlignment="0" applyProtection="0"/>
    <xf numFmtId="0" fontId="107" fillId="37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103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59" fillId="58" borderId="31" applyNumberFormat="0" applyAlignment="0" applyProtection="0"/>
    <xf numFmtId="0" fontId="56" fillId="11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0" fontId="4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5" fontId="8" fillId="0" borderId="0"/>
    <xf numFmtId="5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0" fontId="4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5" fontId="8" fillId="0" borderId="0"/>
    <xf numFmtId="5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9" borderId="30" applyNumberFormat="0" applyFont="0" applyAlignment="0" applyProtection="0"/>
    <xf numFmtId="44" fontId="8" fillId="0" borderId="0" applyFont="0" applyFill="0" applyBorder="0" applyAlignment="0" applyProtection="0"/>
    <xf numFmtId="0" fontId="4" fillId="0" borderId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23" fillId="0" borderId="0" applyFont="0" applyFill="0" applyBorder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4" fillId="0" borderId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44" fontId="23" fillId="0" borderId="0" applyFont="0" applyFill="0" applyBorder="0" applyAlignment="0" applyProtection="0"/>
    <xf numFmtId="0" fontId="8" fillId="61" borderId="30" applyNumberFormat="0" applyAlignment="0" applyProtection="0"/>
    <xf numFmtId="0" fontId="61" fillId="0" borderId="35" applyNumberFormat="0" applyFill="0" applyAlignment="0" applyProtection="0"/>
    <xf numFmtId="0" fontId="104" fillId="59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61" fillId="0" borderId="35" applyNumberFormat="0" applyFill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" fontId="93" fillId="0" borderId="58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56" fillId="36" borderId="28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164" fontId="8" fillId="9" borderId="30" applyNumberFormat="0" applyFont="0" applyAlignment="0" applyProtection="0"/>
    <xf numFmtId="0" fontId="4" fillId="0" borderId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93" fillId="0" borderId="5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9" borderId="3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11" borderId="28" applyNumberFormat="0" applyAlignment="0" applyProtection="0"/>
    <xf numFmtId="0" fontId="116" fillId="59" borderId="31" applyNumberFormat="0" applyAlignment="0" applyProtection="0"/>
    <xf numFmtId="0" fontId="61" fillId="0" borderId="35" applyNumberFormat="0" applyFill="0" applyAlignment="0" applyProtection="0"/>
    <xf numFmtId="0" fontId="4" fillId="0" borderId="0"/>
    <xf numFmtId="0" fontId="4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4" fillId="0" borderId="0"/>
    <xf numFmtId="0" fontId="8" fillId="9" borderId="30" applyNumberFormat="0" applyFont="0" applyAlignment="0" applyProtection="0"/>
    <xf numFmtId="0" fontId="59" fillId="58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4" fontId="8" fillId="0" borderId="0" applyFont="0" applyFill="0" applyBorder="0" applyAlignment="0" applyProtection="0"/>
    <xf numFmtId="0" fontId="103" fillId="59" borderId="28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9" borderId="30" applyNumberFormat="0" applyFont="0" applyAlignment="0" applyProtection="0"/>
    <xf numFmtId="44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4" fillId="0" borderId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3" fillId="59" borderId="28" applyNumberFormat="0" applyAlignment="0" applyProtection="0"/>
    <xf numFmtId="0" fontId="59" fillId="58" borderId="31" applyNumberForma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4" fillId="0" borderId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7" fillId="37" borderId="28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9" borderId="30" applyNumberFormat="0" applyFont="0" applyAlignment="0" applyProtection="0"/>
    <xf numFmtId="0" fontId="4" fillId="0" borderId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4" fillId="0" borderId="0"/>
    <xf numFmtId="0" fontId="4" fillId="0" borderId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61" borderId="30" applyNumberFormat="0" applyAlignment="0" applyProtection="0"/>
    <xf numFmtId="0" fontId="107" fillId="37" borderId="28" applyNumberFormat="0" applyAlignment="0" applyProtection="0"/>
    <xf numFmtId="0" fontId="65" fillId="25" borderId="28" applyNumberFormat="0" applyAlignment="0" applyProtection="0"/>
    <xf numFmtId="0" fontId="56" fillId="36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4" fillId="0" borderId="0">
      <alignment vertical="top"/>
    </xf>
    <xf numFmtId="0" fontId="116" fillId="59" borderId="31" applyNumberFormat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164" fontId="4" fillId="0" borderId="0" applyFont="0" applyFill="0" applyBorder="0" applyAlignment="0" applyProtection="0"/>
    <xf numFmtId="0" fontId="8" fillId="9" borderId="3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9" borderId="3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56" fillId="11" borderId="28" applyNumberFormat="0" applyAlignment="0" applyProtection="0"/>
    <xf numFmtId="0" fontId="8" fillId="61" borderId="30" applyNumberFormat="0" applyAlignment="0" applyProtection="0"/>
    <xf numFmtId="0" fontId="116" fillId="59" borderId="31" applyNumberFormat="0" applyAlignment="0" applyProtection="0"/>
    <xf numFmtId="0" fontId="65" fillId="25" borderId="28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164" fontId="65" fillId="25" borderId="28" applyNumberFormat="0" applyAlignment="0" applyProtection="0"/>
    <xf numFmtId="0" fontId="56" fillId="36" borderId="28" applyNumberFormat="0" applyAlignment="0" applyProtection="0"/>
    <xf numFmtId="0" fontId="59" fillId="25" borderId="31" applyNumberFormat="0" applyAlignment="0" applyProtection="0"/>
    <xf numFmtId="4" fontId="93" fillId="0" borderId="50" applyFill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61" borderId="30" applyNumberFormat="0" applyAlignment="0" applyProtection="0"/>
    <xf numFmtId="0" fontId="56" fillId="36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59" fillId="25" borderId="31" applyNumberFormat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175" fontId="118" fillId="0" borderId="58">
      <alignment horizontal="left"/>
    </xf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61" fillId="0" borderId="35" applyNumberFormat="0" applyFill="0" applyAlignment="0" applyProtection="0"/>
    <xf numFmtId="0" fontId="8" fillId="61" borderId="30" applyNumberFormat="0" applyAlignment="0" applyProtection="0"/>
    <xf numFmtId="0" fontId="59" fillId="25" borderId="31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59" borderId="31" applyNumberFormat="0" applyAlignment="0" applyProtection="0"/>
    <xf numFmtId="4" fontId="93" fillId="0" borderId="5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61" fillId="0" borderId="35" applyNumberFormat="0" applyFill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0" fillId="0" borderId="48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4" fillId="0" borderId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107" fillId="37" borderId="28" applyNumberFormat="0" applyAlignment="0" applyProtection="0"/>
    <xf numFmtId="0" fontId="61" fillId="0" borderId="35" applyNumberFormat="0" applyFill="0" applyAlignment="0" applyProtection="0"/>
    <xf numFmtId="0" fontId="8" fillId="61" borderId="30" applyNumberForma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" fontId="93" fillId="0" borderId="50" applyFill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3" fillId="59" borderId="28" applyNumberForma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56" fillId="36" borderId="28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4" fontId="93" fillId="0" borderId="50" applyFill="0" applyAlignment="0" applyProtection="0"/>
    <xf numFmtId="0" fontId="8" fillId="61" borderId="30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59" fillId="59" borderId="31" applyNumberFormat="0" applyAlignment="0" applyProtection="0"/>
    <xf numFmtId="0" fontId="59" fillId="59" borderId="31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59" fillId="58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61" fillId="0" borderId="35" applyNumberFormat="0" applyFill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59" borderId="31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1" fillId="0" borderId="35" applyNumberFormat="0" applyFill="0" applyAlignment="0" applyProtection="0"/>
    <xf numFmtId="4" fontId="93" fillId="0" borderId="50" applyFill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58" borderId="28" applyNumberFormat="0" applyAlignment="0" applyProtection="0"/>
    <xf numFmtId="0" fontId="8" fillId="9" borderId="30" applyNumberFormat="0" applyFont="0" applyAlignment="0" applyProtection="0"/>
    <xf numFmtId="0" fontId="59" fillId="59" borderId="31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56" fillId="11" borderId="28" applyNumberFormat="0" applyAlignment="0" applyProtection="0"/>
    <xf numFmtId="0" fontId="4" fillId="0" borderId="0"/>
    <xf numFmtId="0" fontId="59" fillId="25" borderId="31" applyNumberFormat="0" applyAlignment="0" applyProtection="0"/>
    <xf numFmtId="0" fontId="8" fillId="61" borderId="30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104" fillId="59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4" fontId="93" fillId="0" borderId="5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164" fontId="56" fillId="11" borderId="28" applyNumberForma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65" fillId="25" borderId="28" applyNumberFormat="0" applyAlignment="0" applyProtection="0"/>
    <xf numFmtId="0" fontId="116" fillId="59" borderId="31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36" borderId="28" applyNumberFormat="0" applyAlignment="0" applyProtection="0"/>
    <xf numFmtId="0" fontId="56" fillId="36" borderId="28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36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72" fontId="8" fillId="0" borderId="0" applyFill="0" applyBorder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61" borderId="30" applyNumberFormat="0" applyAlignment="0" applyProtection="0"/>
    <xf numFmtId="0" fontId="59" fillId="25" borderId="31" applyNumberFormat="0" applyAlignment="0" applyProtection="0"/>
    <xf numFmtId="0" fontId="65" fillId="25" borderId="28" applyNumberFormat="0" applyAlignment="0" applyProtection="0"/>
    <xf numFmtId="0" fontId="56" fillId="36" borderId="28" applyNumberFormat="0" applyAlignment="0" applyProtection="0"/>
    <xf numFmtId="0" fontId="103" fillId="59" borderId="28" applyNumberForma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4" fillId="0" borderId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3" fillId="9" borderId="30" applyNumberFormat="0" applyFont="0" applyAlignment="0" applyProtection="0"/>
    <xf numFmtId="4" fontId="93" fillId="0" borderId="50" applyFill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4" fontId="93" fillId="0" borderId="50" applyFill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58" borderId="28" applyNumberFormat="0" applyAlignment="0" applyProtection="0"/>
    <xf numFmtId="0" fontId="8" fillId="61" borderId="30" applyNumberFormat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3" fillId="59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56" fillId="36" borderId="28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103" fillId="59" borderId="28" applyNumberForma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175" fontId="117" fillId="0" borderId="57">
      <alignment horizontal="left"/>
    </xf>
    <xf numFmtId="0" fontId="8" fillId="9" borderId="3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4" fillId="0" borderId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61" fillId="0" borderId="54" applyNumberFormat="0" applyFill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65" fillId="25" borderId="28" applyNumberForma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56" fillId="11" borderId="28" applyNumberFormat="0" applyAlignment="0" applyProtection="0"/>
    <xf numFmtId="0" fontId="8" fillId="61" borderId="30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59" fillId="58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65" fillId="58" borderId="28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4" fillId="0" borderId="0"/>
    <xf numFmtId="0" fontId="8" fillId="61" borderId="30" applyNumberFormat="0" applyAlignment="0" applyProtection="0"/>
    <xf numFmtId="0" fontId="61" fillId="0" borderId="3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4" fillId="0" borderId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4" fontId="93" fillId="0" borderId="50" applyFill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103" fillId="59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107" fillId="37" borderId="28" applyNumberFormat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4" fillId="0" borderId="0"/>
    <xf numFmtId="0" fontId="14" fillId="0" borderId="2">
      <alignment vertical="top" wrapText="1"/>
    </xf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8" fillId="61" borderId="30" applyNumberFormat="0" applyAlignment="0" applyProtection="0"/>
    <xf numFmtId="44" fontId="8" fillId="0" borderId="0" applyFont="0" applyFill="0" applyBorder="0" applyAlignment="0" applyProtection="0"/>
    <xf numFmtId="0" fontId="4" fillId="0" borderId="0"/>
    <xf numFmtId="0" fontId="4" fillId="0" borderId="0"/>
    <xf numFmtId="0" fontId="8" fillId="9" borderId="30" applyNumberFormat="0" applyFont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9" borderId="30" applyNumberFormat="0" applyFont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0" fontId="4" fillId="0" borderId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5" fontId="8" fillId="0" borderId="0"/>
    <xf numFmtId="5" fontId="8" fillId="0" borderId="0"/>
    <xf numFmtId="0" fontId="59" fillId="25" borderId="31" applyNumberFormat="0" applyAlignment="0" applyProtection="0"/>
    <xf numFmtId="0" fontId="4" fillId="0" borderId="0"/>
    <xf numFmtId="4" fontId="93" fillId="0" borderId="50" applyFill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9" borderId="30" applyNumberFormat="0" applyFont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0" fontId="8" fillId="61" borderId="30" applyNumberFormat="0" applyAlignment="0" applyProtection="0"/>
    <xf numFmtId="44" fontId="8" fillId="0" borderId="0" applyFont="0" applyFill="0" applyBorder="0" applyAlignment="0" applyProtection="0"/>
    <xf numFmtId="0" fontId="4" fillId="0" borderId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8" fillId="0" borderId="0" applyFill="0" applyBorder="0" applyAlignment="0" applyProtection="0"/>
    <xf numFmtId="0" fontId="8" fillId="9" borderId="30" applyNumberFormat="0" applyFont="0" applyAlignment="0" applyProtection="0"/>
    <xf numFmtId="4" fontId="93" fillId="0" borderId="50" applyFill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07" fillId="37" borderId="28" applyNumberFormat="0" applyAlignment="0" applyProtection="0"/>
    <xf numFmtId="0" fontId="104" fillId="59" borderId="28" applyNumberFormat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35" applyNumberFormat="0" applyFill="0" applyAlignment="0" applyProtection="0"/>
    <xf numFmtId="44" fontId="16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5" fontId="8" fillId="0" borderId="0"/>
    <xf numFmtId="5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6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0" fontId="4" fillId="0" borderId="0"/>
    <xf numFmtId="0" fontId="4" fillId="0" borderId="0"/>
    <xf numFmtId="44" fontId="23" fillId="0" borderId="0" applyFont="0" applyFill="0" applyBorder="0" applyAlignment="0" applyProtection="0"/>
    <xf numFmtId="0" fontId="4" fillId="0" borderId="0"/>
    <xf numFmtId="44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0" fontId="4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5" fontId="8" fillId="0" borderId="0"/>
    <xf numFmtId="5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0" fontId="4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5" fontId="8" fillId="0" borderId="0"/>
    <xf numFmtId="5" fontId="8" fillId="0" borderId="0"/>
    <xf numFmtId="5" fontId="8" fillId="0" borderId="0"/>
    <xf numFmtId="5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8" fillId="0" borderId="0" applyFont="0" applyFill="0" applyBorder="0" applyAlignment="0" applyProtection="0"/>
    <xf numFmtId="0" fontId="4" fillId="0" borderId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23" fillId="0" borderId="0" applyFont="0" applyFill="0" applyBorder="0" applyAlignment="0" applyProtection="0"/>
    <xf numFmtId="0" fontId="4" fillId="0" borderId="0"/>
    <xf numFmtId="44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" fillId="0" borderId="0"/>
    <xf numFmtId="44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61" borderId="30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11" borderId="28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9" borderId="3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6" fillId="11" borderId="28" applyNumberFormat="0" applyAlignment="0" applyProtection="0"/>
    <xf numFmtId="44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4" fontId="93" fillId="0" borderId="58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72" fontId="8" fillId="0" borderId="0" applyFill="0" applyBorder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36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61" fillId="0" borderId="35" applyNumberFormat="0" applyFill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56" fillId="36" borderId="28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56" fillId="36" borderId="28" applyNumberFormat="0" applyAlignment="0" applyProtection="0"/>
    <xf numFmtId="0" fontId="14" fillId="0" borderId="2">
      <alignment vertical="top" wrapText="1"/>
    </xf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56" fillId="36" borderId="28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107" fillId="37" borderId="28" applyNumberFormat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59" fillId="59" borderId="31" applyNumberFormat="0" applyAlignment="0" applyProtection="0"/>
    <xf numFmtId="0" fontId="116" fillId="59" borderId="31" applyNumberFormat="0" applyAlignment="0" applyProtection="0"/>
    <xf numFmtId="0" fontId="59" fillId="59" borderId="31" applyNumberFormat="0" applyAlignment="0" applyProtection="0"/>
    <xf numFmtId="0" fontId="103" fillId="59" borderId="28" applyNumberFormat="0" applyAlignment="0" applyProtection="0"/>
    <xf numFmtId="0" fontId="59" fillId="59" borderId="31" applyNumberFormat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56" fillId="36" borderId="28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14" fillId="0" borderId="2">
      <alignment vertical="top" wrapText="1"/>
    </xf>
    <xf numFmtId="0" fontId="50" fillId="0" borderId="48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103" fillId="59" borderId="28" applyNumberFormat="0" applyAlignment="0" applyProtection="0"/>
    <xf numFmtId="3" fontId="8" fillId="0" borderId="2" applyFont="0" applyFill="0" applyAlignment="0">
      <alignment horizontal="right" vertical="center"/>
    </xf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94" fillId="0" borderId="35" applyNumberFormat="0" applyFill="0" applyAlignment="0" applyProtection="0"/>
    <xf numFmtId="0" fontId="8" fillId="61" borderId="30" applyNumberFormat="0" applyAlignment="0" applyProtection="0"/>
    <xf numFmtId="0" fontId="61" fillId="0" borderId="35" applyNumberFormat="0" applyFill="0" applyAlignment="0" applyProtection="0"/>
    <xf numFmtId="0" fontId="59" fillId="25" borderId="31" applyNumberFormat="0" applyAlignment="0" applyProtection="0"/>
    <xf numFmtId="0" fontId="103" fillId="59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61" fillId="0" borderId="35" applyNumberFormat="0" applyFill="0" applyAlignment="0" applyProtection="0"/>
    <xf numFmtId="0" fontId="56" fillId="36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59" fillId="59" borderId="31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58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103" fillId="59" borderId="28" applyNumberFormat="0" applyAlignment="0" applyProtection="0"/>
    <xf numFmtId="0" fontId="8" fillId="61" borderId="30" applyNumberFormat="0" applyAlignment="0" applyProtection="0"/>
    <xf numFmtId="0" fontId="56" fillId="36" borderId="28" applyNumberForma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59" fillId="59" borderId="31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59" fillId="59" borderId="31" applyNumberFormat="0" applyAlignment="0" applyProtection="0"/>
    <xf numFmtId="0" fontId="8" fillId="61" borderId="30" applyNumberFormat="0" applyAlignment="0" applyProtection="0"/>
    <xf numFmtId="0" fontId="65" fillId="25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94" fillId="0" borderId="35" applyNumberFormat="0" applyFill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59" fillId="59" borderId="31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3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59" fillId="25" borderId="31" applyNumberFormat="0" applyAlignment="0" applyProtection="0"/>
    <xf numFmtId="0" fontId="56" fillId="36" borderId="28" applyNumberFormat="0" applyAlignment="0" applyProtection="0"/>
    <xf numFmtId="0" fontId="107" fillId="37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65" fillId="25" borderId="28" applyNumberFormat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3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164" fontId="56" fillId="11" borderId="28" applyNumberForma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103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3" fillId="59" borderId="28" applyNumberFormat="0" applyAlignment="0" applyProtection="0"/>
    <xf numFmtId="0" fontId="61" fillId="0" borderId="54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59" borderId="31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59" fillId="25" borderId="31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59" fillId="58" borderId="31" applyNumberForma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59" fillId="59" borderId="31" applyNumberFormat="0" applyAlignment="0" applyProtection="0"/>
    <xf numFmtId="0" fontId="94" fillId="0" borderId="35" applyNumberFormat="0" applyFill="0" applyAlignment="0" applyProtection="0"/>
    <xf numFmtId="0" fontId="8" fillId="61" borderId="30" applyNumberFormat="0" applyAlignment="0" applyProtection="0"/>
    <xf numFmtId="2" fontId="106" fillId="0" borderId="2">
      <alignment horizontal="right" wrapText="1"/>
    </xf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65" fillId="25" borderId="28" applyNumberFormat="0" applyAlignment="0" applyProtection="0"/>
    <xf numFmtId="0" fontId="56" fillId="11" borderId="28" applyNumberFormat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3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94" fillId="0" borderId="35" applyNumberFormat="0" applyFill="0" applyAlignment="0" applyProtection="0"/>
    <xf numFmtId="0" fontId="65" fillId="25" borderId="28" applyNumberForma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104" fillId="59" borderId="28" applyNumberFormat="0" applyAlignment="0" applyProtection="0"/>
    <xf numFmtId="164" fontId="8" fillId="9" borderId="30" applyNumberFormat="0" applyFont="0" applyAlignment="0" applyProtection="0"/>
    <xf numFmtId="0" fontId="94" fillId="0" borderId="35" applyNumberFormat="0" applyFill="0" applyAlignment="0" applyProtection="0"/>
    <xf numFmtId="0" fontId="65" fillId="25" borderId="28" applyNumberForma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175" fontId="117" fillId="0" borderId="57">
      <alignment horizontal="left"/>
    </xf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164" fontId="65" fillId="25" borderId="28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83" fillId="9" borderId="30" applyNumberFormat="0" applyFont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104" fillId="59" borderId="28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104" fillId="59" borderId="28" applyNumberFormat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65" fillId="25" borderId="28" applyNumberFormat="0" applyAlignment="0" applyProtection="0"/>
    <xf numFmtId="0" fontId="116" fillId="59" borderId="31" applyNumberFormat="0" applyAlignment="0" applyProtection="0"/>
    <xf numFmtId="0" fontId="61" fillId="0" borderId="35" applyNumberFormat="0" applyFill="0" applyAlignment="0" applyProtection="0"/>
    <xf numFmtId="0" fontId="56" fillId="36" borderId="28" applyNumberForma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65" fillId="25" borderId="28" applyNumberFormat="0" applyAlignment="0" applyProtection="0"/>
    <xf numFmtId="0" fontId="116" fillId="59" borderId="31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61" borderId="30" applyNumberFormat="0" applyAlignment="0" applyProtection="0"/>
    <xf numFmtId="0" fontId="83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" fontId="93" fillId="0" borderId="5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59" fillId="58" borderId="31" applyNumberFormat="0" applyAlignment="0" applyProtection="0"/>
    <xf numFmtId="0" fontId="104" fillId="59" borderId="28" applyNumberFormat="0" applyAlignment="0" applyProtection="0"/>
    <xf numFmtId="0" fontId="61" fillId="0" borderId="35" applyNumberFormat="0" applyFill="0" applyAlignment="0" applyProtection="0"/>
    <xf numFmtId="164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65" fillId="25" borderId="28" applyNumberFormat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61" fillId="0" borderId="54" applyNumberFormat="0" applyFill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83" fillId="9" borderId="30" applyNumberFormat="0" applyFont="0" applyAlignment="0" applyProtection="0"/>
    <xf numFmtId="0" fontId="59" fillId="25" borderId="31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4" fontId="93" fillId="0" borderId="50" applyFill="0" applyAlignment="0" applyProtection="0"/>
    <xf numFmtId="0" fontId="61" fillId="0" borderId="35" applyNumberFormat="0" applyFill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59" fillId="25" borderId="31" applyNumberFormat="0" applyAlignment="0" applyProtection="0"/>
    <xf numFmtId="0" fontId="104" fillId="59" borderId="28" applyNumberFormat="0" applyAlignment="0" applyProtection="0"/>
    <xf numFmtId="0" fontId="56" fillId="36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65" fillId="25" borderId="28" applyNumberFormat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81" fillId="0" borderId="48"/>
    <xf numFmtId="0" fontId="59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56" fillId="11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56" fillId="11" borderId="28" applyNumberForma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65" fillId="25" borderId="28" applyNumberFormat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56" fillId="11" borderId="28" applyNumberFormat="0" applyAlignment="0" applyProtection="0"/>
    <xf numFmtId="0" fontId="104" fillId="59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59" fillId="25" borderId="31" applyNumberFormat="0" applyAlignment="0" applyProtection="0"/>
    <xf numFmtId="0" fontId="104" fillId="59" borderId="28" applyNumberFormat="0" applyAlignment="0" applyProtection="0"/>
    <xf numFmtId="0" fontId="59" fillId="25" borderId="31" applyNumberForma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3" fillId="59" borderId="28" applyNumberFormat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83" fillId="9" borderId="30" applyNumberFormat="0" applyFon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83" fillId="9" borderId="30" applyNumberFormat="0" applyFont="0" applyAlignment="0" applyProtection="0"/>
    <xf numFmtId="0" fontId="61" fillId="0" borderId="35" applyNumberFormat="0" applyFill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65" fillId="25" borderId="28" applyNumberFormat="0" applyAlignment="0" applyProtection="0"/>
    <xf numFmtId="0" fontId="59" fillId="58" borderId="31" applyNumberFormat="0" applyAlignment="0" applyProtection="0"/>
    <xf numFmtId="0" fontId="8" fillId="61" borderId="30" applyNumberFormat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65" fillId="25" borderId="28" applyNumberForma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61" fillId="0" borderId="35" applyNumberFormat="0" applyFill="0" applyAlignment="0" applyProtection="0"/>
    <xf numFmtId="0" fontId="103" fillId="59" borderId="28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56" fillId="11" borderId="28" applyNumberForma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107" fillId="37" borderId="28" applyNumberFormat="0" applyAlignment="0" applyProtection="0"/>
    <xf numFmtId="0" fontId="61" fillId="0" borderId="35" applyNumberFormat="0" applyFill="0" applyAlignment="0" applyProtection="0"/>
    <xf numFmtId="164" fontId="56" fillId="11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59" fillId="59" borderId="31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103" fillId="59" borderId="28" applyNumberForma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56" fillId="36" borderId="28" applyNumberForma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107" fillId="37" borderId="28" applyNumberFormat="0" applyAlignment="0" applyProtection="0"/>
    <xf numFmtId="0" fontId="103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164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65" fillId="25" borderId="28" applyNumberFormat="0" applyAlignment="0" applyProtection="0"/>
    <xf numFmtId="0" fontId="59" fillId="25" borderId="31" applyNumberFormat="0" applyAlignment="0" applyProtection="0"/>
    <xf numFmtId="0" fontId="61" fillId="0" borderId="35" applyNumberFormat="0" applyFill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65" fillId="25" borderId="28" applyNumberForma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175" fontId="117" fillId="0" borderId="57">
      <alignment horizontal="left"/>
    </xf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58" borderId="31" applyNumberFormat="0" applyAlignment="0" applyProtection="0"/>
    <xf numFmtId="0" fontId="83" fillId="9" borderId="30" applyNumberFormat="0" applyFont="0" applyAlignment="0" applyProtection="0"/>
    <xf numFmtId="0" fontId="59" fillId="58" borderId="31" applyNumberFormat="0" applyAlignment="0" applyProtection="0"/>
    <xf numFmtId="0" fontId="103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" fontId="93" fillId="0" borderId="50" applyFill="0" applyAlignment="0" applyProtection="0"/>
    <xf numFmtId="0" fontId="65" fillId="58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116" fillId="59" borderId="31" applyNumberFormat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65" fillId="25" borderId="28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59" fillId="59" borderId="31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94" fillId="0" borderId="35" applyNumberFormat="0" applyFill="0" applyAlignment="0" applyProtection="0"/>
    <xf numFmtId="0" fontId="65" fillId="25" borderId="28" applyNumberFormat="0" applyAlignment="0" applyProtection="0"/>
    <xf numFmtId="0" fontId="59" fillId="59" borderId="31" applyNumberFormat="0" applyAlignment="0" applyProtection="0"/>
    <xf numFmtId="164" fontId="56" fillId="11" borderId="28" applyNumberForma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65" fillId="25" borderId="28" applyNumberFormat="0" applyAlignment="0" applyProtection="0"/>
    <xf numFmtId="0" fontId="8" fillId="61" borderId="30" applyNumberFormat="0" applyAlignment="0" applyProtection="0"/>
    <xf numFmtId="0" fontId="61" fillId="0" borderId="35" applyNumberFormat="0" applyFill="0" applyAlignment="0" applyProtection="0"/>
    <xf numFmtId="4" fontId="93" fillId="0" borderId="50" applyFill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6" fillId="36" borderId="28" applyNumberFormat="0" applyAlignment="0" applyProtection="0"/>
    <xf numFmtId="0" fontId="56" fillId="11" borderId="28" applyNumberFormat="0" applyAlignment="0" applyProtection="0"/>
    <xf numFmtId="0" fontId="107" fillId="37" borderId="28" applyNumberFormat="0" applyAlignment="0" applyProtection="0"/>
    <xf numFmtId="0" fontId="56" fillId="11" borderId="28" applyNumberForma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65" fillId="25" borderId="28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61" borderId="30" applyNumberFormat="0" applyAlignment="0" applyProtection="0"/>
    <xf numFmtId="0" fontId="107" fillId="37" borderId="28" applyNumberForma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65" fillId="25" borderId="28" applyNumberFormat="0" applyAlignment="0" applyProtection="0"/>
    <xf numFmtId="0" fontId="94" fillId="0" borderId="35" applyNumberFormat="0" applyFill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56" fillId="36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65" fillId="25" borderId="28" applyNumberForma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116" fillId="59" borderId="31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104" fillId="59" borderId="28" applyNumberFormat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65" fillId="25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65" fillId="25" borderId="28" applyNumberFormat="0" applyAlignment="0" applyProtection="0"/>
    <xf numFmtId="0" fontId="116" fillId="59" borderId="31" applyNumberFormat="0" applyAlignment="0" applyProtection="0"/>
    <xf numFmtId="0" fontId="61" fillId="0" borderId="35" applyNumberFormat="0" applyFill="0" applyAlignment="0" applyProtection="0"/>
    <xf numFmtId="0" fontId="56" fillId="36" borderId="28" applyNumberForma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164" fontId="65" fillId="25" borderId="28" applyNumberForma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116" fillId="59" borderId="31" applyNumberFormat="0" applyAlignment="0" applyProtection="0"/>
    <xf numFmtId="0" fontId="107" fillId="37" borderId="28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6" fillId="11" borderId="28" applyNumberFormat="0" applyAlignment="0" applyProtection="0"/>
    <xf numFmtId="0" fontId="65" fillId="25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" fontId="93" fillId="0" borderId="5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36" borderId="28" applyNumberForma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116" fillId="59" borderId="31" applyNumberFormat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104" fillId="59" borderId="28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83" fillId="9" borderId="30" applyNumberFormat="0" applyFont="0" applyAlignment="0" applyProtection="0"/>
    <xf numFmtId="0" fontId="65" fillId="25" borderId="28" applyNumberFormat="0" applyAlignment="0" applyProtection="0"/>
    <xf numFmtId="0" fontId="103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104" fillId="59" borderId="28" applyNumberFormat="0" applyAlignment="0" applyProtection="0"/>
    <xf numFmtId="0" fontId="59" fillId="25" borderId="31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" fontId="93" fillId="0" borderId="50" applyFill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36" borderId="28" applyNumberForma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65" fillId="25" borderId="28" applyNumberFormat="0" applyAlignment="0" applyProtection="0"/>
    <xf numFmtId="0" fontId="8" fillId="61" borderId="30" applyNumberFormat="0" applyAlignment="0" applyProtection="0"/>
    <xf numFmtId="0" fontId="59" fillId="58" borderId="31" applyNumberFormat="0" applyAlignment="0" applyProtection="0"/>
    <xf numFmtId="0" fontId="65" fillId="25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65" fillId="25" borderId="28" applyNumberFormat="0" applyAlignment="0" applyProtection="0"/>
    <xf numFmtId="0" fontId="8" fillId="61" borderId="30" applyNumberFormat="0" applyAlignment="0" applyProtection="0"/>
    <xf numFmtId="0" fontId="61" fillId="0" borderId="35" applyNumberFormat="0" applyFill="0" applyAlignment="0" applyProtection="0"/>
    <xf numFmtId="4" fontId="93" fillId="0" borderId="5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8" fillId="61" borderId="30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56" fillId="11" borderId="28" applyNumberForma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61" borderId="30" applyNumberForma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56" fillId="11" borderId="28" applyNumberForma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49" fontId="144" fillId="65" borderId="55">
      <alignment horizontal="left" vertical="top" wrapText="1"/>
    </xf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49" fontId="48" fillId="0" borderId="59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61" borderId="30" applyNumberFormat="0" applyAlignment="0" applyProtection="0"/>
    <xf numFmtId="0" fontId="107" fillId="37" borderId="28" applyNumberFormat="0" applyAlignment="0" applyProtection="0"/>
    <xf numFmtId="0" fontId="104" fillId="59" borderId="28" applyNumberFormat="0" applyAlignment="0" applyProtection="0"/>
    <xf numFmtId="0" fontId="56" fillId="36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59" borderId="31" applyNumberFormat="0" applyAlignment="0" applyProtection="0"/>
    <xf numFmtId="0" fontId="104" fillId="59" borderId="28" applyNumberFormat="0" applyAlignment="0" applyProtection="0"/>
    <xf numFmtId="0" fontId="61" fillId="0" borderId="35" applyNumberFormat="0" applyFill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3" fillId="59" borderId="28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4" fontId="93" fillId="0" borderId="50" applyFill="0" applyAlignment="0" applyProtection="0"/>
    <xf numFmtId="0" fontId="103" fillId="59" borderId="28" applyNumberFormat="0" applyAlignment="0" applyProtection="0"/>
    <xf numFmtId="0" fontId="65" fillId="25" borderId="28" applyNumberFormat="0" applyAlignment="0" applyProtection="0"/>
    <xf numFmtId="0" fontId="83" fillId="9" borderId="30" applyNumberFormat="0" applyFont="0" applyAlignment="0" applyProtection="0"/>
    <xf numFmtId="0" fontId="59" fillId="59" borderId="31" applyNumberFormat="0" applyAlignment="0" applyProtection="0"/>
    <xf numFmtId="0" fontId="65" fillId="25" borderId="28" applyNumberFormat="0" applyAlignment="0" applyProtection="0"/>
    <xf numFmtId="0" fontId="59" fillId="25" borderId="31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103" fillId="59" borderId="28" applyNumberForma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56" fillId="36" borderId="28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61" fillId="0" borderId="35" applyNumberFormat="0" applyFill="0" applyAlignment="0" applyProtection="0"/>
    <xf numFmtId="164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65" fillId="25" borderId="28" applyNumberFormat="0" applyAlignment="0" applyProtection="0"/>
    <xf numFmtId="0" fontId="59" fillId="25" borderId="31" applyNumberFormat="0" applyAlignment="0" applyProtection="0"/>
    <xf numFmtId="0" fontId="61" fillId="0" borderId="35" applyNumberFormat="0" applyFill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65" fillId="25" borderId="28" applyNumberForma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175" fontId="118" fillId="0" borderId="58">
      <alignment horizontal="left"/>
    </xf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61" fillId="0" borderId="35" applyNumberFormat="0" applyFill="0" applyAlignment="0" applyProtection="0"/>
    <xf numFmtId="0" fontId="83" fillId="9" borderId="30" applyNumberFormat="0" applyFont="0" applyAlignment="0" applyProtection="0"/>
    <xf numFmtId="0" fontId="59" fillId="25" borderId="31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4" fontId="93" fillId="0" borderId="50" applyFill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59" fillId="59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116" fillId="59" borderId="31" applyNumberFormat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65" fillId="25" borderId="28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61" fillId="0" borderId="54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59" fillId="25" borderId="31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59" borderId="31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61" fillId="0" borderId="35" applyNumberFormat="0" applyFill="0" applyAlignment="0" applyProtection="0"/>
    <xf numFmtId="0" fontId="65" fillId="25" borderId="28" applyNumberFormat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164" fontId="65" fillId="25" borderId="28" applyNumberFormat="0" applyAlignment="0" applyProtection="0"/>
    <xf numFmtId="0" fontId="8" fillId="61" borderId="30" applyNumberFormat="0" applyAlignment="0" applyProtection="0"/>
    <xf numFmtId="0" fontId="61" fillId="0" borderId="35" applyNumberFormat="0" applyFill="0" applyAlignment="0" applyProtection="0"/>
    <xf numFmtId="4" fontId="93" fillId="0" borderId="50" applyFill="0" applyAlignment="0" applyProtection="0"/>
    <xf numFmtId="0" fontId="61" fillId="0" borderId="35" applyNumberFormat="0" applyFill="0" applyAlignment="0" applyProtection="0"/>
    <xf numFmtId="0" fontId="94" fillId="0" borderId="35" applyNumberFormat="0" applyFill="0" applyAlignment="0" applyProtection="0"/>
    <xf numFmtId="0" fontId="61" fillId="0" borderId="35" applyNumberFormat="0" applyFill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6" fillId="11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56" fillId="11" borderId="28" applyNumberForma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56" fillId="36" borderId="28" applyNumberForma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65" fillId="25" borderId="28" applyNumberForma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56" fillId="11" borderId="28" applyNumberFormat="0" applyAlignment="0" applyProtection="0"/>
    <xf numFmtId="0" fontId="8" fillId="61" borderId="30" applyNumberForma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65" fillId="25" borderId="28" applyNumberForma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61" borderId="30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164" fontId="56" fillId="11" borderId="28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94" fillId="0" borderId="35" applyNumberFormat="0" applyFill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104" fillId="59" borderId="28" applyNumberFormat="0" applyAlignment="0" applyProtection="0"/>
    <xf numFmtId="0" fontId="83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107" fillId="37" borderId="28" applyNumberFormat="0" applyAlignment="0" applyProtection="0"/>
    <xf numFmtId="0" fontId="61" fillId="0" borderId="35" applyNumberFormat="0" applyFill="0" applyAlignment="0" applyProtection="0"/>
    <xf numFmtId="0" fontId="103" fillId="59" borderId="28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107" fillId="37" borderId="28" applyNumberFormat="0" applyAlignment="0" applyProtection="0"/>
    <xf numFmtId="164" fontId="8" fillId="9" borderId="30" applyNumberFormat="0" applyFont="0" applyAlignment="0" applyProtection="0"/>
    <xf numFmtId="0" fontId="61" fillId="0" borderId="35" applyNumberFormat="0" applyFill="0" applyAlignment="0" applyProtection="0"/>
    <xf numFmtId="0" fontId="59" fillId="25" borderId="31" applyNumberFormat="0" applyAlignment="0" applyProtection="0"/>
    <xf numFmtId="0" fontId="65" fillId="25" borderId="28" applyNumberFormat="0" applyAlignment="0" applyProtection="0"/>
    <xf numFmtId="0" fontId="116" fillId="59" borderId="31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164" fontId="65" fillId="25" borderId="28" applyNumberFormat="0" applyAlignment="0" applyProtection="0"/>
    <xf numFmtId="0" fontId="107" fillId="37" borderId="28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107" fillId="37" borderId="28" applyNumberFormat="0" applyAlignment="0" applyProtection="0"/>
    <xf numFmtId="0" fontId="94" fillId="0" borderId="35" applyNumberFormat="0" applyFill="0" applyAlignment="0" applyProtection="0"/>
    <xf numFmtId="0" fontId="83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65" fillId="25" borderId="28" applyNumberFormat="0" applyAlignment="0" applyProtection="0"/>
    <xf numFmtId="0" fontId="116" fillId="59" borderId="31" applyNumberForma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164" fontId="56" fillId="11" borderId="28" applyNumberFormat="0" applyAlignment="0" applyProtection="0"/>
    <xf numFmtId="0" fontId="94" fillId="0" borderId="35" applyNumberFormat="0" applyFill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94" fillId="0" borderId="35" applyNumberFormat="0" applyFill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61" fillId="0" borderId="35" applyNumberFormat="0" applyFill="0" applyAlignment="0" applyProtection="0"/>
    <xf numFmtId="0" fontId="103" fillId="59" borderId="28" applyNumberFormat="0" applyAlignment="0" applyProtection="0"/>
    <xf numFmtId="0" fontId="8" fillId="9" borderId="30" applyNumberFormat="0" applyFont="0" applyAlignment="0" applyProtection="0"/>
    <xf numFmtId="0" fontId="94" fillId="0" borderId="35" applyNumberFormat="0" applyFill="0" applyAlignment="0" applyProtection="0"/>
    <xf numFmtId="0" fontId="56" fillId="11" borderId="28" applyNumberFormat="0" applyAlignment="0" applyProtection="0"/>
    <xf numFmtId="0" fontId="61" fillId="0" borderId="35" applyNumberFormat="0" applyFill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59" fillId="25" borderId="31" applyNumberForma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94" fillId="0" borderId="35" applyNumberFormat="0" applyFill="0" applyAlignment="0" applyProtection="0"/>
    <xf numFmtId="0" fontId="59" fillId="25" borderId="31" applyNumberFormat="0" applyAlignment="0" applyProtection="0"/>
    <xf numFmtId="164" fontId="8" fillId="9" borderId="30" applyNumberFormat="0" applyFont="0" applyAlignment="0" applyProtection="0"/>
    <xf numFmtId="0" fontId="59" fillId="25" borderId="31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61" fillId="0" borderId="35" applyNumberFormat="0" applyFill="0" applyAlignment="0" applyProtection="0"/>
    <xf numFmtId="164" fontId="65" fillId="25" borderId="28" applyNumberFormat="0" applyAlignment="0" applyProtection="0"/>
    <xf numFmtId="0" fontId="116" fillId="59" borderId="31" applyNumberFormat="0" applyAlignment="0" applyProtection="0"/>
    <xf numFmtId="0" fontId="8" fillId="9" borderId="30" applyNumberFormat="0" applyFon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59" fillId="25" borderId="31" applyNumberFormat="0" applyAlignment="0" applyProtection="0"/>
    <xf numFmtId="0" fontId="94" fillId="0" borderId="35" applyNumberFormat="0" applyFill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104" fillId="59" borderId="28" applyNumberFormat="0" applyAlignment="0" applyProtection="0"/>
    <xf numFmtId="164" fontId="65" fillId="25" borderId="28" applyNumberFormat="0" applyAlignment="0" applyProtection="0"/>
    <xf numFmtId="0" fontId="61" fillId="0" borderId="35" applyNumberFormat="0" applyFill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94" fillId="0" borderId="35" applyNumberFormat="0" applyFill="0" applyAlignment="0" applyProtection="0"/>
    <xf numFmtId="0" fontId="61" fillId="0" borderId="54" applyNumberFormat="0" applyFill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59" fillId="25" borderId="31" applyNumberFormat="0" applyAlignment="0" applyProtection="0"/>
    <xf numFmtId="0" fontId="59" fillId="58" borderId="31" applyNumberFormat="0" applyAlignment="0" applyProtection="0"/>
    <xf numFmtId="0" fontId="56" fillId="11" borderId="28" applyNumberFormat="0" applyAlignment="0" applyProtection="0"/>
    <xf numFmtId="0" fontId="65" fillId="25" borderId="28" applyNumberFormat="0" applyAlignment="0" applyProtection="0"/>
    <xf numFmtId="0" fontId="59" fillId="59" borderId="31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116" fillId="59" borderId="31" applyNumberFormat="0" applyAlignment="0" applyProtection="0"/>
    <xf numFmtId="0" fontId="15" fillId="0" borderId="0"/>
    <xf numFmtId="0" fontId="13" fillId="0" borderId="0"/>
    <xf numFmtId="0" fontId="13" fillId="0" borderId="0"/>
    <xf numFmtId="0" fontId="13" fillId="0" borderId="0"/>
    <xf numFmtId="0" fontId="65" fillId="25" borderId="28" applyNumberFormat="0" applyAlignment="0" applyProtection="0"/>
    <xf numFmtId="0" fontId="103" fillId="59" borderId="28" applyNumberFormat="0" applyAlignment="0" applyProtection="0"/>
    <xf numFmtId="0" fontId="103" fillId="59" borderId="28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103" fillId="59" borderId="28" applyNumberFormat="0" applyAlignment="0" applyProtection="0"/>
    <xf numFmtId="0" fontId="103" fillId="59" borderId="28" applyNumberForma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56" fillId="11" borderId="28" applyNumberFormat="0" applyAlignment="0" applyProtection="0"/>
    <xf numFmtId="0" fontId="56" fillId="36" borderId="28" applyNumberFormat="0" applyAlignment="0" applyProtection="0"/>
    <xf numFmtId="0" fontId="56" fillId="36" borderId="28" applyNumberFormat="0" applyAlignment="0" applyProtection="0"/>
    <xf numFmtId="0" fontId="56" fillId="11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56" fillId="11" borderId="28" applyNumberFormat="0" applyAlignment="0" applyProtection="0"/>
    <xf numFmtId="0" fontId="56" fillId="36" borderId="28" applyNumberFormat="0" applyAlignment="0" applyProtection="0"/>
    <xf numFmtId="0" fontId="56" fillId="36" borderId="28" applyNumberFormat="0" applyAlignment="0" applyProtection="0"/>
    <xf numFmtId="0" fontId="50" fillId="0" borderId="48"/>
    <xf numFmtId="175" fontId="118" fillId="0" borderId="6">
      <alignment horizontal="left"/>
    </xf>
    <xf numFmtId="4" fontId="93" fillId="0" borderId="6" applyFill="0" applyAlignment="0" applyProtection="0"/>
    <xf numFmtId="0" fontId="68" fillId="0" borderId="0" applyNumberFormat="0" applyFill="0" applyBorder="0" applyAlignment="0" applyProtection="0"/>
    <xf numFmtId="0" fontId="81" fillId="0" borderId="48"/>
    <xf numFmtId="0" fontId="65" fillId="25" borderId="28" applyNumberFormat="0" applyAlignment="0" applyProtection="0"/>
    <xf numFmtId="0" fontId="65" fillId="58" borderId="28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8" fillId="61" borderId="30" applyNumberFormat="0" applyAlignment="0" applyProtection="0"/>
    <xf numFmtId="0" fontId="107" fillId="37" borderId="28" applyNumberForma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65" fillId="58" borderId="28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107" fillId="37" borderId="28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65" fillId="25" borderId="28" applyNumberFormat="0" applyAlignment="0" applyProtection="0"/>
    <xf numFmtId="0" fontId="107" fillId="37" borderId="28" applyNumberForma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3" fillId="9" borderId="30" applyNumberFormat="0" applyFont="0" applyAlignment="0" applyProtection="0"/>
    <xf numFmtId="0" fontId="104" fillId="59" borderId="28" applyNumberFormat="0" applyAlignment="0" applyProtection="0"/>
    <xf numFmtId="0" fontId="107" fillId="37" borderId="28" applyNumberForma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56" fillId="11" borderId="28" applyNumberFormat="0" applyAlignment="0" applyProtection="0"/>
    <xf numFmtId="0" fontId="107" fillId="37" borderId="28" applyNumberFormat="0" applyAlignment="0" applyProtection="0"/>
    <xf numFmtId="0" fontId="65" fillId="25" borderId="28" applyNumberFormat="0" applyAlignment="0" applyProtection="0"/>
    <xf numFmtId="0" fontId="107" fillId="37" borderId="28" applyNumberFormat="0" applyAlignment="0" applyProtection="0"/>
    <xf numFmtId="0" fontId="104" fillId="59" borderId="28" applyNumberForma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104" fillId="59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4" fontId="93" fillId="0" borderId="6" applyFill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175" fontId="118" fillId="0" borderId="6">
      <alignment horizontal="left"/>
    </xf>
    <xf numFmtId="0" fontId="104" fillId="59" borderId="28" applyNumberFormat="0" applyAlignment="0" applyProtection="0"/>
    <xf numFmtId="0" fontId="65" fillId="25" borderId="28" applyNumberFormat="0" applyAlignment="0" applyProtection="0"/>
    <xf numFmtId="0" fontId="56" fillId="11" borderId="28" applyNumberFormat="0" applyAlignment="0" applyProtection="0"/>
    <xf numFmtId="0" fontId="83" fillId="9" borderId="30" applyNumberFormat="0" applyFont="0" applyAlignment="0" applyProtection="0"/>
    <xf numFmtId="0" fontId="83" fillId="9" borderId="30" applyNumberFormat="0" applyFont="0" applyAlignment="0" applyProtection="0"/>
    <xf numFmtId="0" fontId="83" fillId="9" borderId="30" applyNumberFormat="0" applyFont="0" applyAlignment="0" applyProtection="0"/>
    <xf numFmtId="0" fontId="8" fillId="9" borderId="30" applyNumberFormat="0" applyFon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107" fillId="37" borderId="28" applyNumberFormat="0" applyAlignment="0" applyProtection="0"/>
    <xf numFmtId="0" fontId="65" fillId="25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65" fillId="25" borderId="28" applyNumberForma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56" fillId="11" borderId="28" applyNumberFormat="0" applyAlignment="0" applyProtection="0"/>
    <xf numFmtId="0" fontId="107" fillId="37" borderId="28" applyNumberFormat="0" applyAlignment="0" applyProtection="0"/>
    <xf numFmtId="0" fontId="104" fillId="59" borderId="28" applyNumberFormat="0" applyAlignment="0" applyProtection="0"/>
    <xf numFmtId="0" fontId="83" fillId="9" borderId="30" applyNumberFormat="0" applyFont="0" applyAlignment="0" applyProtection="0"/>
    <xf numFmtId="0" fontId="65" fillId="25" borderId="28" applyNumberFormat="0" applyAlignment="0" applyProtection="0"/>
    <xf numFmtId="0" fontId="56" fillId="11" borderId="28" applyNumberFormat="0" applyAlignment="0" applyProtection="0"/>
    <xf numFmtId="0" fontId="107" fillId="37" borderId="28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65" fillId="25" borderId="28" applyNumberFormat="0" applyAlignment="0" applyProtection="0"/>
    <xf numFmtId="0" fontId="83" fillId="9" borderId="30" applyNumberFormat="0" applyFont="0" applyAlignment="0" applyProtection="0"/>
    <xf numFmtId="175" fontId="117" fillId="0" borderId="25">
      <alignment horizontal="left"/>
    </xf>
    <xf numFmtId="0" fontId="104" fillId="59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107" fillId="37" borderId="28" applyNumberFormat="0" applyAlignment="0" applyProtection="0"/>
    <xf numFmtId="0" fontId="8" fillId="9" borderId="30" applyNumberFormat="0" applyFont="0" applyAlignment="0" applyProtection="0"/>
    <xf numFmtId="0" fontId="104" fillId="59" borderId="28" applyNumberFormat="0" applyAlignment="0" applyProtection="0"/>
    <xf numFmtId="0" fontId="56" fillId="11" borderId="28" applyNumberFormat="0" applyAlignment="0" applyProtection="0"/>
    <xf numFmtId="0" fontId="8" fillId="9" borderId="30" applyNumberFormat="0" applyFont="0" applyAlignment="0" applyProtection="0"/>
    <xf numFmtId="0" fontId="83" fillId="9" borderId="30" applyNumberFormat="0" applyFont="0" applyAlignment="0" applyProtection="0"/>
    <xf numFmtId="0" fontId="107" fillId="37" borderId="28" applyNumberFormat="0" applyAlignment="0" applyProtection="0"/>
    <xf numFmtId="0" fontId="56" fillId="11" borderId="28" applyNumberFormat="0" applyAlignment="0" applyProtection="0"/>
    <xf numFmtId="0" fontId="83" fillId="9" borderId="30" applyNumberFormat="0" applyFont="0" applyAlignment="0" applyProtection="0"/>
    <xf numFmtId="0" fontId="104" fillId="59" borderId="28" applyNumberFormat="0" applyAlignment="0" applyProtection="0"/>
    <xf numFmtId="0" fontId="8" fillId="9" borderId="30" applyNumberFormat="0" applyFont="0" applyAlignment="0" applyProtection="0"/>
    <xf numFmtId="0" fontId="107" fillId="37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164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0" fontId="65" fillId="25" borderId="28" applyNumberFormat="0" applyAlignment="0" applyProtection="0"/>
    <xf numFmtId="164" fontId="65" fillId="25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56" fillId="11" borderId="28" applyNumberFormat="0" applyAlignment="0" applyProtection="0"/>
    <xf numFmtId="164" fontId="56" fillId="11" borderId="28" applyNumberFormat="0" applyAlignment="0" applyProtection="0"/>
    <xf numFmtId="0" fontId="8" fillId="9" borderId="30" applyNumberFormat="0" applyFont="0" applyAlignment="0" applyProtection="0"/>
    <xf numFmtId="0" fontId="8" fillId="9" borderId="30" applyNumberFormat="0" applyFont="0" applyAlignment="0" applyProtection="0"/>
    <xf numFmtId="164" fontId="65" fillId="25" borderId="28" applyNumberFormat="0" applyAlignment="0" applyProtection="0"/>
    <xf numFmtId="164" fontId="65" fillId="25" borderId="28" applyNumberForma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8" fillId="9" borderId="30" applyNumberFormat="0" applyFont="0" applyAlignment="0" applyProtection="0"/>
    <xf numFmtId="164" fontId="56" fillId="11" borderId="28" applyNumberFormat="0" applyAlignment="0" applyProtection="0"/>
    <xf numFmtId="164" fontId="56" fillId="11" borderId="28" applyNumberFormat="0" applyAlignment="0" applyProtection="0"/>
    <xf numFmtId="0" fontId="8" fillId="9" borderId="30" applyNumberFormat="0" applyFont="0" applyAlignment="0" applyProtection="0"/>
    <xf numFmtId="49" fontId="48" fillId="0" borderId="59"/>
    <xf numFmtId="175" fontId="117" fillId="0" borderId="57">
      <alignment horizontal="left"/>
    </xf>
    <xf numFmtId="175" fontId="118" fillId="0" borderId="6">
      <alignment horizontal="left"/>
    </xf>
    <xf numFmtId="0" fontId="8" fillId="9" borderId="30" applyNumberFormat="0" applyFont="0" applyAlignment="0" applyProtection="0"/>
    <xf numFmtId="175" fontId="117" fillId="0" borderId="57">
      <alignment horizontal="left"/>
    </xf>
    <xf numFmtId="4" fontId="93" fillId="0" borderId="50" applyFill="0" applyAlignment="0" applyProtection="0"/>
    <xf numFmtId="4" fontId="93" fillId="0" borderId="50" applyFill="0" applyAlignment="0" applyProtection="0"/>
    <xf numFmtId="0" fontId="81" fillId="0" borderId="48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175" fontId="117" fillId="0" borderId="57">
      <alignment horizontal="left"/>
    </xf>
    <xf numFmtId="0" fontId="50" fillId="0" borderId="48"/>
    <xf numFmtId="49" fontId="48" fillId="0" borderId="59"/>
    <xf numFmtId="175" fontId="117" fillId="0" borderId="25">
      <alignment horizontal="left"/>
    </xf>
    <xf numFmtId="175" fontId="118" fillId="0" borderId="6">
      <alignment horizontal="left"/>
    </xf>
    <xf numFmtId="4" fontId="93" fillId="0" borderId="6" applyFill="0" applyAlignment="0" applyProtection="0"/>
    <xf numFmtId="175" fontId="117" fillId="0" borderId="57">
      <alignment horizontal="left"/>
    </xf>
    <xf numFmtId="175" fontId="117" fillId="0" borderId="57">
      <alignment horizontal="left"/>
    </xf>
    <xf numFmtId="49" fontId="48" fillId="0" borderId="59"/>
    <xf numFmtId="175" fontId="117" fillId="0" borderId="25">
      <alignment horizontal="left"/>
    </xf>
    <xf numFmtId="0" fontId="50" fillId="0" borderId="48"/>
    <xf numFmtId="0" fontId="81" fillId="0" borderId="48"/>
    <xf numFmtId="0" fontId="81" fillId="0" borderId="48"/>
    <xf numFmtId="0" fontId="50" fillId="0" borderId="48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0" fontId="59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4" fontId="93" fillId="0" borderId="50" applyFill="0" applyAlignment="0" applyProtection="0"/>
    <xf numFmtId="0" fontId="59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59" borderId="31" applyNumberFormat="0" applyAlignment="0" applyProtection="0"/>
    <xf numFmtId="0" fontId="59" fillId="59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116" fillId="59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4" fontId="93" fillId="0" borderId="50" applyFill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59" borderId="31" applyNumberFormat="0" applyAlignment="0" applyProtection="0"/>
    <xf numFmtId="0" fontId="59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4" fontId="93" fillId="0" borderId="50" applyFill="0" applyAlignment="0" applyProtection="0"/>
    <xf numFmtId="0" fontId="59" fillId="25" borderId="31" applyNumberFormat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4" fontId="93" fillId="0" borderId="50" applyFill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81" fillId="0" borderId="48"/>
    <xf numFmtId="0" fontId="59" fillId="59" borderId="31" applyNumberFormat="0" applyAlignment="0" applyProtection="0"/>
    <xf numFmtId="4" fontId="93" fillId="0" borderId="50" applyFill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58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4" fontId="93" fillId="0" borderId="50" applyFill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4" fontId="93" fillId="0" borderId="50" applyFill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4" fontId="93" fillId="0" borderId="50" applyFill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4" fontId="93" fillId="0" borderId="50" applyFill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59" borderId="31" applyNumberFormat="0" applyAlignment="0" applyProtection="0"/>
    <xf numFmtId="0" fontId="116" fillId="59" borderId="31" applyNumberFormat="0" applyAlignment="0" applyProtection="0"/>
    <xf numFmtId="0" fontId="81" fillId="0" borderId="48"/>
    <xf numFmtId="0" fontId="116" fillId="59" borderId="31" applyNumberFormat="0" applyAlignment="0" applyProtection="0"/>
    <xf numFmtId="4" fontId="93" fillId="0" borderId="50" applyFill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0" fillId="0" borderId="48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59" fillId="59" borderId="31" applyNumberFormat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49" fontId="48" fillId="0" borderId="59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4" fontId="93" fillId="0" borderId="50" applyFill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58" borderId="31" applyNumberFormat="0" applyAlignment="0" applyProtection="0"/>
    <xf numFmtId="0" fontId="59" fillId="59" borderId="31" applyNumberFormat="0" applyAlignment="0" applyProtection="0"/>
    <xf numFmtId="0" fontId="59" fillId="59" borderId="31" applyNumberFormat="0" applyAlignment="0" applyProtection="0"/>
    <xf numFmtId="0" fontId="59" fillId="59" borderId="31" applyNumberFormat="0" applyAlignment="0" applyProtection="0"/>
    <xf numFmtId="0" fontId="116" fillId="59" borderId="31" applyNumberFormat="0" applyAlignment="0" applyProtection="0"/>
    <xf numFmtId="0" fontId="59" fillId="58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59" fillId="58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81" fillId="0" borderId="48"/>
    <xf numFmtId="4" fontId="93" fillId="0" borderId="50" applyFill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0" fillId="0" borderId="48"/>
    <xf numFmtId="0" fontId="59" fillId="59" borderId="31" applyNumberFormat="0" applyAlignment="0" applyProtection="0"/>
    <xf numFmtId="0" fontId="116" fillId="59" borderId="31" applyNumberFormat="0" applyAlignment="0" applyProtection="0"/>
    <xf numFmtId="0" fontId="59" fillId="59" borderId="31" applyNumberFormat="0" applyAlignment="0" applyProtection="0"/>
    <xf numFmtId="4" fontId="93" fillId="0" borderId="50" applyFill="0" applyAlignment="0" applyProtection="0"/>
    <xf numFmtId="0" fontId="59" fillId="59" borderId="31" applyNumberFormat="0" applyAlignment="0" applyProtection="0"/>
    <xf numFmtId="4" fontId="93" fillId="0" borderId="50" applyFill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4" fontId="93" fillId="0" borderId="50" applyFill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4" fontId="93" fillId="0" borderId="50" applyFill="0" applyAlignment="0" applyProtection="0"/>
    <xf numFmtId="0" fontId="116" fillId="59" borderId="31" applyNumberFormat="0" applyAlignment="0" applyProtection="0"/>
    <xf numFmtId="0" fontId="59" fillId="58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8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4" fontId="93" fillId="0" borderId="6" applyFill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4" fontId="93" fillId="0" borderId="50" applyFill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58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59" fillId="58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4" fontId="93" fillId="0" borderId="50" applyFill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175" fontId="118" fillId="0" borderId="6">
      <alignment horizontal="left"/>
    </xf>
    <xf numFmtId="0" fontId="59" fillId="25" borderId="31" applyNumberFormat="0" applyAlignment="0" applyProtection="0"/>
    <xf numFmtId="0" fontId="59" fillId="59" borderId="31" applyNumberFormat="0" applyAlignment="0" applyProtection="0"/>
    <xf numFmtId="4" fontId="93" fillId="0" borderId="50" applyFill="0" applyAlignment="0" applyProtection="0"/>
    <xf numFmtId="0" fontId="50" fillId="0" borderId="48"/>
    <xf numFmtId="0" fontId="59" fillId="25" borderId="31" applyNumberFormat="0" applyAlignment="0" applyProtection="0"/>
    <xf numFmtId="4" fontId="93" fillId="0" borderId="50" applyFill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4" fontId="93" fillId="0" borderId="50" applyFill="0" applyAlignment="0" applyProtection="0"/>
    <xf numFmtId="0" fontId="59" fillId="59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58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4" fontId="93" fillId="0" borderId="50" applyFill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4" fontId="93" fillId="0" borderId="50" applyFill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4" fontId="93" fillId="0" borderId="50" applyFill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4" fontId="93" fillId="0" borderId="50" applyFill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175" fontId="117" fillId="0" borderId="25">
      <alignment horizontal="left"/>
    </xf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58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59" borderId="31" applyNumberFormat="0" applyAlignment="0" applyProtection="0"/>
    <xf numFmtId="4" fontId="93" fillId="0" borderId="50" applyFill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4" fontId="93" fillId="0" borderId="50" applyFill="0" applyAlignment="0" applyProtection="0"/>
    <xf numFmtId="4" fontId="93" fillId="0" borderId="50" applyFill="0" applyAlignment="0" applyProtection="0"/>
    <xf numFmtId="4" fontId="93" fillId="0" borderId="6" applyFill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116" fillId="59" borderId="31" applyNumberFormat="0" applyAlignment="0" applyProtection="0"/>
    <xf numFmtId="0" fontId="59" fillId="59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0" fillId="0" borderId="48"/>
    <xf numFmtId="0" fontId="59" fillId="25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59" fillId="58" borderId="31" applyNumberFormat="0" applyAlignment="0" applyProtection="0"/>
    <xf numFmtId="0" fontId="116" fillId="59" borderId="31" applyNumberFormat="0" applyAlignment="0" applyProtection="0"/>
    <xf numFmtId="0" fontId="59" fillId="59" borderId="31" applyNumberFormat="0" applyAlignment="0" applyProtection="0"/>
    <xf numFmtId="0" fontId="59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59" fillId="58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175" fontId="117" fillId="0" borderId="25">
      <alignment horizontal="left"/>
    </xf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4" fontId="93" fillId="0" borderId="50" applyFill="0" applyAlignment="0" applyProtection="0"/>
    <xf numFmtId="0" fontId="59" fillId="58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4" fontId="93" fillId="0" borderId="50" applyFill="0" applyAlignment="0" applyProtection="0"/>
    <xf numFmtId="0" fontId="59" fillId="25" borderId="31" applyNumberFormat="0" applyAlignment="0" applyProtection="0"/>
    <xf numFmtId="0" fontId="81" fillId="0" borderId="48"/>
    <xf numFmtId="0" fontId="59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59" fillId="58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175" fontId="117" fillId="0" borderId="25">
      <alignment horizontal="left"/>
    </xf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58" borderId="31" applyNumberFormat="0" applyAlignment="0" applyProtection="0"/>
    <xf numFmtId="0" fontId="59" fillId="58" borderId="31" applyNumberFormat="0" applyAlignment="0" applyProtection="0"/>
    <xf numFmtId="0" fontId="59" fillId="59" borderId="31" applyNumberFormat="0" applyAlignment="0" applyProtection="0"/>
    <xf numFmtId="4" fontId="93" fillId="0" borderId="50" applyFill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59" fillId="59" borderId="31" applyNumberFormat="0" applyAlignment="0" applyProtection="0"/>
    <xf numFmtId="4" fontId="93" fillId="0" borderId="50" applyFill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4" fontId="93" fillId="0" borderId="50" applyFill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4" fontId="93" fillId="0" borderId="50" applyFill="0" applyAlignment="0" applyProtection="0"/>
    <xf numFmtId="0" fontId="59" fillId="25" borderId="31" applyNumberFormat="0" applyAlignment="0" applyProtection="0"/>
    <xf numFmtId="0" fontId="59" fillId="58" borderId="31" applyNumberFormat="0" applyAlignment="0" applyProtection="0"/>
    <xf numFmtId="4" fontId="93" fillId="0" borderId="50" applyFill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49" fontId="48" fillId="0" borderId="59"/>
    <xf numFmtId="0" fontId="59" fillId="59" borderId="31" applyNumberFormat="0" applyAlignment="0" applyProtection="0"/>
    <xf numFmtId="0" fontId="59" fillId="59" borderId="31" applyNumberFormat="0" applyAlignment="0" applyProtection="0"/>
    <xf numFmtId="4" fontId="93" fillId="0" borderId="50" applyFill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59" fillId="25" borderId="31" applyNumberFormat="0" applyAlignment="0" applyProtection="0"/>
    <xf numFmtId="175" fontId="118" fillId="0" borderId="6">
      <alignment horizontal="left"/>
    </xf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4" fontId="93" fillId="0" borderId="50" applyFill="0" applyAlignment="0" applyProtection="0"/>
    <xf numFmtId="0" fontId="59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59" borderId="31" applyNumberFormat="0" applyAlignment="0" applyProtection="0"/>
    <xf numFmtId="0" fontId="116" fillId="59" borderId="31" applyNumberFormat="0" applyAlignment="0" applyProtection="0"/>
    <xf numFmtId="4" fontId="93" fillId="0" borderId="50" applyFill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116" fillId="59" borderId="31" applyNumberFormat="0" applyAlignment="0" applyProtection="0"/>
    <xf numFmtId="0" fontId="59" fillId="25" borderId="31" applyNumberFormat="0" applyAlignment="0" applyProtection="0"/>
    <xf numFmtId="0" fontId="59" fillId="58" borderId="31" applyNumberFormat="0" applyAlignment="0" applyProtection="0"/>
    <xf numFmtId="0" fontId="59" fillId="59" borderId="31" applyNumberFormat="0" applyAlignment="0" applyProtection="0"/>
    <xf numFmtId="0" fontId="116" fillId="59" borderId="31" applyNumberFormat="0" applyAlignment="0" applyProtection="0"/>
    <xf numFmtId="4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0" fontId="2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0" fontId="2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164" fontId="13" fillId="0" borderId="0" applyFont="0" applyFill="0" applyBorder="0" applyAlignment="0" applyProtection="0"/>
    <xf numFmtId="0" fontId="171" fillId="0" borderId="0">
      <alignment vertical="top" wrapText="1"/>
    </xf>
    <xf numFmtId="0" fontId="2" fillId="0" borderId="0"/>
    <xf numFmtId="0" fontId="2" fillId="0" borderId="0">
      <alignment vertical="top"/>
    </xf>
    <xf numFmtId="0" fontId="2" fillId="0" borderId="0"/>
    <xf numFmtId="164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6" fillId="11" borderId="63" applyNumberFormat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44" fontId="2" fillId="0" borderId="0" applyFont="0" applyFill="0" applyBorder="0" applyAlignment="0" applyProtection="0"/>
    <xf numFmtId="49" fontId="2" fillId="0" borderId="0" applyFill="0"/>
    <xf numFmtId="49" fontId="2" fillId="0" borderId="0" applyFill="0"/>
    <xf numFmtId="49" fontId="2" fillId="0" borderId="0" applyFill="0"/>
    <xf numFmtId="49" fontId="2" fillId="0" borderId="0" applyFill="0"/>
    <xf numFmtId="49" fontId="2" fillId="0" borderId="0" applyFill="0"/>
    <xf numFmtId="49" fontId="2" fillId="0" borderId="0" applyFill="0"/>
    <xf numFmtId="0" fontId="25" fillId="0" borderId="0" applyNumberFormat="0" applyBorder="0" applyProtection="0"/>
    <xf numFmtId="0" fontId="2" fillId="0" borderId="0"/>
    <xf numFmtId="0" fontId="2" fillId="0" borderId="0"/>
    <xf numFmtId="0" fontId="2" fillId="0" borderId="0"/>
    <xf numFmtId="0" fontId="2" fillId="0" borderId="0"/>
    <xf numFmtId="49" fontId="2" fillId="0" borderId="0" applyFill="0"/>
    <xf numFmtId="49" fontId="2" fillId="0" borderId="0" applyFill="0"/>
    <xf numFmtId="0" fontId="2" fillId="0" borderId="0" applyFill="0"/>
    <xf numFmtId="9" fontId="2" fillId="0" borderId="0" applyFont="0" applyFill="0" applyBorder="0" applyAlignment="0" applyProtection="0"/>
    <xf numFmtId="0" fontId="2" fillId="0" borderId="0" applyFill="0"/>
    <xf numFmtId="0" fontId="2" fillId="0" borderId="0" applyFill="0"/>
    <xf numFmtId="0" fontId="2" fillId="0" borderId="0" applyFill="0"/>
    <xf numFmtId="0" fontId="2" fillId="0" borderId="0" applyFill="0"/>
    <xf numFmtId="164" fontId="1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9" fillId="25" borderId="65" applyNumberFormat="0" applyAlignment="0" applyProtection="0"/>
    <xf numFmtId="9" fontId="2" fillId="0" borderId="0" applyFont="0" applyFill="0" applyBorder="0" applyAlignment="0" applyProtection="0"/>
    <xf numFmtId="0" fontId="8" fillId="9" borderId="64" applyNumberFormat="0" applyFont="0" applyAlignment="0" applyProtection="0"/>
    <xf numFmtId="44" fontId="8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65" fillId="25" borderId="63" applyNumberFormat="0" applyAlignment="0" applyProtection="0"/>
    <xf numFmtId="0" fontId="2" fillId="0" borderId="0"/>
    <xf numFmtId="0" fontId="13" fillId="0" borderId="0"/>
    <xf numFmtId="44" fontId="8" fillId="0" borderId="0" applyFont="0" applyFill="0" applyBorder="0" applyAlignment="0" applyProtection="0"/>
    <xf numFmtId="0" fontId="16" fillId="0" borderId="0"/>
    <xf numFmtId="0" fontId="1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0" borderId="0"/>
    <xf numFmtId="0" fontId="53" fillId="0" borderId="0"/>
    <xf numFmtId="0" fontId="24" fillId="0" borderId="0" applyFill="0" applyProtection="0"/>
    <xf numFmtId="164" fontId="171" fillId="0" borderId="0" applyFont="0" applyFill="0" applyBorder="0" applyAlignment="0" applyProtection="0"/>
    <xf numFmtId="0" fontId="2" fillId="0" borderId="0">
      <alignment vertical="top"/>
    </xf>
    <xf numFmtId="0" fontId="2" fillId="0" borderId="0" applyFill="0"/>
    <xf numFmtId="0" fontId="24" fillId="0" borderId="0" applyFill="0" applyProtection="0"/>
    <xf numFmtId="0" fontId="61" fillId="0" borderId="66" applyNumberFormat="0" applyFill="0" applyAlignment="0" applyProtection="0"/>
    <xf numFmtId="0" fontId="1" fillId="0" borderId="0"/>
    <xf numFmtId="0" fontId="16" fillId="0" borderId="0"/>
    <xf numFmtId="165" fontId="16" fillId="0" borderId="0" applyFont="0" applyFill="0" applyBorder="0" applyAlignment="0" applyProtection="0">
      <alignment horizontal="left" vertical="center"/>
    </xf>
    <xf numFmtId="0" fontId="23" fillId="0" borderId="0"/>
    <xf numFmtId="0" fontId="16" fillId="0" borderId="0">
      <alignment horizontal="left" vertical="center"/>
    </xf>
    <xf numFmtId="44" fontId="1" fillId="0" borderId="0" applyFont="0" applyFill="0" applyBorder="0" applyAlignment="0" applyProtection="0"/>
    <xf numFmtId="0" fontId="171" fillId="0" borderId="0"/>
    <xf numFmtId="0" fontId="1" fillId="0" borderId="0"/>
    <xf numFmtId="0" fontId="8" fillId="0" borderId="0"/>
    <xf numFmtId="0" fontId="172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1" fillId="0" borderId="0" applyFill="0"/>
    <xf numFmtId="49" fontId="1" fillId="0" borderId="0" applyFill="0"/>
    <xf numFmtId="49" fontId="1" fillId="0" borderId="0" applyFill="0"/>
    <xf numFmtId="49" fontId="1" fillId="0" borderId="0" applyFill="0"/>
    <xf numFmtId="49" fontId="1" fillId="0" borderId="0" applyFill="0"/>
    <xf numFmtId="49" fontId="1" fillId="0" borderId="0" applyFill="0"/>
    <xf numFmtId="0" fontId="1" fillId="0" borderId="0"/>
    <xf numFmtId="0" fontId="1" fillId="0" borderId="0"/>
    <xf numFmtId="0" fontId="1" fillId="0" borderId="0"/>
    <xf numFmtId="0" fontId="1" fillId="0" borderId="0"/>
    <xf numFmtId="49" fontId="1" fillId="0" borderId="0" applyFill="0"/>
    <xf numFmtId="49" fontId="1" fillId="0" borderId="0" applyFill="0"/>
    <xf numFmtId="0" fontId="1" fillId="0" borderId="0" applyFill="0"/>
    <xf numFmtId="0" fontId="1" fillId="0" borderId="0" applyFill="0"/>
    <xf numFmtId="0" fontId="1" fillId="0" borderId="0" applyFill="0"/>
    <xf numFmtId="0" fontId="1" fillId="0" borderId="0" applyFill="0"/>
    <xf numFmtId="0" fontId="1" fillId="0" borderId="0" applyFill="0"/>
    <xf numFmtId="0" fontId="1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8" fillId="0" borderId="0" xfId="0" applyFont="1" applyAlignment="1">
      <alignment horizontal="center"/>
    </xf>
    <xf numFmtId="0" fontId="8" fillId="0" borderId="0" xfId="0" applyFont="1"/>
    <xf numFmtId="3" fontId="8" fillId="0" borderId="0" xfId="0" applyNumberFormat="1" applyFont="1"/>
    <xf numFmtId="0" fontId="11" fillId="0" borderId="4" xfId="0" applyFont="1" applyBorder="1" applyAlignment="1">
      <alignment horizontal="center" wrapText="1"/>
    </xf>
    <xf numFmtId="3" fontId="11" fillId="0" borderId="2" xfId="0" applyNumberFormat="1" applyFont="1" applyBorder="1" applyAlignment="1">
      <alignment horizontal="center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10" fillId="0" borderId="4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10" fillId="0" borderId="4" xfId="0" applyFont="1" applyBorder="1" applyAlignment="1">
      <alignment horizontal="left" wrapText="1"/>
    </xf>
    <xf numFmtId="0" fontId="7" fillId="2" borderId="4" xfId="0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 vertical="top"/>
    </xf>
    <xf numFmtId="0" fontId="7" fillId="3" borderId="5" xfId="0" applyFont="1" applyFill="1" applyBorder="1" applyAlignment="1">
      <alignment horizontal="center" vertical="center"/>
    </xf>
    <xf numFmtId="3" fontId="7" fillId="3" borderId="5" xfId="0" applyNumberFormat="1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vertical="center"/>
    </xf>
    <xf numFmtId="4" fontId="11" fillId="3" borderId="6" xfId="0" applyNumberFormat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3" fontId="8" fillId="0" borderId="7" xfId="0" applyNumberFormat="1" applyFont="1" applyBorder="1"/>
    <xf numFmtId="0" fontId="11" fillId="0" borderId="4" xfId="0" applyFont="1" applyBorder="1" applyAlignment="1">
      <alignment horizontal="left" wrapText="1"/>
    </xf>
    <xf numFmtId="4" fontId="11" fillId="0" borderId="3" xfId="0" applyNumberFormat="1" applyFont="1" applyBorder="1" applyAlignment="1">
      <alignment horizontal="right" wrapText="1"/>
    </xf>
    <xf numFmtId="4" fontId="10" fillId="3" borderId="6" xfId="0" applyNumberFormat="1" applyFont="1" applyFill="1" applyBorder="1" applyAlignment="1">
      <alignment horizontal="right" vertical="center"/>
    </xf>
    <xf numFmtId="4" fontId="8" fillId="0" borderId="7" xfId="0" applyNumberFormat="1" applyFont="1" applyBorder="1"/>
    <xf numFmtId="4" fontId="8" fillId="0" borderId="0" xfId="0" applyNumberFormat="1" applyFont="1"/>
    <xf numFmtId="0" fontId="7" fillId="3" borderId="8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center" vertical="top"/>
    </xf>
    <xf numFmtId="0" fontId="7" fillId="2" borderId="4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3" fontId="7" fillId="3" borderId="9" xfId="0" applyNumberFormat="1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4" fontId="7" fillId="3" borderId="11" xfId="0" applyNumberFormat="1" applyFont="1" applyFill="1" applyBorder="1" applyAlignment="1">
      <alignment horizontal="centerContinuous"/>
    </xf>
    <xf numFmtId="0" fontId="7" fillId="3" borderId="12" xfId="0" applyFont="1" applyFill="1" applyBorder="1" applyAlignment="1">
      <alignment horizontal="center" vertical="center"/>
    </xf>
    <xf numFmtId="4" fontId="7" fillId="3" borderId="13" xfId="0" applyNumberFormat="1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left" vertical="center"/>
    </xf>
    <xf numFmtId="4" fontId="7" fillId="2" borderId="15" xfId="0" applyNumberFormat="1" applyFont="1" applyFill="1" applyBorder="1" applyAlignment="1">
      <alignment horizontal="center" vertical="top"/>
    </xf>
    <xf numFmtId="0" fontId="10" fillId="0" borderId="14" xfId="0" applyFont="1" applyBorder="1" applyAlignment="1">
      <alignment horizontal="left" wrapText="1"/>
    </xf>
    <xf numFmtId="4" fontId="11" fillId="0" borderId="15" xfId="0" applyNumberFormat="1" applyFont="1" applyBorder="1" applyAlignment="1">
      <alignment wrapText="1"/>
    </xf>
    <xf numFmtId="0" fontId="11" fillId="0" borderId="14" xfId="0" applyFont="1" applyBorder="1" applyAlignment="1">
      <alignment horizontal="left" wrapText="1"/>
    </xf>
    <xf numFmtId="4" fontId="11" fillId="0" borderId="15" xfId="0" applyNumberFormat="1" applyFont="1" applyBorder="1" applyAlignment="1">
      <alignment horizontal="right" wrapText="1"/>
    </xf>
    <xf numFmtId="0" fontId="11" fillId="3" borderId="16" xfId="0" applyFont="1" applyFill="1" applyBorder="1" applyAlignment="1">
      <alignment horizontal="center" vertical="center"/>
    </xf>
    <xf numFmtId="4" fontId="10" fillId="0" borderId="17" xfId="0" applyNumberFormat="1" applyFont="1" applyBorder="1" applyAlignment="1">
      <alignment vertical="center"/>
    </xf>
    <xf numFmtId="0" fontId="10" fillId="0" borderId="14" xfId="0" applyFont="1" applyBorder="1" applyAlignment="1">
      <alignment horizontal="left" vertical="top" wrapText="1"/>
    </xf>
    <xf numFmtId="0" fontId="10" fillId="3" borderId="16" xfId="0" applyFont="1" applyFill="1" applyBorder="1" applyAlignment="1">
      <alignment horizontal="left" vertical="top" wrapText="1"/>
    </xf>
    <xf numFmtId="3" fontId="8" fillId="0" borderId="2" xfId="0" applyNumberFormat="1" applyFont="1" applyBorder="1" applyAlignment="1">
      <alignment horizontal="center" wrapText="1"/>
    </xf>
    <xf numFmtId="4" fontId="8" fillId="0" borderId="2" xfId="0" applyNumberFormat="1" applyFont="1" applyBorder="1" applyAlignment="1">
      <alignment horizontal="right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wrapText="1"/>
    </xf>
    <xf numFmtId="3" fontId="8" fillId="0" borderId="4" xfId="0" applyNumberFormat="1" applyFont="1" applyBorder="1" applyAlignment="1">
      <alignment horizontal="center" wrapText="1"/>
    </xf>
    <xf numFmtId="4" fontId="8" fillId="0" borderId="0" xfId="0" applyNumberFormat="1" applyFont="1" applyAlignment="1">
      <alignment horizontal="right" wrapText="1"/>
    </xf>
    <xf numFmtId="0" fontId="7" fillId="0" borderId="14" xfId="0" applyFont="1" applyBorder="1" applyAlignment="1">
      <alignment horizontal="left" wrapText="1"/>
    </xf>
    <xf numFmtId="4" fontId="8" fillId="0" borderId="15" xfId="0" applyNumberFormat="1" applyFont="1" applyBorder="1" applyAlignment="1">
      <alignment horizontal="right" wrapText="1"/>
    </xf>
    <xf numFmtId="0" fontId="11" fillId="3" borderId="18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vertical="center"/>
    </xf>
    <xf numFmtId="0" fontId="10" fillId="3" borderId="19" xfId="0" applyFont="1" applyFill="1" applyBorder="1" applyAlignment="1">
      <alignment horizontal="center" vertical="center"/>
    </xf>
    <xf numFmtId="4" fontId="11" fillId="3" borderId="19" xfId="0" applyNumberFormat="1" applyFont="1" applyFill="1" applyBorder="1" applyAlignment="1">
      <alignment horizontal="center" vertical="center"/>
    </xf>
    <xf numFmtId="4" fontId="10" fillId="3" borderId="19" xfId="0" applyNumberFormat="1" applyFont="1" applyFill="1" applyBorder="1" applyAlignment="1">
      <alignment horizontal="right" vertical="center"/>
    </xf>
    <xf numFmtId="4" fontId="10" fillId="0" borderId="20" xfId="0" applyNumberFormat="1" applyFont="1" applyBorder="1" applyAlignment="1">
      <alignment vertical="center"/>
    </xf>
    <xf numFmtId="0" fontId="7" fillId="3" borderId="4" xfId="0" applyFont="1" applyFill="1" applyBorder="1" applyAlignment="1">
      <alignment horizontal="center"/>
    </xf>
    <xf numFmtId="3" fontId="7" fillId="3" borderId="4" xfId="0" applyNumberFormat="1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4" fontId="7" fillId="3" borderId="15" xfId="0" applyNumberFormat="1" applyFont="1" applyFill="1" applyBorder="1" applyAlignment="1">
      <alignment horizontal="centerContinuous"/>
    </xf>
    <xf numFmtId="4" fontId="11" fillId="0" borderId="2" xfId="0" applyNumberFormat="1" applyFont="1" applyBorder="1" applyAlignment="1">
      <alignment horizontal="right" wrapText="1"/>
    </xf>
    <xf numFmtId="0" fontId="7" fillId="3" borderId="21" xfId="0" applyFont="1" applyFill="1" applyBorder="1" applyAlignment="1">
      <alignment horizontal="center"/>
    </xf>
    <xf numFmtId="49" fontId="7" fillId="3" borderId="14" xfId="7" applyNumberFormat="1" applyFont="1" applyFill="1" applyBorder="1" applyAlignment="1">
      <alignment horizontal="center" vertical="center"/>
    </xf>
    <xf numFmtId="3" fontId="11" fillId="0" borderId="22" xfId="0" applyNumberFormat="1" applyFont="1" applyBorder="1" applyAlignment="1">
      <alignment horizontal="center" wrapText="1"/>
    </xf>
    <xf numFmtId="4" fontId="11" fillId="0" borderId="23" xfId="0" applyNumberFormat="1" applyFont="1" applyBorder="1" applyAlignment="1">
      <alignment horizontal="right" wrapText="1"/>
    </xf>
    <xf numFmtId="4" fontId="11" fillId="0" borderId="11" xfId="0" applyNumberFormat="1" applyFont="1" applyBorder="1" applyAlignment="1">
      <alignment horizontal="right" wrapText="1"/>
    </xf>
    <xf numFmtId="0" fontId="11" fillId="0" borderId="4" xfId="0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 wrapText="1"/>
    </xf>
    <xf numFmtId="0" fontId="170" fillId="0" borderId="2" xfId="0" applyFont="1" applyBorder="1" applyAlignment="1">
      <alignment wrapText="1"/>
    </xf>
    <xf numFmtId="0" fontId="170" fillId="0" borderId="2" xfId="0" applyFont="1" applyBorder="1" applyAlignment="1">
      <alignment horizontal="center"/>
    </xf>
    <xf numFmtId="2" fontId="170" fillId="0" borderId="2" xfId="0" applyNumberFormat="1" applyFont="1" applyBorder="1" applyAlignment="1">
      <alignment horizontal="center"/>
    </xf>
    <xf numFmtId="0" fontId="10" fillId="0" borderId="6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62" xfId="0" applyFont="1" applyBorder="1" applyAlignment="1">
      <alignment vertical="center"/>
    </xf>
    <xf numFmtId="0" fontId="11" fillId="0" borderId="62" xfId="0" applyFont="1" applyBorder="1" applyAlignment="1">
      <alignment vertical="center"/>
    </xf>
    <xf numFmtId="0" fontId="11" fillId="0" borderId="4" xfId="0" applyFont="1" applyBorder="1"/>
    <xf numFmtId="0" fontId="10" fillId="0" borderId="4" xfId="0" applyFont="1" applyBorder="1" applyAlignment="1">
      <alignment vertical="center"/>
    </xf>
    <xf numFmtId="0" fontId="11" fillId="0" borderId="67" xfId="12" quotePrefix="1" applyFont="1" applyBorder="1" applyAlignment="1" applyProtection="1">
      <alignment vertical="center" wrapText="1"/>
      <protection locked="0"/>
    </xf>
    <xf numFmtId="0" fontId="11" fillId="0" borderId="67" xfId="12" applyFont="1" applyBorder="1" applyAlignment="1" applyProtection="1">
      <alignment horizontal="center" vertical="center" wrapText="1"/>
      <protection locked="0"/>
    </xf>
    <xf numFmtId="0" fontId="11" fillId="0" borderId="2" xfId="12" applyFont="1" applyBorder="1" applyAlignment="1" applyProtection="1">
      <alignment horizontal="center" vertical="center" wrapText="1"/>
      <protection locked="0"/>
    </xf>
    <xf numFmtId="0" fontId="11" fillId="0" borderId="2" xfId="12" quotePrefix="1" applyFont="1" applyBorder="1" applyAlignment="1" applyProtection="1">
      <alignment vertical="center" wrapText="1"/>
      <protection locked="0"/>
    </xf>
    <xf numFmtId="0" fontId="10" fillId="0" borderId="67" xfId="12" quotePrefix="1" applyFont="1" applyBorder="1" applyAlignment="1" applyProtection="1">
      <alignment vertical="center" wrapText="1"/>
      <protection locked="0"/>
    </xf>
    <xf numFmtId="0" fontId="10" fillId="0" borderId="2" xfId="12" quotePrefix="1" applyFont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horizontal="center" wrapText="1"/>
      <protection locked="0"/>
    </xf>
    <xf numFmtId="0" fontId="11" fillId="0" borderId="0" xfId="12" quotePrefix="1" applyFont="1" applyAlignment="1" applyProtection="1">
      <alignment vertical="center" wrapText="1"/>
      <protection locked="0"/>
    </xf>
    <xf numFmtId="0" fontId="11" fillId="0" borderId="0" xfId="12" applyFont="1" applyAlignment="1" applyProtection="1">
      <alignment horizontal="center" vertical="center" wrapText="1"/>
      <protection locked="0"/>
    </xf>
    <xf numFmtId="0" fontId="11" fillId="0" borderId="62" xfId="0" applyFont="1" applyBorder="1" applyAlignment="1">
      <alignment horizontal="center" vertical="center" wrapText="1"/>
    </xf>
    <xf numFmtId="0" fontId="11" fillId="0" borderId="4" xfId="12" quotePrefix="1" applyFont="1" applyBorder="1" applyAlignment="1" applyProtection="1">
      <alignment vertical="center" wrapText="1"/>
      <protection locked="0"/>
    </xf>
    <xf numFmtId="0" fontId="11" fillId="0" borderId="4" xfId="12" applyFont="1" applyBorder="1" applyAlignment="1" applyProtection="1">
      <alignment horizontal="center" vertical="center" wrapText="1"/>
      <protection locked="0"/>
    </xf>
  </cellXfs>
  <cellStyles count="32186">
    <cellStyle name="- Détails vente rang 1" xfId="3768" xr:uid="{43385AD2-38AE-4FE6-AA8E-517276291AA4}"/>
    <cellStyle name="- Détails vente rang 1 2" xfId="5994" xr:uid="{C1169E78-7574-4F06-8055-FF8E0C71FC80}"/>
    <cellStyle name="- Détails vente rang 1 3" xfId="15692" xr:uid="{A3EF9B08-FE27-401A-A781-B37816D9F097}"/>
    <cellStyle name=". Sous détails ................" xfId="5470" xr:uid="{D4EA3D8F-0419-4D30-99B2-ED5E4C4ADE4A}"/>
    <cellStyle name=". Sous détails ................ 2" xfId="5993" xr:uid="{0388D6D7-9BB9-42CC-B87E-69856C46C77A}"/>
    <cellStyle name=". Sous détails ................ 3" xfId="15931" xr:uid="{BC2B5014-EB75-4A0C-B299-18325EF78B06}"/>
    <cellStyle name="2" xfId="174" xr:uid="{E72CDB1E-38EC-406C-9B9C-E9023B9866E4}"/>
    <cellStyle name="2 2" xfId="1661" xr:uid="{C106A46E-F5A9-407D-9001-ECE0B4F00AB4}"/>
    <cellStyle name="2 2 2" xfId="3931" xr:uid="{85CE6966-2080-4D81-AAA7-CBDFA2172E15}"/>
    <cellStyle name="2 2 2 2" xfId="8401" xr:uid="{A082818A-2D44-4E96-91DC-04C060DE8215}"/>
    <cellStyle name="2 2 2 2 2" xfId="16416" xr:uid="{61DBDA7C-5EDB-4C69-A1D8-3F37731F07CC}"/>
    <cellStyle name="2 2 2 3" xfId="15735" xr:uid="{B3114F8A-2FA9-4704-BCFE-4F49FB60CE5B}"/>
    <cellStyle name="2 2 3" xfId="4160" xr:uid="{6E3F9F6C-0119-41D0-86DB-D18275C85AEB}"/>
    <cellStyle name="2 2 3 2" xfId="15748" xr:uid="{BBF7B317-144C-4407-8459-85E9A864FB08}"/>
    <cellStyle name="2 2 4" xfId="4484" xr:uid="{C6E33CBD-E866-495B-B11E-3822A721D852}"/>
    <cellStyle name="2 2 4 2" xfId="15760" xr:uid="{BB9C2FA7-4EFB-4D05-80D3-998258040B6C}"/>
    <cellStyle name="2 2 5" xfId="15462" xr:uid="{9C1D25AE-F4EE-4A34-91A7-77B7EF008F9E}"/>
    <cellStyle name="2 3" xfId="4161" xr:uid="{577A9C91-3D48-47FF-BD35-EA60A0197C4C}"/>
    <cellStyle name="2 3 2" xfId="15749" xr:uid="{37E33DCB-C7B2-4DB2-9C79-8A4397A7E6B3}"/>
    <cellStyle name="2 4" xfId="4485" xr:uid="{5CCB0F14-E41B-4DBD-9957-3E7D5A36283D}"/>
    <cellStyle name="2 4 2" xfId="6060" xr:uid="{9B5ED63A-CF5B-4D4F-AD12-C7EF3C47A3FE}"/>
    <cellStyle name="2 4 2 2" xfId="15917" xr:uid="{3A9A3D67-B915-4025-945E-1A764E0917C3}"/>
    <cellStyle name="2 4 3" xfId="15761" xr:uid="{ABB1E52B-27E9-44AD-9D47-1956152C2ACE}"/>
    <cellStyle name="2 5" xfId="4412" xr:uid="{93ADDFA7-046E-4A64-900A-8D28EFD8BDD7}"/>
    <cellStyle name="2 5 2" xfId="15757" xr:uid="{347A109E-EA23-408E-94E2-839FDA63F4A9}"/>
    <cellStyle name="2 6" xfId="3665" xr:uid="{9CC342BB-60E9-4DF9-9528-D2CD1FA194D7}"/>
    <cellStyle name="2 6 2" xfId="15720" xr:uid="{9757760D-C3D7-4EA0-8BB0-F96266250417}"/>
    <cellStyle name="2 7" xfId="15329" xr:uid="{1B180664-6E38-48AC-9A42-2EF313DA8DDC}"/>
    <cellStyle name="2_1148 - DCE - DPGF - Lot B Poste 07" xfId="3508" xr:uid="{3A356D68-4AD0-431F-8ABE-0AA4AB6438E4}"/>
    <cellStyle name="2_1148 - DCE - DPGF - Lot B Poste 07 2" xfId="3652" xr:uid="{C4384769-915B-4B76-AC9F-8C5C24ED326B}"/>
    <cellStyle name="2_1148 - DCE - DPGF - Lot B Poste 07 2 2" xfId="15719" xr:uid="{33F911B5-2548-497C-B7AB-8AB2341B760D}"/>
    <cellStyle name="2_1148 - DCE - DPGF - Lot B Poste 07 3" xfId="3628" xr:uid="{C2477647-67E2-4BD5-A574-075CBE92ECDB}"/>
    <cellStyle name="2_1148 - DCE - DPGF - Lot B Poste 07 3 2" xfId="15718" xr:uid="{02CA92EF-ED00-4C1A-B036-AF12BB490DC3}"/>
    <cellStyle name="2_1148 - DCE - DPGF - Lot B Poste 07 4" xfId="15713" xr:uid="{47C14DD0-0818-473D-A830-A1A28A4FB7C1}"/>
    <cellStyle name="20 % - Accent1 10" xfId="48" xr:uid="{A125DF0E-FCCF-4245-A892-7A5FE558119F}"/>
    <cellStyle name="20 % - Accent1 11" xfId="49" xr:uid="{F75CD9A2-277A-4A74-9C93-B0EA63332C62}"/>
    <cellStyle name="20 % - Accent1 12" xfId="5309" xr:uid="{3A35BD38-73E2-4625-AF9C-F272EFA490A1}"/>
    <cellStyle name="20 % - Accent1 13" xfId="4860" xr:uid="{804C1D2D-D427-4602-A203-5E81FECE75B2}"/>
    <cellStyle name="20 % - Accent1 14" xfId="4191" xr:uid="{694CFA81-432E-4CE1-B117-B7C43BE67042}"/>
    <cellStyle name="20 % - Accent1 15" xfId="4202" xr:uid="{9C417879-9F33-4CF9-8200-DD83C4D572EB}"/>
    <cellStyle name="20 % - Accent1 16" xfId="4854" xr:uid="{018D5528-9556-4C98-A5BE-756CD8A295D6}"/>
    <cellStyle name="20 % - Accent1 17" xfId="5789" xr:uid="{C59F643B-264D-4163-BAA9-636B3B9C790E}"/>
    <cellStyle name="20 % - Accent1 18" xfId="5137" xr:uid="{C098CD40-63D3-4561-8052-63458178F39C}"/>
    <cellStyle name="20 % - Accent1 19" xfId="5785" xr:uid="{BB972019-2B93-4C49-B12B-14EEB4CA8495}"/>
    <cellStyle name="20 % - Accent1 2" xfId="126" xr:uid="{B3488510-56E8-4140-9687-9A878124FF7F}"/>
    <cellStyle name="20 % - Accent1 2 10" xfId="3944" xr:uid="{3A07F313-46E6-43EF-BF89-74CF7A53E2AE}"/>
    <cellStyle name="20 % - Accent1 2 11" xfId="4254" xr:uid="{B7F99FBF-9C16-4FAE-9BFF-19E58375C2BD}"/>
    <cellStyle name="20 % - Accent1 2 12" xfId="5125" xr:uid="{F06E46E7-1D6D-4E9C-99D2-561A907654A0}"/>
    <cellStyle name="20 % - Accent1 2 13" xfId="3537" xr:uid="{369293FE-AC4C-4785-8454-3981EEA0908F}"/>
    <cellStyle name="20 % - Accent1 2 14" xfId="6061" xr:uid="{916DFFF8-6A82-4CEB-A3A9-A734B958F7C5}"/>
    <cellStyle name="20 % - Accent1 2 15" xfId="6062" xr:uid="{AEE19C2E-B8AF-40F4-AB4C-27C56B33F9D0}"/>
    <cellStyle name="20 % - Accent1 2 16" xfId="6063" xr:uid="{0BB769BE-6206-455E-8390-56DC102D06A9}"/>
    <cellStyle name="20 % - Accent1 2 17" xfId="6064" xr:uid="{60C539A2-2081-4D77-BE40-C0D29E2A47C1}"/>
    <cellStyle name="20 % - Accent1 2 18" xfId="6065" xr:uid="{616313E8-01DA-4D28-BC0E-650004BDB247}"/>
    <cellStyle name="20 % - Accent1 2 19" xfId="6066" xr:uid="{8D5021E0-BE5D-43E5-A54B-280B95BBCF61}"/>
    <cellStyle name="20 % - Accent1 2 2" xfId="1662" xr:uid="{3EC80879-3679-4B00-AF01-DDBA75D7F6BA}"/>
    <cellStyle name="20 % - Accent1 2 2 2" xfId="6067" xr:uid="{857200D0-B3A9-4DE1-89F6-A0054485E94D}"/>
    <cellStyle name="20 % - Accent1 2 2 2 2" xfId="7896" xr:uid="{E940BFFC-2B93-46CC-88EA-3AA1173AD378}"/>
    <cellStyle name="20 % - Accent1 2 20" xfId="6068" xr:uid="{76E6A1F2-4972-4C8C-A2C0-B00098755045}"/>
    <cellStyle name="20 % - Accent1 2 21" xfId="6069" xr:uid="{A576DCB0-7205-4347-A67D-11DEEF121F13}"/>
    <cellStyle name="20 % - Accent1 2 22" xfId="6070" xr:uid="{713D6EB6-BA94-4FD9-966D-4FE768C9EF1E}"/>
    <cellStyle name="20 % - Accent1 2 23" xfId="6071" xr:uid="{0EF6DFF3-1D4A-4DF3-B17E-154019AFC2C7}"/>
    <cellStyle name="20 % - Accent1 2 24" xfId="6072" xr:uid="{01C5D892-E09F-414D-86BF-5879FF0171DC}"/>
    <cellStyle name="20 % - Accent1 2 3" xfId="1663" xr:uid="{ED1C62D3-F1C7-4162-AD29-73B783ADD206}"/>
    <cellStyle name="20 % - Accent1 2 3 2" xfId="4131" xr:uid="{755CE57E-77FA-46B7-9472-E434F8E88425}"/>
    <cellStyle name="20 % - Accent1 2 3 2 2" xfId="5501" xr:uid="{01D08625-2097-49A5-99EC-08AAD67D1BBA}"/>
    <cellStyle name="20 % - Accent1 2 3 3" xfId="4483" xr:uid="{36B40557-F3B9-4477-BDB2-DC6F2B13BAB8}"/>
    <cellStyle name="20 % - Accent1 2 4" xfId="3930" xr:uid="{36F5C1FC-6C13-4C0A-AD91-FE8FB145F3C0}"/>
    <cellStyle name="20 % - Accent1 2 5" xfId="4411" xr:uid="{FB5FB3FC-0573-4132-AC35-F84A9EDAF8FC}"/>
    <cellStyle name="20 % - Accent1 2 6" xfId="4002" xr:uid="{8F0445AE-E068-4207-AC61-E23386D9B3DA}"/>
    <cellStyle name="20 % - Accent1 2 7" xfId="4638" xr:uid="{DF99D1BE-5B39-4B49-B8C0-7FB0AB9CBFC5}"/>
    <cellStyle name="20 % - Accent1 2 8" xfId="4992" xr:uid="{3E377290-4482-4C65-B572-895829BBD732}"/>
    <cellStyle name="20 % - Accent1 2 9" xfId="4367" xr:uid="{9B13D24E-5614-4664-AF99-09392D52D1FE}"/>
    <cellStyle name="20 % - Accent1 2_Estimatif détaillé APS" xfId="3666" xr:uid="{964BB838-D961-4D3F-AB20-C747665709E7}"/>
    <cellStyle name="20 % - Accent1 20" xfId="4644" xr:uid="{E950B04C-F5BD-4865-A6AF-817F29402AC3}"/>
    <cellStyle name="20 % - Accent1 21" xfId="3919" xr:uid="{5E7E76E0-B8AE-4295-988C-4A6D547A980E}"/>
    <cellStyle name="20 % - Accent1 22" xfId="271" xr:uid="{B75379B5-1830-457F-8845-278BF875E53F}"/>
    <cellStyle name="20 % - Accent1 3" xfId="270" xr:uid="{C88474A3-E1F8-4BB1-A979-64478520A27C}"/>
    <cellStyle name="20 % - Accent1 3 10" xfId="4698" xr:uid="{3259BC9B-5B49-4719-8F19-D6548EC64281}"/>
    <cellStyle name="20 % - Accent1 3 11" xfId="3550" xr:uid="{D8CE83D8-0579-4185-93E2-CFF554B898B7}"/>
    <cellStyle name="20 % - Accent1 3 12" xfId="5723" xr:uid="{C1347E97-399B-45CE-A2D9-B03C6F28C909}"/>
    <cellStyle name="20 % - Accent1 3 13" xfId="6073" xr:uid="{5F022C45-4DB9-4A22-AFE9-D4D243CE1BA6}"/>
    <cellStyle name="20 % - Accent1 3 13 2" xfId="7897" xr:uid="{2181761D-56B6-480D-9C96-B0220E99F0F0}"/>
    <cellStyle name="20 % - Accent1 3 14" xfId="11007" xr:uid="{5B7A6462-2118-410A-869B-0AB6E1E414E1}"/>
    <cellStyle name="20 % - Accent1 3 2" xfId="4003" xr:uid="{C6AD1681-E58E-4FAC-B3ED-15DC5073A8F5}"/>
    <cellStyle name="20 % - Accent1 3 2 2" xfId="4522" xr:uid="{A0A86670-493A-46C7-9521-47C10771800E}"/>
    <cellStyle name="20 % - Accent1 3 3" xfId="3876" xr:uid="{5FA74780-50E9-4B69-849F-D3CC8E78ED49}"/>
    <cellStyle name="20 % - Accent1 3 4" xfId="3530" xr:uid="{9B491EA0-DBE4-4F06-9679-8FA7239069F5}"/>
    <cellStyle name="20 % - Accent1 3 4 2" xfId="4646" xr:uid="{30588777-3D5E-4E4B-A25E-A4F90618C8BF}"/>
    <cellStyle name="20 % - Accent1 3 5" xfId="5634" xr:uid="{3E5E34B9-4056-4163-8359-90B17D61C49F}"/>
    <cellStyle name="20 % - Accent1 3 6" xfId="3728" xr:uid="{4713A13D-4DFE-4873-9459-CC9D3C1FC449}"/>
    <cellStyle name="20 % - Accent1 3 7" xfId="5025" xr:uid="{C2DE5484-F11B-4F27-8058-61CF8E385EF0}"/>
    <cellStyle name="20 % - Accent1 3 8" xfId="3829" xr:uid="{D98413D0-7C93-4F1E-A81C-3AF74B3E5CF9}"/>
    <cellStyle name="20 % - Accent1 3 9" xfId="4225" xr:uid="{F697078E-8B8B-439A-BD68-7AB108626982}"/>
    <cellStyle name="20 % - Accent1 4" xfId="269" xr:uid="{A03D14DC-0E6A-40DE-9BBD-A39FB15D2335}"/>
    <cellStyle name="20 % - Accent1 4 10" xfId="4595" xr:uid="{E6C849E7-289D-4EF4-868D-BB08EACCCD41}"/>
    <cellStyle name="20 % - Accent1 4 11" xfId="5608" xr:uid="{AC31AC5C-D3E3-491F-BF90-C0150EB1A4A8}"/>
    <cellStyle name="20 % - Accent1 4 12" xfId="4726" xr:uid="{BD71F5BB-FD03-46B1-9270-AE53B04EFB7E}"/>
    <cellStyle name="20 % - Accent1 4 13" xfId="11006" xr:uid="{07B30B1C-EFEA-4E0C-9F14-9E5282527FAD}"/>
    <cellStyle name="20 % - Accent1 4 2" xfId="4001" xr:uid="{44028F66-1B50-4BB1-B8CB-943E109E57F3}"/>
    <cellStyle name="20 % - Accent1 4 2 2" xfId="3865" xr:uid="{E9D5C225-CFB9-47C8-A1D8-3B1D8302474C}"/>
    <cellStyle name="20 % - Accent1 4 3" xfId="5414" xr:uid="{C8E3F01C-FA78-4B4E-9632-3D5FA572F889}"/>
    <cellStyle name="20 % - Accent1 4 4" xfId="4734" xr:uid="{06DF42DA-7567-4D70-ADFD-9007C9A23B6C}"/>
    <cellStyle name="20 % - Accent1 4 5" xfId="4887" xr:uid="{6B446A10-1430-46F7-9F8B-6B074BC0ACEB}"/>
    <cellStyle name="20 % - Accent1 4 6" xfId="5044" xr:uid="{73C3985B-CBFD-426C-9155-6E31DDC79FF9}"/>
    <cellStyle name="20 % - Accent1 4 7" xfId="5065" xr:uid="{978CD60C-D4D3-4CC6-9D3A-7B87B5505064}"/>
    <cellStyle name="20 % - Accent1 4 8" xfId="5179" xr:uid="{7BE5031C-2E1C-4D36-9249-2BE3DE84536E}"/>
    <cellStyle name="20 % - Accent1 4 9" xfId="3949" xr:uid="{8E7D0489-C0C2-4C25-9644-B16AED08F7A3}"/>
    <cellStyle name="20 % - Accent1 5" xfId="237" xr:uid="{980D3AC1-7FF2-42D9-AA9E-B2FC99CAEA27}"/>
    <cellStyle name="20 % - Accent1 6" xfId="236" xr:uid="{3661F860-9E1E-4171-B2B2-40BA4892D1CF}"/>
    <cellStyle name="20 % - Accent1 7" xfId="234" xr:uid="{51F60934-41BA-4F45-BF5E-1DB4540D2986}"/>
    <cellStyle name="20 % - Accent1 8" xfId="235" xr:uid="{E37B21A7-5C5F-42E6-ACC0-43A988316126}"/>
    <cellStyle name="20 % - Accent1 9" xfId="238" xr:uid="{9C80257F-176F-471C-B4CE-F1D7FA0AE52E}"/>
    <cellStyle name="20 % - Accent2 10" xfId="267" xr:uid="{CFE9901F-014B-4996-AB77-A78F3EEB1708}"/>
    <cellStyle name="20 % - Accent2 11" xfId="222" xr:uid="{F368638C-F5EF-47F3-891B-BECE18F68E91}"/>
    <cellStyle name="20 % - Accent2 12" xfId="4591" xr:uid="{7DA38CB1-3B05-498D-A86E-2B1BD4FAFA43}"/>
    <cellStyle name="20 % - Accent2 13" xfId="5253" xr:uid="{943204BF-5A3D-491F-8EE1-1022E5432398}"/>
    <cellStyle name="20 % - Accent2 14" xfId="5526" xr:uid="{7122D5D3-68B1-4498-97D9-E2AF13426619}"/>
    <cellStyle name="20 % - Accent2 15" xfId="3770" xr:uid="{CDF18842-10DA-434B-99E8-B1A65AF0E3EA}"/>
    <cellStyle name="20 % - Accent2 16" xfId="3562" xr:uid="{6622F681-B8FA-4363-BB7E-5140E9EEB897}"/>
    <cellStyle name="20 % - Accent2 17" xfId="5624" xr:uid="{BDCC8B79-F0B1-4F40-9F75-19F41EEEB7B9}"/>
    <cellStyle name="20 % - Accent2 18" xfId="5691" xr:uid="{CF5CF719-2899-4532-AB49-6D6DF663C7EC}"/>
    <cellStyle name="20 % - Accent2 19" xfId="3773" xr:uid="{029F7C65-775A-40B1-8AC4-F04806139F78}"/>
    <cellStyle name="20 % - Accent2 2" xfId="127" xr:uid="{CD0B110E-FA39-4E1E-8601-CBEA28F88945}"/>
    <cellStyle name="20 % - Accent2 2 10" xfId="3564" xr:uid="{4D15184C-5733-440D-8767-7A9049141F91}"/>
    <cellStyle name="20 % - Accent2 2 11" xfId="4724" xr:uid="{F24817CB-51A9-427F-96EF-12B418BAD60C}"/>
    <cellStyle name="20 % - Accent2 2 12" xfId="5246" xr:uid="{F05B9F0D-51F7-4A02-A18F-BAC86B393A33}"/>
    <cellStyle name="20 % - Accent2 2 13" xfId="4291" xr:uid="{434388BF-F2D6-4770-9972-BFCC03FC49E4}"/>
    <cellStyle name="20 % - Accent2 2 14" xfId="6074" xr:uid="{D34EEC96-09AD-4F23-B5E6-BEF34B40035A}"/>
    <cellStyle name="20 % - Accent2 2 15" xfId="6075" xr:uid="{50A57CCA-27E7-457E-8078-B19CCEB1D74D}"/>
    <cellStyle name="20 % - Accent2 2 16" xfId="6076" xr:uid="{AFE26CD8-0B6F-4A2E-9EF6-051D679CC1F9}"/>
    <cellStyle name="20 % - Accent2 2 17" xfId="6077" xr:uid="{6734A080-4F82-4CF6-BFC6-0111D709DD77}"/>
    <cellStyle name="20 % - Accent2 2 18" xfId="6078" xr:uid="{F841F6F1-4598-43ED-8149-14462BBA327C}"/>
    <cellStyle name="20 % - Accent2 2 19" xfId="6079" xr:uid="{37E23892-BA55-4C57-BCFF-FA7E1D7D7302}"/>
    <cellStyle name="20 % - Accent2 2 2" xfId="1664" xr:uid="{1C0C05E7-AA22-4B7E-B8D7-DA4D26105A93}"/>
    <cellStyle name="20 % - Accent2 2 2 2" xfId="6080" xr:uid="{6461F8C0-30F1-4A44-B1A7-AC345B459D4F}"/>
    <cellStyle name="20 % - Accent2 2 2 2 2" xfId="7898" xr:uid="{B92435A5-25FC-47DD-9D27-362FB973E5B1}"/>
    <cellStyle name="20 % - Accent2 2 20" xfId="6081" xr:uid="{9539A70A-246A-411B-B1A6-0AD41EBC3B69}"/>
    <cellStyle name="20 % - Accent2 2 21" xfId="6082" xr:uid="{53DA9F6E-014A-4693-8ABD-F7FF6763D1D1}"/>
    <cellStyle name="20 % - Accent2 2 22" xfId="6083" xr:uid="{E1B4C17A-ACB5-4309-AD6F-6817FFD4D05B}"/>
    <cellStyle name="20 % - Accent2 2 23" xfId="6084" xr:uid="{3AA740D8-F45E-49C4-8EF1-B061C2E4515B}"/>
    <cellStyle name="20 % - Accent2 2 24" xfId="6085" xr:uid="{7EEBC4C4-19F0-416F-8D24-755F84EA66BD}"/>
    <cellStyle name="20 % - Accent2 2 3" xfId="1665" xr:uid="{6AC4F1A2-52B1-4184-B5D2-B4AF1FD57D64}"/>
    <cellStyle name="20 % - Accent2 2 3 2" xfId="4482" xr:uid="{32390FD6-568E-47ED-924B-4B14EBBD0FFB}"/>
    <cellStyle name="20 % - Accent2 2 3 2 2" xfId="5666" xr:uid="{2A8661A1-884F-4D7A-924D-5A68F2A690B3}"/>
    <cellStyle name="20 % - Accent2 2 3 3" xfId="3664" xr:uid="{FBBB8CB4-0E83-4383-8FA5-9A8BFD7336DF}"/>
    <cellStyle name="20 % - Accent2 2 4" xfId="3874" xr:uid="{539D0F8B-1884-4BFB-A179-43FD83617899}"/>
    <cellStyle name="20 % - Accent2 2 5" xfId="3662" xr:uid="{A22D37B3-59CD-4D25-B26E-FB35F40EB6AA}"/>
    <cellStyle name="20 % - Accent2 2 6" xfId="3651" xr:uid="{E9E44A7A-92B5-419E-ABA0-4C3489A9B633}"/>
    <cellStyle name="20 % - Accent2 2 7" xfId="5479" xr:uid="{C594F961-1E29-4777-9BCA-D34957CEAFA4}"/>
    <cellStyle name="20 % - Accent2 2 8" xfId="5311" xr:uid="{77AB31BA-8749-4C40-AA56-6BB700820AF1}"/>
    <cellStyle name="20 % - Accent2 2 9" xfId="4990" xr:uid="{BE3F81A7-2D29-4DE2-B7B2-E9BB91DE6E14}"/>
    <cellStyle name="20 % - Accent2 2_Estimatif détaillé APS" xfId="4107" xr:uid="{2D476EC8-D031-4A81-A203-309F3669395F}"/>
    <cellStyle name="20 % - Accent2 20" xfId="4553" xr:uid="{147387FA-813B-49E3-AD02-660587A22664}"/>
    <cellStyle name="20 % - Accent2 21" xfId="4681" xr:uid="{69F660D5-A45D-423E-8DB1-230D2FDC9B0A}"/>
    <cellStyle name="20 % - Accent2 22" xfId="268" xr:uid="{DFD5A8D4-303A-4F68-8382-EEB494F2DAE4}"/>
    <cellStyle name="20 % - Accent2 3" xfId="55" xr:uid="{46812DE0-ED64-4091-A561-A7F6A30ABAC2}"/>
    <cellStyle name="20 % - Accent2 3 10" xfId="4464" xr:uid="{EE2A3CAE-5E68-4FD0-B5DB-596945156C4B}"/>
    <cellStyle name="20 % - Accent2 3 11" xfId="3952" xr:uid="{EFD8368B-C687-4E78-81CD-3D0C11068313}"/>
    <cellStyle name="20 % - Accent2 3 12" xfId="5604" xr:uid="{055A26AF-3FA2-4DE4-BB32-2C846261F5DD}"/>
    <cellStyle name="20 % - Accent2 3 13" xfId="6086" xr:uid="{B97794AC-2747-4458-B72E-FF4F69083746}"/>
    <cellStyle name="20 % - Accent2 3 13 2" xfId="7899" xr:uid="{E6BA117E-3656-4D87-8E2E-B0E2BFF084B1}"/>
    <cellStyle name="20 % - Accent2 3 14" xfId="11005" xr:uid="{4DB5309C-1747-412C-A698-75C5839E00B8}"/>
    <cellStyle name="20 % - Accent2 3 2" xfId="4108" xr:uid="{52A6FA03-9545-4CC7-91F5-3250C9C5E958}"/>
    <cellStyle name="20 % - Accent2 3 2 2" xfId="3968" xr:uid="{9C79E454-62AF-4AAE-A0EA-90DE2D473739}"/>
    <cellStyle name="20 % - Accent2 3 3" xfId="4215" xr:uid="{2320A302-8E5B-4AFC-89E7-78E67AE54DFA}"/>
    <cellStyle name="20 % - Accent2 3 4" xfId="3807" xr:uid="{4BDCB820-3854-4B15-A89A-43D78EF57E17}"/>
    <cellStyle name="20 % - Accent2 3 4 2" xfId="3565" xr:uid="{4008CC5C-D37E-4709-84A8-476205A6CEA2}"/>
    <cellStyle name="20 % - Accent2 3 5" xfId="5068" xr:uid="{DB58C842-036B-405A-951F-4EEF7420B637}"/>
    <cellStyle name="20 % - Accent2 3 6" xfId="3761" xr:uid="{AAAAE3A6-9766-40F6-9726-BFFFBB28CAE3}"/>
    <cellStyle name="20 % - Accent2 3 7" xfId="5112" xr:uid="{EB4019F2-5573-4266-8BB8-8976625623B2}"/>
    <cellStyle name="20 % - Accent2 3 8" xfId="5199" xr:uid="{C7B8BD13-615B-4051-A51B-A3357A54FA05}"/>
    <cellStyle name="20 % - Accent2 3 9" xfId="5172" xr:uid="{36CFBF21-2DF0-4ECE-9C7C-80D9D7111D00}"/>
    <cellStyle name="20 % - Accent2 4" xfId="215" xr:uid="{BDA278E9-5E9A-4626-ABD5-F77F72B54B85}"/>
    <cellStyle name="20 % - Accent2 4 10" xfId="5791" xr:uid="{E4874C28-68F4-4706-8D6A-07750ED3CE93}"/>
    <cellStyle name="20 % - Accent2 4 11" xfId="5503" xr:uid="{426C4194-5371-4F5B-B02E-26715A8DBA34}"/>
    <cellStyle name="20 % - Accent2 4 12" xfId="4424" xr:uid="{A6827586-6577-4BC8-9D86-7B8F513E11C9}"/>
    <cellStyle name="20 % - Accent2 4 13" xfId="11004" xr:uid="{2D5D9820-B24A-44A9-815A-ABBD47D7C6CA}"/>
    <cellStyle name="20 % - Accent2 4 2" xfId="4286" xr:uid="{B5612A3D-4758-46F1-8C48-FA1D58749C88}"/>
    <cellStyle name="20 % - Accent2 4 2 2" xfId="5013" xr:uid="{938A5E0E-5F95-4963-9FD0-83722ECD36E9}"/>
    <cellStyle name="20 % - Accent2 4 3" xfId="4487" xr:uid="{D935AD86-EBA7-42C6-9729-EEF02EC9EC15}"/>
    <cellStyle name="20 % - Accent2 4 4" xfId="5685" xr:uid="{4BD7168A-685D-45B9-B118-639A46280811}"/>
    <cellStyle name="20 % - Accent2 4 5" xfId="5416" xr:uid="{E4BC97DF-3F34-4B24-B2E3-830DDA5A7479}"/>
    <cellStyle name="20 % - Accent2 4 6" xfId="3735" xr:uid="{59F5BDC0-DD56-42A4-8C5D-8C0BF6CD4C10}"/>
    <cellStyle name="20 % - Accent2 4 7" xfId="4338" xr:uid="{D2BF3C92-21BB-48FA-BAC0-3F6B4CBBD7B2}"/>
    <cellStyle name="20 % - Accent2 4 8" xfId="3980" xr:uid="{81E8EFD9-752A-4020-AD06-D7BB443CE574}"/>
    <cellStyle name="20 % - Accent2 4 9" xfId="5572" xr:uid="{D29C8362-5E11-47B6-B726-8518CAA1CDEF}"/>
    <cellStyle name="20 % - Accent2 5" xfId="117" xr:uid="{47439DBA-E9C4-4220-A454-FBAD0A3945A4}"/>
    <cellStyle name="20 % - Accent2 6" xfId="211" xr:uid="{EBC6C7E9-A3CD-447D-A72C-D6304A80FF66}"/>
    <cellStyle name="20 % - Accent2 7" xfId="114" xr:uid="{F1B69A4E-559B-4C45-A6E9-64AD2B889FE0}"/>
    <cellStyle name="20 % - Accent2 8" xfId="209" xr:uid="{53E7F25D-C151-4CD2-83DB-ABC8A954E2FC}"/>
    <cellStyle name="20 % - Accent2 9" xfId="225" xr:uid="{4529D207-4615-4C21-985F-B913140D560C}"/>
    <cellStyle name="20 % - Accent3 10" xfId="218" xr:uid="{007CD764-8F82-47BD-B1AC-991430C77128}"/>
    <cellStyle name="20 % - Accent3 11" xfId="214" xr:uid="{36EA32DC-8770-4F99-8AEE-7D455A8C3F5A}"/>
    <cellStyle name="20 % - Accent3 12" xfId="3719" xr:uid="{A5D78BDF-590E-4D62-85B2-89522144C878}"/>
    <cellStyle name="20 % - Accent3 13" xfId="5718" xr:uid="{A240D2D9-3D5B-4A60-9C2D-00AB6F0CFFB7}"/>
    <cellStyle name="20 % - Accent3 14" xfId="4205" xr:uid="{3BEF5062-3C14-4489-B19F-AA8A80FD9FA5}"/>
    <cellStyle name="20 % - Accent3 15" xfId="4419" xr:uid="{246FD0AC-3BF0-498E-998F-830C23ADC44E}"/>
    <cellStyle name="20 % - Accent3 16" xfId="5435" xr:uid="{01CBBDCF-6557-4972-879B-4512D2338A2B}"/>
    <cellStyle name="20 % - Accent3 17" xfId="4033" xr:uid="{CB86FC53-1E47-4C7C-A29F-F5DF3179E832}"/>
    <cellStyle name="20 % - Accent3 18" xfId="5477" xr:uid="{1E2B5CD0-DC4C-4359-8643-59E204BB3F2F}"/>
    <cellStyle name="20 % - Accent3 19" xfId="5554" xr:uid="{8BE9DE5E-63B0-402A-A045-9EBD5B12126A}"/>
    <cellStyle name="20 % - Accent3 2" xfId="128" xr:uid="{8C06A20B-974D-4361-808C-6F50DCD46629}"/>
    <cellStyle name="20 % - Accent3 2 10" xfId="5087" xr:uid="{974CD1B7-3A4A-4BB7-8F20-DC17FFD15B8B}"/>
    <cellStyle name="20 % - Accent3 2 11" xfId="5792" xr:uid="{080860D6-C5AD-48ED-A33E-A1A3712167FB}"/>
    <cellStyle name="20 % - Accent3 2 12" xfId="5744" xr:uid="{8E08FFE9-A838-47E3-A910-32ECB7AC0C12}"/>
    <cellStyle name="20 % - Accent3 2 13" xfId="5677" xr:uid="{817650B9-DC7C-437B-93C4-C62929D0E965}"/>
    <cellStyle name="20 % - Accent3 2 14" xfId="6087" xr:uid="{3BFC24C3-ABA2-40A3-BF5C-5829D45A00EF}"/>
    <cellStyle name="20 % - Accent3 2 15" xfId="6088" xr:uid="{B42100ED-6499-4911-8CB9-F2EF7F7B6C4C}"/>
    <cellStyle name="20 % - Accent3 2 16" xfId="6089" xr:uid="{7AE90D7C-E994-451E-A515-3ABB969E6002}"/>
    <cellStyle name="20 % - Accent3 2 17" xfId="6090" xr:uid="{4955A3EB-1E64-417E-847A-1ED9A4D95F62}"/>
    <cellStyle name="20 % - Accent3 2 18" xfId="6091" xr:uid="{183F7521-C3CD-4903-A36F-3951B0D5AAD4}"/>
    <cellStyle name="20 % - Accent3 2 19" xfId="6092" xr:uid="{BAC499CE-583E-4392-B0DA-924919C2EFA2}"/>
    <cellStyle name="20 % - Accent3 2 2" xfId="1666" xr:uid="{2C0E90F2-9029-4628-B2E6-8AEECFAC296B}"/>
    <cellStyle name="20 % - Accent3 2 2 2" xfId="6093" xr:uid="{E2F41762-8F6F-419D-BCB0-AE29D77DC58A}"/>
    <cellStyle name="20 % - Accent3 2 2 2 2" xfId="7900" xr:uid="{773B2A84-941A-47AF-AA19-CA7CDFF3AAF5}"/>
    <cellStyle name="20 % - Accent3 2 20" xfId="6094" xr:uid="{EC0101AF-B368-4A29-9D00-5DA924B44575}"/>
    <cellStyle name="20 % - Accent3 2 21" xfId="6095" xr:uid="{7ED04CF1-B4F7-43AB-81F1-DDB81200029B}"/>
    <cellStyle name="20 % - Accent3 2 22" xfId="6096" xr:uid="{EE23FFCB-88F8-420C-97C9-583AC2308223}"/>
    <cellStyle name="20 % - Accent3 2 23" xfId="6097" xr:uid="{F3FEC77C-FB8E-4E66-A85F-AD8FD2802234}"/>
    <cellStyle name="20 % - Accent3 2 24" xfId="6098" xr:uid="{244424FC-D9B6-4400-9B0E-A6BE364AAD20}"/>
    <cellStyle name="20 % - Accent3 2 3" xfId="1667" xr:uid="{21D04139-55EB-4E94-931A-7FCAC6DFBEB7}"/>
    <cellStyle name="20 % - Accent3 2 3 2" xfId="4481" xr:uid="{4F6B6A52-B3DA-441A-AB97-5618A68DB9D5}"/>
    <cellStyle name="20 % - Accent3 2 3 2 2" xfId="5651" xr:uid="{8BC33473-8B1C-42D7-A7DC-40CC7F36BE19}"/>
    <cellStyle name="20 % - Accent3 2 3 3" xfId="4103" xr:uid="{84300B2D-8EC0-41D7-9F82-833B4A50FF23}"/>
    <cellStyle name="20 % - Accent3 2 4" xfId="4104" xr:uid="{A25B6E4B-DB67-4909-8834-3E8BAF0F7538}"/>
    <cellStyle name="20 % - Accent3 2 5" xfId="4106" xr:uid="{12284E4A-FAE9-4911-BB11-2AA3C36C648F}"/>
    <cellStyle name="20 % - Accent3 2 6" xfId="3806" xr:uid="{268855B9-E155-4953-A754-2FC0DD2A3D7E}"/>
    <cellStyle name="20 % - Accent3 2 7" xfId="5036" xr:uid="{8945C5AD-A617-4F4E-83DE-6BD565D5314F}"/>
    <cellStyle name="20 % - Accent3 2 8" xfId="5706" xr:uid="{517DC0FF-2F9D-4DC3-93D5-31D740F4DFD3}"/>
    <cellStyle name="20 % - Accent3 2 9" xfId="4550" xr:uid="{95394EC8-8ACD-4C0F-94C7-D06B6A831784}"/>
    <cellStyle name="20 % - Accent3 2_Estimatif détaillé APS" xfId="3663" xr:uid="{569C6AA6-0629-496D-B18A-7426B51A3BAD}"/>
    <cellStyle name="20 % - Accent3 20" xfId="4982" xr:uid="{538E35AB-EE85-4858-BB1A-DF1C1C957B75}"/>
    <cellStyle name="20 % - Accent3 21" xfId="5431" xr:uid="{91D5EAAA-A055-465D-B12D-AE8D2A7854FA}"/>
    <cellStyle name="20 % - Accent3 22" xfId="221" xr:uid="{28DAF46A-70EB-44B5-8B51-58323B8C672A}"/>
    <cellStyle name="20 % - Accent3 3" xfId="224" xr:uid="{11DC700E-BAE8-4E56-AB9B-46D1C910562E}"/>
    <cellStyle name="20 % - Accent3 3 10" xfId="4629" xr:uid="{99B58A22-F798-4EE2-89C7-6731D6F27A75}"/>
    <cellStyle name="20 % - Accent3 3 11" xfId="4985" xr:uid="{9A686646-55A4-4D2B-A5AF-2BADD2C491BA}"/>
    <cellStyle name="20 % - Accent3 3 12" xfId="5763" xr:uid="{2EB2DD0F-77F6-4E02-BFEA-09D19E7A5A7F}"/>
    <cellStyle name="20 % - Accent3 3 13" xfId="6099" xr:uid="{7DB9A494-FEDC-446A-8630-D854B15D0411}"/>
    <cellStyle name="20 % - Accent3 3 13 2" xfId="7901" xr:uid="{51F11AE3-8129-4917-9D91-CE845EB31943}"/>
    <cellStyle name="20 % - Accent3 3 14" xfId="11002" xr:uid="{AA26F355-1BB3-4371-88FA-508DC28E6BE2}"/>
    <cellStyle name="20 % - Accent3 3 2" xfId="3873" xr:uid="{BFF0957F-CDC5-433B-8C89-327A49601F42}"/>
    <cellStyle name="20 % - Accent3 3 2 2" xfId="3590" xr:uid="{5C8809F6-191B-4F5D-947B-B8B83C074EC8}"/>
    <cellStyle name="20 % - Accent3 3 3" xfId="4154" xr:uid="{99D9D608-4E1D-48C8-8349-A25A9AAD6D82}"/>
    <cellStyle name="20 % - Accent3 3 4" xfId="4105" xr:uid="{5280F32B-3FCF-4A73-90C0-7E29227C46E8}"/>
    <cellStyle name="20 % - Accent3 3 4 2" xfId="4468" xr:uid="{4D58371F-653F-46AD-92D1-3EE3C662C42C}"/>
    <cellStyle name="20 % - Accent3 3 5" xfId="3730" xr:uid="{FBF3626F-2A56-43A4-AF02-14545C4D64B6}"/>
    <cellStyle name="20 % - Accent3 3 6" xfId="5362" xr:uid="{1A75ABB6-FB28-4BFE-AEAA-6FE00609F7D1}"/>
    <cellStyle name="20 % - Accent3 3 7" xfId="4721" xr:uid="{BB2E6571-B023-4FD0-B26E-14491B958615}"/>
    <cellStyle name="20 % - Accent3 3 8" xfId="4703" xr:uid="{DC8E0DD3-9341-4CAC-B334-F1521F5CB4FD}"/>
    <cellStyle name="20 % - Accent3 3 9" xfId="4615" xr:uid="{22E33F5E-6B91-4B3C-9918-A0E92C59D3FF}"/>
    <cellStyle name="20 % - Accent3 4" xfId="220" xr:uid="{7C366991-1439-44AF-9B14-E9545A71A336}"/>
    <cellStyle name="20 % - Accent3 4 10" xfId="5660" xr:uid="{24875D57-51AE-46DC-8BF5-6A562B13933C}"/>
    <cellStyle name="20 % - Accent3 4 11" xfId="5689" xr:uid="{E9C37367-5A49-4348-A5AA-82FF0F4D40D6}"/>
    <cellStyle name="20 % - Accent3 4 12" xfId="4214" xr:uid="{CFA0A1FA-4E1A-43F6-A235-158E2AE2E8AA}"/>
    <cellStyle name="20 % - Accent3 4 13" xfId="11001" xr:uid="{691B54CA-5A67-414F-ACCF-0F0F129EFF78}"/>
    <cellStyle name="20 % - Accent3 4 2" xfId="3661" xr:uid="{E943243F-ECAE-4140-A847-59838D51395C}"/>
    <cellStyle name="20 % - Accent3 4 2 2" xfId="4331" xr:uid="{0DFD8C7C-B2E5-4A0D-B8CC-D9E29A44ED77}"/>
    <cellStyle name="20 % - Accent3 4 3" xfId="5647" xr:uid="{C93C6971-404D-434D-B511-0F508954FF1F}"/>
    <cellStyle name="20 % - Accent3 4 4" xfId="3811" xr:uid="{7BD49739-D6BB-4B67-AFB8-0BBED3F77398}"/>
    <cellStyle name="20 % - Accent3 4 5" xfId="4048" xr:uid="{090E3A15-E21C-4379-A19E-8F20C03D93AC}"/>
    <cellStyle name="20 % - Accent3 4 6" xfId="3945" xr:uid="{A8ECC4EB-AA57-4682-9952-4D1FAD2B9098}"/>
    <cellStyle name="20 % - Accent3 4 7" xfId="4875" xr:uid="{AE6EE53E-1188-4A2D-A19C-B3B61C986C92}"/>
    <cellStyle name="20 % - Accent3 4 8" xfId="3610" xr:uid="{4CFDFEF4-1B0B-41C1-8238-D17BBBA7794A}"/>
    <cellStyle name="20 % - Accent3 4 9" xfId="5529" xr:uid="{8DF10AF4-73C9-448E-9C38-04C6BBA2C668}"/>
    <cellStyle name="20 % - Accent3 5" xfId="217" xr:uid="{799974A0-6E3C-4576-B454-68EB940C011A}"/>
    <cellStyle name="20 % - Accent3 6" xfId="213" xr:uid="{DCACEF6D-3025-465F-991E-D3B25C67C78B}"/>
    <cellStyle name="20 % - Accent3 7" xfId="210" xr:uid="{6885E0EE-FD17-4DE5-964F-2C4812833166}"/>
    <cellStyle name="20 % - Accent3 8" xfId="266" xr:uid="{87C88244-6129-4FFE-A4DE-328FCFD2222B}"/>
    <cellStyle name="20 % - Accent3 9" xfId="223" xr:uid="{BDE6F5EC-37BC-4821-B4C0-C5513019005B}"/>
    <cellStyle name="20 % - Accent4 10" xfId="216" xr:uid="{1B27D361-4BFD-493A-99CF-944165C37ED4}"/>
    <cellStyle name="20 % - Accent4 11" xfId="212" xr:uid="{2F0FD135-49F9-4FDF-AEDE-8BAD9066A9EA}"/>
    <cellStyle name="20 % - Accent4 12" xfId="5707" xr:uid="{B019E810-C9B9-4304-813A-FD774F1BDD97}"/>
    <cellStyle name="20 % - Accent4 13" xfId="4725" xr:uid="{0F7F02BD-E11B-44D5-98E4-6954FA8A677E}"/>
    <cellStyle name="20 % - Accent4 14" xfId="3535" xr:uid="{BE50A2B9-F2CD-46B6-96D7-911D6784E127}"/>
    <cellStyle name="20 % - Accent4 15" xfId="5042" xr:uid="{A794C4D3-2945-4D3A-A4EF-4CE1EC0F68CB}"/>
    <cellStyle name="20 % - Accent4 16" xfId="4230" xr:uid="{419505B6-CCD3-4C67-BE99-927DB10AD6BF}"/>
    <cellStyle name="20 % - Accent4 17" xfId="4499" xr:uid="{7DD65034-EDB1-4E39-8537-E6BF31D25FE4}"/>
    <cellStyle name="20 % - Accent4 18" xfId="5788" xr:uid="{18192A7D-066A-4DA3-9AAE-0F0FCE816F42}"/>
    <cellStyle name="20 % - Accent4 19" xfId="3895" xr:uid="{17C9A2E5-3025-490E-AC87-66ADC55B7341}"/>
    <cellStyle name="20 % - Accent4 2" xfId="129" xr:uid="{6FA5F36E-E3F9-4DA2-8961-A8FF5F838559}"/>
    <cellStyle name="20 % - Accent4 2 10" xfId="5761" xr:uid="{DB2DA605-E9F2-4DE0-9F41-1A9AFEF1C986}"/>
    <cellStyle name="20 % - Accent4 2 11" xfId="4102" xr:uid="{EC125AD5-0095-48BC-9940-010B8AD5CF58}"/>
    <cellStyle name="20 % - Accent4 2 12" xfId="5057" xr:uid="{DCB08D24-DC6A-4DDA-A3F7-866464CC4868}"/>
    <cellStyle name="20 % - Accent4 2 13" xfId="4109" xr:uid="{528EA7E9-0D85-40D4-B1F0-C25A701679AF}"/>
    <cellStyle name="20 % - Accent4 2 14" xfId="6100" xr:uid="{C54E72CC-3CCC-4D79-9214-BCA0C4AA39DF}"/>
    <cellStyle name="20 % - Accent4 2 15" xfId="6101" xr:uid="{4238453C-8FF1-48CB-AD50-FB9EE603C893}"/>
    <cellStyle name="20 % - Accent4 2 16" xfId="6102" xr:uid="{CA016622-2C65-4CEF-9508-7F1FABCE9B3E}"/>
    <cellStyle name="20 % - Accent4 2 17" xfId="6103" xr:uid="{6B01D556-2163-408F-869F-5B7BD6AF8DFF}"/>
    <cellStyle name="20 % - Accent4 2 18" xfId="6104" xr:uid="{940E78B8-681C-4EFA-AF93-E92C9C6F5410}"/>
    <cellStyle name="20 % - Accent4 2 19" xfId="6105" xr:uid="{70C88C23-11B1-4F08-BD45-38CC261605D2}"/>
    <cellStyle name="20 % - Accent4 2 2" xfId="1668" xr:uid="{3A15E908-FC94-4E5F-945E-73A83945E4A4}"/>
    <cellStyle name="20 % - Accent4 2 2 2" xfId="6106" xr:uid="{98044879-E6AE-471F-969C-389C2191E791}"/>
    <cellStyle name="20 % - Accent4 2 2 2 2" xfId="7902" xr:uid="{6BF586BD-6D10-45EB-B5AE-6BDE6DFFFAAE}"/>
    <cellStyle name="20 % - Accent4 2 20" xfId="6107" xr:uid="{14D627B0-6281-488D-BCF9-F2371B94B2A9}"/>
    <cellStyle name="20 % - Accent4 2 21" xfId="6108" xr:uid="{B9E67D0A-1C6C-4A66-BDCD-27FE3C868789}"/>
    <cellStyle name="20 % - Accent4 2 22" xfId="6109" xr:uid="{01540CC4-662A-4E9C-A68D-577CB547C79B}"/>
    <cellStyle name="20 % - Accent4 2 23" xfId="6110" xr:uid="{DE3D3731-B35E-4B1D-836C-7AF771BDFEA5}"/>
    <cellStyle name="20 % - Accent4 2 24" xfId="6111" xr:uid="{6B2FC06F-174D-441E-87E0-6B32D00D0261}"/>
    <cellStyle name="20 % - Accent4 2 3" xfId="1669" xr:uid="{5F06C9E7-6F81-48A3-BD19-173EA910F1EE}"/>
    <cellStyle name="20 % - Accent4 2 3 2" xfId="4399" xr:uid="{DC1660D1-6B11-42F2-BA44-0E24DA7AF0A8}"/>
    <cellStyle name="20 % - Accent4 2 3 2 2" xfId="3438" xr:uid="{7F218379-32D3-4E7B-8C9E-39145B325EEE}"/>
    <cellStyle name="20 % - Accent4 2 3 3" xfId="3805" xr:uid="{BA0321A4-C766-4B4E-91CB-E32466D2E617}"/>
    <cellStyle name="20 % - Accent4 2 4" xfId="4409" xr:uid="{6395D4C1-90A8-4073-A755-71B2A8A5BE5C}"/>
    <cellStyle name="20 % - Accent4 2 5" xfId="4400" xr:uid="{4E4EE5DB-2AF0-440D-9AD8-18EE5BFDF7E8}"/>
    <cellStyle name="20 % - Accent4 2 6" xfId="4129" xr:uid="{0C6757BC-60F0-4A0D-94BA-BEE72B62CEC7}"/>
    <cellStyle name="20 % - Accent4 2 7" xfId="5481" xr:uid="{65C4EF5F-075E-4FD7-A2F5-3F1DBCA6BA73}"/>
    <cellStyle name="20 % - Accent4 2 8" xfId="4262" xr:uid="{B6AF3557-BE0B-457C-AB41-29310DA0CEC7}"/>
    <cellStyle name="20 % - Accent4 2 9" xfId="5775" xr:uid="{6342A720-490F-457F-9EB9-206B3B0DFC60}"/>
    <cellStyle name="20 % - Accent4 2_Estimatif détaillé APS" xfId="3918" xr:uid="{9D530E14-1EDA-4175-8E77-AA543C400866}"/>
    <cellStyle name="20 % - Accent4 20" xfId="4258" xr:uid="{F928FA43-A5FD-44DE-8C06-E482EAA5E840}"/>
    <cellStyle name="20 % - Accent4 21" xfId="5038" xr:uid="{CD75D3EF-89C1-4C22-8F68-A7E1E1E96A53}"/>
    <cellStyle name="20 % - Accent4 22" xfId="219" xr:uid="{433C4CC3-AFF7-4FFD-9DF6-C70E39404A5A}"/>
    <cellStyle name="20 % - Accent4 3" xfId="265" xr:uid="{B4767C86-287F-41D0-8A8E-641929D48B7F}"/>
    <cellStyle name="20 % - Accent4 3 10" xfId="4825" xr:uid="{2D135012-2CE6-406F-941B-8E37E0D2D59F}"/>
    <cellStyle name="20 % - Accent4 3 11" xfId="5405" xr:uid="{57AA224D-9283-4690-B442-0B3D641B3E2C}"/>
    <cellStyle name="20 % - Accent4 3 12" xfId="5512" xr:uid="{DC90302E-8D17-4B7F-AAAA-8FBD3D242FE5}"/>
    <cellStyle name="20 % - Accent4 3 13" xfId="6112" xr:uid="{B56855CD-5979-458C-9E10-03A43F5C1841}"/>
    <cellStyle name="20 % - Accent4 3 13 2" xfId="7903" xr:uid="{38DBBD76-95C3-434F-8105-F268412FC6B8}"/>
    <cellStyle name="20 % - Accent4 3 14" xfId="11008" xr:uid="{2178AAD1-E6AE-4800-9261-B2346B80031D}"/>
    <cellStyle name="20 % - Accent4 3 2" xfId="3917" xr:uid="{34AE4951-8BAC-4ADC-A2BA-FE91D368588B}"/>
    <cellStyle name="20 % - Accent4 3 2 2" xfId="4684" xr:uid="{4EDB2B75-FC64-45DD-A47C-61BF98391BAF}"/>
    <cellStyle name="20 % - Accent4 3 3" xfId="3929" xr:uid="{3A870294-A990-49F2-8735-8FCF29FD9E9C}"/>
    <cellStyle name="20 % - Accent4 3 4" xfId="3715" xr:uid="{CB5701D0-00E6-426F-8784-A0F3F619F83A}"/>
    <cellStyle name="20 % - Accent4 3 4 2" xfId="4277" xr:uid="{198F5B76-3461-4A2A-A093-90F6471D2150}"/>
    <cellStyle name="20 % - Accent4 3 5" xfId="4543" xr:uid="{E5F5E4F1-8C0B-4F87-BE88-0000E5AE0998}"/>
    <cellStyle name="20 % - Accent4 3 6" xfId="3751" xr:uid="{6E6D7B5A-2D01-43F2-82E8-87C199E05612}"/>
    <cellStyle name="20 % - Accent4 3 7" xfId="5488" xr:uid="{380AB18C-C3A4-4192-B360-1ACDAA996BE8}"/>
    <cellStyle name="20 % - Accent4 3 8" xfId="4824" xr:uid="{303C9418-4E40-4B2F-A948-FF4A9AB13503}"/>
    <cellStyle name="20 % - Accent4 3 9" xfId="3753" xr:uid="{95535711-1ED9-4647-AE49-DAD7454F00BB}"/>
    <cellStyle name="20 % - Accent4 4" xfId="264" xr:uid="{360FFD01-2138-42A2-B115-07A89D64688F}"/>
    <cellStyle name="20 % - Accent4 4 10" xfId="4279" xr:uid="{A7A6FC64-DFB2-4B77-9242-3AD7843FD267}"/>
    <cellStyle name="20 % - Accent4 4 11" xfId="4858" xr:uid="{EA4F3BBE-3666-4900-8739-3819FF00DA25}"/>
    <cellStyle name="20 % - Accent4 4 12" xfId="5102" xr:uid="{836F1DCF-FEBA-43E0-BA6B-CF5314E05A95}"/>
    <cellStyle name="20 % - Accent4 4 13" xfId="11009" xr:uid="{D5438094-7C75-4C4F-A933-1BE9851F5A08}"/>
    <cellStyle name="20 % - Accent4 4 2" xfId="3505" xr:uid="{1D9FC3B0-9694-4751-971E-4F258C0ADD86}"/>
    <cellStyle name="20 % - Accent4 4 2 2" xfId="3635" xr:uid="{CA8ACB01-B646-401D-A022-A289FC080E8D}"/>
    <cellStyle name="20 % - Accent4 4 3" xfId="3536" xr:uid="{DC1575F4-85A1-4BCB-8C48-00739364C1F5}"/>
    <cellStyle name="20 % - Accent4 4 4" xfId="5671" xr:uid="{1E3B1FD4-8168-4A37-9C22-AF445823C1A2}"/>
    <cellStyle name="20 % - Accent4 4 5" xfId="3560" xr:uid="{D504CA1D-5248-488C-907F-7EE02CB0AB7F}"/>
    <cellStyle name="20 % - Accent4 4 6" xfId="4227" xr:uid="{FCC00005-7916-48B7-9D99-69DC10087B61}"/>
    <cellStyle name="20 % - Accent4 4 7" xfId="5635" xr:uid="{5EC00A1A-D06B-417F-B6DF-255253716CF0}"/>
    <cellStyle name="20 % - Accent4 4 8" xfId="4636" xr:uid="{CD0BCF73-7C72-488A-BC60-F1D41E5DED1D}"/>
    <cellStyle name="20 % - Accent4 4 9" xfId="3883" xr:uid="{0FB7094C-C4D8-49A2-AC01-1626A4824DB4}"/>
    <cellStyle name="20 % - Accent4 5" xfId="263" xr:uid="{D5C27AD7-4882-448A-8307-AEC8D77D8F05}"/>
    <cellStyle name="20 % - Accent4 6" xfId="262" xr:uid="{FB05F580-1061-44AA-89D9-DDFD6FD2C57C}"/>
    <cellStyle name="20 % - Accent4 7" xfId="226" xr:uid="{46BF47D9-2E82-4127-AC4F-3A463A08CBD7}"/>
    <cellStyle name="20 % - Accent4 8" xfId="195" xr:uid="{36A80650-8A37-4795-AF8A-DAD9BB0DC951}"/>
    <cellStyle name="20 % - Accent4 9" xfId="233" xr:uid="{3157BB37-C5EF-468A-9D3B-4EA715EDA62F}"/>
    <cellStyle name="20 % - Accent5 10" xfId="231" xr:uid="{5E905A61-17AF-44A2-BCE0-B4EA9AAECA57}"/>
    <cellStyle name="20 % - Accent5 11" xfId="230" xr:uid="{2DD6FA4E-70D7-4619-B8A6-654732BBFC63}"/>
    <cellStyle name="20 % - Accent5 12" xfId="4073" xr:uid="{75AF9610-EF24-461E-B2F8-1941D450C3F5}"/>
    <cellStyle name="20 % - Accent5 13" xfId="4621" xr:uid="{2A634447-95CD-4B5F-9D7D-BB9039F35C45}"/>
    <cellStyle name="20 % - Accent5 14" xfId="5687" xr:uid="{CC1E7F09-19F6-4638-A7BF-B6C58F505B6F}"/>
    <cellStyle name="20 % - Accent5 15" xfId="5778" xr:uid="{42056922-9D80-4885-BFB7-686656E32363}"/>
    <cellStyle name="20 % - Accent5 16" xfId="5401" xr:uid="{C009D5E9-FF9B-49DF-8AF0-C064DFEA704A}"/>
    <cellStyle name="20 % - Accent5 17" xfId="3691" xr:uid="{7A68F14F-B197-44B1-85A2-01D74E4AA663}"/>
    <cellStyle name="20 % - Accent5 18" xfId="3763" xr:uid="{5AB87BA3-5050-4E1E-AEA5-EABAE1B6F1D5}"/>
    <cellStyle name="20 % - Accent5 19" xfId="5765" xr:uid="{EABE6FC4-88CB-4C9D-937E-DD5DF9BC36C5}"/>
    <cellStyle name="20 % - Accent5 2" xfId="130" xr:uid="{9E358ED0-10D2-4F64-9241-150659450419}"/>
    <cellStyle name="20 % - Accent5 2 2" xfId="4397" xr:uid="{9F11241F-779F-427F-AC6C-ABAD5D080E6F}"/>
    <cellStyle name="20 % - Accent5 2 2 2" xfId="7904" xr:uid="{254C6044-5BA3-4833-B87E-6267DE915921}"/>
    <cellStyle name="20 % - Accent5 2 2 3" xfId="6113" xr:uid="{7FD5F7D5-890A-40DA-9E2A-B3138705EECF}"/>
    <cellStyle name="20 % - Accent5 2 3" xfId="4356" xr:uid="{99382888-FE18-4589-B8B3-DE425DE7AE28}"/>
    <cellStyle name="20 % - Accent5 2 4" xfId="3916" xr:uid="{FE814C4D-26D9-4996-9DDC-89A58E44CFCD}"/>
    <cellStyle name="20 % - Accent5 2 5" xfId="3999" xr:uid="{E46F9184-35DA-4D7A-BF74-129FD83D7500}"/>
    <cellStyle name="20 % - Accent5 2 6" xfId="3649" xr:uid="{56D61318-7F2D-4CE1-B50A-4DC683A87170}"/>
    <cellStyle name="20 % - Accent5 2_Estimatif détaillé APS" xfId="3660" xr:uid="{635CF125-5975-41F9-8205-97E51D9E49E3}"/>
    <cellStyle name="20 % - Accent5 20" xfId="4066" xr:uid="{069544BC-7AC2-42FE-A725-3C4D4D9063A5}"/>
    <cellStyle name="20 % - Accent5 21" xfId="3832" xr:uid="{0DAD2C37-80D9-42EF-AE4C-045C6B3A7F85}"/>
    <cellStyle name="20 % - Accent5 22" xfId="232" xr:uid="{48C0859E-8E3C-426C-8B71-050EF9AB8B18}"/>
    <cellStyle name="20 % - Accent5 3" xfId="229" xr:uid="{39D6825E-F7F3-49FD-B1EA-4A8D1162F6FE}"/>
    <cellStyle name="20 % - Accent5 3 10" xfId="4132" xr:uid="{AC1D6CBF-0B78-4B2C-8236-222BDE38336F}"/>
    <cellStyle name="20 % - Accent5 3 11" xfId="4919" xr:uid="{75E4679E-1218-420C-8DDA-77A8E4C01097}"/>
    <cellStyle name="20 % - Accent5 3 12" xfId="5062" xr:uid="{DE869F0C-74DF-4CA5-9043-8427B62BEDD7}"/>
    <cellStyle name="20 % - Accent5 3 13" xfId="6114" xr:uid="{BA52F5FF-CB94-4BF8-A3E4-1E4C706A8748}"/>
    <cellStyle name="20 % - Accent5 3 13 2" xfId="7905" xr:uid="{2AF3F5F1-77F4-4E6B-A3CF-9B9CA1014C72}"/>
    <cellStyle name="20 % - Accent5 3 14" xfId="11010" xr:uid="{4B7D72F3-2AEA-435E-A625-021B857EACB0}"/>
    <cellStyle name="20 % - Accent5 3 2" xfId="4538" xr:uid="{AC3EA521-599E-408E-830D-501B84D23FE8}"/>
    <cellStyle name="20 % - Accent5 3 2 2" xfId="5023" xr:uid="{252E591F-AA00-4842-A055-D5406564A127}"/>
    <cellStyle name="20 % - Accent5 3 3" xfId="4110" xr:uid="{F29A3085-B1C6-47F1-B001-7F000259E48F}"/>
    <cellStyle name="20 % - Accent5 3 4" xfId="3650" xr:uid="{CD72E1F2-207D-475E-898B-2DE72B8361BF}"/>
    <cellStyle name="20 % - Accent5 3 4 2" xfId="4706" xr:uid="{117C071E-FF36-4E5B-A1E7-464423D81D98}"/>
    <cellStyle name="20 % - Accent5 3 5" xfId="4614" xr:uid="{18F3BACE-57D6-4F57-983B-5CB28D996AE1}"/>
    <cellStyle name="20 % - Accent5 3 6" xfId="4316" xr:uid="{F0BDB229-CA71-4E05-B02E-8B032D855DC5}"/>
    <cellStyle name="20 % - Accent5 3 7" xfId="4044" xr:uid="{E122C505-406C-4601-AC02-AA8B1A184E23}"/>
    <cellStyle name="20 % - Accent5 3 8" xfId="3591" xr:uid="{AB87F425-86DF-4438-B9D5-52AEC22DAE47}"/>
    <cellStyle name="20 % - Accent5 3 9" xfId="4570" xr:uid="{1F616F0C-2DC2-4BA0-9A1D-46033E3B8E11}"/>
    <cellStyle name="20 % - Accent5 4" xfId="227" xr:uid="{2F528499-404D-465C-9A51-5A3E3F43F37C}"/>
    <cellStyle name="20 % - Accent5 4 10" xfId="3889" xr:uid="{722E1424-4F87-45BC-B829-93A4D7D794C0}"/>
    <cellStyle name="20 % - Accent5 4 11" xfId="5656" xr:uid="{79ADCA54-4637-4B16-A497-4064E1F6061E}"/>
    <cellStyle name="20 % - Accent5 4 12" xfId="5494" xr:uid="{B7ED0C90-10B3-4F4B-B9C1-D47D44226B98}"/>
    <cellStyle name="20 % - Accent5 4 13" xfId="11011" xr:uid="{A61F0999-8EDC-4081-A7C0-A82E6993F7E7}"/>
    <cellStyle name="20 % - Accent5 4 2" xfId="4111" xr:uid="{50567499-6B2C-4E98-959E-9B55DDBDA8D3}"/>
    <cellStyle name="20 % - Accent5 4 2 2" xfId="5176" xr:uid="{08DC543D-F3E0-48D0-960D-57578DEA6AA7}"/>
    <cellStyle name="20 % - Accent5 4 3" xfId="4213" xr:uid="{EB6A9265-EFF8-4FF9-AEA8-8DBD6E98847A}"/>
    <cellStyle name="20 % - Accent5 4 4" xfId="3514" xr:uid="{576DD48E-2823-45D9-8936-D679534F09AC}"/>
    <cellStyle name="20 % - Accent5 4 5" xfId="4572" xr:uid="{C99C779B-F21D-4E3C-A596-C1067E3E4D2A}"/>
    <cellStyle name="20 % - Accent5 4 6" xfId="3703" xr:uid="{0029E448-BE97-4C65-B549-D71ECAA6E5BD}"/>
    <cellStyle name="20 % - Accent5 4 7" xfId="3831" xr:uid="{27A20EBA-6907-4EA3-B501-F696BBCC69F1}"/>
    <cellStyle name="20 % - Accent5 4 8" xfId="5710" xr:uid="{BCF6A747-E823-41F3-A44B-DCBC0E992B44}"/>
    <cellStyle name="20 % - Accent5 4 9" xfId="5702" xr:uid="{708B2374-6D69-4097-AEA2-4EE51EF4F67A}"/>
    <cellStyle name="20 % - Accent5 5" xfId="228" xr:uid="{10A7AA0D-440E-4E88-9557-A7FB5B2EC4A7}"/>
    <cellStyle name="20 % - Accent5 6" xfId="261" xr:uid="{7042D370-3883-424B-8B61-86BBFDE676E0}"/>
    <cellStyle name="20 % - Accent5 7" xfId="260" xr:uid="{47DE0DF5-D5EE-404C-8627-156B9F8D7197}"/>
    <cellStyle name="20 % - Accent5 8" xfId="259" xr:uid="{1D0567A9-C240-4460-A7E5-633B0BBD6922}"/>
    <cellStyle name="20 % - Accent5 9" xfId="258" xr:uid="{B5B21B5D-83BB-4503-A60B-3414164384D7}"/>
    <cellStyle name="20 % - Accent6 10" xfId="256" xr:uid="{602FE508-8FFB-4F1F-AA81-CC07E76B787D}"/>
    <cellStyle name="20 % - Accent6 11" xfId="255" xr:uid="{32B9A045-71DB-432B-AEA4-1942ED527BBE}"/>
    <cellStyle name="20 % - Accent6 12" xfId="4864" xr:uid="{EA021B92-F2B4-455E-919B-05AD0A1C5941}"/>
    <cellStyle name="20 % - Accent6 13" xfId="5115" xr:uid="{68451F8F-188C-4408-82B8-5EE4D46FB2B3}"/>
    <cellStyle name="20 % - Accent6 14" xfId="5509" xr:uid="{823A6AB9-DD29-4463-8522-21ABEA41E307}"/>
    <cellStyle name="20 % - Accent6 15" xfId="4569" xr:uid="{5B54B7C0-C208-4F7A-8D83-7DE3DF6E3DE1}"/>
    <cellStyle name="20 % - Accent6 16" xfId="4046" xr:uid="{BE9C517D-7E32-498F-A501-110185CC6566}"/>
    <cellStyle name="20 % - Accent6 17" xfId="4826" xr:uid="{84E3FE38-482B-4D8F-B78E-EB8B686D9BC5}"/>
    <cellStyle name="20 % - Accent6 18" xfId="5746" xr:uid="{A54D3712-280C-438A-9EF5-5691066324D3}"/>
    <cellStyle name="20 % - Accent6 19" xfId="3927" xr:uid="{1A14B24F-825D-42B8-879E-01BBC8DC31D5}"/>
    <cellStyle name="20 % - Accent6 2" xfId="131" xr:uid="{9FC3FC0E-3A77-44FA-BE8B-DE052BEBA662}"/>
    <cellStyle name="20 % - Accent6 2 2" xfId="3915" xr:uid="{AC130A88-D406-44A2-B5F3-498A8C0CDFC4}"/>
    <cellStyle name="20 % - Accent6 2 2 2" xfId="7906" xr:uid="{CBFAA810-9D35-442D-B78D-2B8048335B0B}"/>
    <cellStyle name="20 % - Accent6 2 2 3" xfId="6115" xr:uid="{3D34C3CD-3133-4D67-A8BF-CD86CBDEB2DB}"/>
    <cellStyle name="20 % - Accent6 2 3" xfId="4212" xr:uid="{DE458BB1-556B-4770-A6EB-4A8CFB866A95}"/>
    <cellStyle name="20 % - Accent6 2 4" xfId="4100" xr:uid="{66B00DE0-F098-46F6-AAC7-BA0E7878B8DC}"/>
    <cellStyle name="20 % - Accent6 2 5" xfId="3928" xr:uid="{B77107E8-B81B-4C9D-9689-40553A965EBD}"/>
    <cellStyle name="20 % - Accent6 2 6" xfId="4394" xr:uid="{2AC6D151-5140-4777-BB33-577D024A3DB0}"/>
    <cellStyle name="20 % - Accent6 2_Estimatif détaillé APS" xfId="3803" xr:uid="{77EBD196-697E-4306-95F1-7683F18BD597}"/>
    <cellStyle name="20 % - Accent6 20" xfId="5039" xr:uid="{C02384D8-08A7-41F0-9D8D-C41869ED3EB2}"/>
    <cellStyle name="20 % - Accent6 21" xfId="5387" xr:uid="{16B5FD14-3A5A-4407-B73A-4F59AAC08345}"/>
    <cellStyle name="20 % - Accent6 22" xfId="257" xr:uid="{412B2ED1-7479-4F4F-B651-5C61E3185361}"/>
    <cellStyle name="20 % - Accent6 3" xfId="254" xr:uid="{D36D867E-93A3-4ADF-B14D-E5FB52738AD4}"/>
    <cellStyle name="20 % - Accent6 3 10" xfId="3780" xr:uid="{CCAC9481-E91A-4557-B963-B11F912913F2}"/>
    <cellStyle name="20 % - Accent6 3 11" xfId="5730" xr:uid="{36D5F034-4B9F-42F3-BBBC-DA902A69F977}"/>
    <cellStyle name="20 % - Accent6 3 12" xfId="3859" xr:uid="{6EA7F9B8-83FF-4BA5-9908-FC696B07644C}"/>
    <cellStyle name="20 % - Accent6 3 13" xfId="6116" xr:uid="{2EC905B5-788C-4EDC-B223-6801FA4B5B19}"/>
    <cellStyle name="20 % - Accent6 3 13 2" xfId="7907" xr:uid="{0382773E-2CBF-42DB-AC9D-32480918D3B1}"/>
    <cellStyle name="20 % - Accent6 3 14" xfId="11012" xr:uid="{EE00A632-7985-4EBA-91E6-86C1DE370271}"/>
    <cellStyle name="20 % - Accent6 3 2" xfId="4480" xr:uid="{A4D7761B-10C3-44A1-854D-10836E95A4B2}"/>
    <cellStyle name="20 % - Accent6 3 2 2" xfId="5776" xr:uid="{1128BFEB-139A-4F51-9A64-1DADB87148AE}"/>
    <cellStyle name="20 % - Accent6 3 3" xfId="4099" xr:uid="{91ED2695-6952-4024-A2BD-19022C687B28}"/>
    <cellStyle name="20 % - Accent6 3 4" xfId="3872" xr:uid="{88C77A43-3446-47FC-BFE2-958513CC1212}"/>
    <cellStyle name="20 % - Accent6 3 4 2" xfId="5106" xr:uid="{11E5FCC5-636C-4BF6-A1CC-88293315D664}"/>
    <cellStyle name="20 % - Accent6 3 5" xfId="5740" xr:uid="{399B7D7C-EE0D-4857-9C6C-232DCFD8512A}"/>
    <cellStyle name="20 % - Accent6 3 6" xfId="5664" xr:uid="{2B62C70F-1A7E-47A5-AB43-7E28506D415B}"/>
    <cellStyle name="20 % - Accent6 3 7" xfId="5411" xr:uid="{72335048-78A6-4BDA-94FE-E79D6ACFDE1A}"/>
    <cellStyle name="20 % - Accent6 3 8" xfId="4861" xr:uid="{FC27E28D-F156-411C-B2DB-1DA596E6E182}"/>
    <cellStyle name="20 % - Accent6 3 9" xfId="5795" xr:uid="{A00F5C7F-6645-45C2-AEF5-82C0321C7B90}"/>
    <cellStyle name="20 % - Accent6 4" xfId="253" xr:uid="{C6ED620C-A6E1-4FC4-82F0-C8DB335262D0}"/>
    <cellStyle name="20 % - Accent6 4 10" xfId="3986" xr:uid="{0C01BC4C-6C5B-478E-BDB5-3CE2A14221CD}"/>
    <cellStyle name="20 % - Accent6 4 11" xfId="4676" xr:uid="{9B909814-C660-4275-B615-EC053387CEA1}"/>
    <cellStyle name="20 % - Accent6 4 12" xfId="5347" xr:uid="{B3B935D5-56CD-445F-833E-2291D7D41011}"/>
    <cellStyle name="20 % - Accent6 4 13" xfId="11013" xr:uid="{BD3FA600-688C-48B4-A5B1-32D8FA7A5745}"/>
    <cellStyle name="20 % - Accent6 4 2" xfId="4395" xr:uid="{A0EFFB48-F5F2-4A66-A32A-BFF112EDBFC4}"/>
    <cellStyle name="20 % - Accent6 4 2 2" xfId="5436" xr:uid="{69D9CAE5-DC12-4643-ACCD-8590BCE5DF82}"/>
    <cellStyle name="20 % - Accent6 4 3" xfId="3734" xr:uid="{2EABF4DD-A418-4999-A6C5-C079FE1199A1}"/>
    <cellStyle name="20 % - Accent6 4 4" xfId="4273" xr:uid="{FAA090CF-204E-4521-8C27-1474CF8E4283}"/>
    <cellStyle name="20 % - Accent6 4 5" xfId="4881" xr:uid="{CAE6D40C-11BB-456F-A149-6EE0E3957E8F}"/>
    <cellStyle name="20 % - Accent6 4 6" xfId="3597" xr:uid="{13B4959B-CD7A-4166-BF3C-3DE41D124770}"/>
    <cellStyle name="20 % - Accent6 4 7" xfId="4275" xr:uid="{0569C6F6-8598-4494-AA44-1A19172224AE}"/>
    <cellStyle name="20 % - Accent6 4 8" xfId="4461" xr:uid="{2E44DD83-AC44-4FAE-9DA7-9718AD7A5ABD}"/>
    <cellStyle name="20 % - Accent6 4 9" xfId="4878" xr:uid="{9C842CFC-FBD9-4215-A364-386655934E59}"/>
    <cellStyle name="20 % - Accent6 5" xfId="252" xr:uid="{03EDF638-451E-4764-98DB-05DC2EB8EBEF}"/>
    <cellStyle name="20 % - Accent6 6" xfId="251" xr:uid="{8E4233E9-E19F-4EF7-B715-6AAAA3BF34DC}"/>
    <cellStyle name="20 % - Accent6 7" xfId="250" xr:uid="{4DE0EC69-60E0-4503-B25F-104908B73AA5}"/>
    <cellStyle name="20 % - Accent6 8" xfId="249" xr:uid="{67B471CC-F063-4D08-AF5C-2431AD476331}"/>
    <cellStyle name="20 % - Accent6 9" xfId="248" xr:uid="{BEC6187B-EF1B-41BF-9B3B-8FB4E42D3AE6}"/>
    <cellStyle name="40 % - Accent1 10" xfId="246" xr:uid="{36576236-F8B7-49F6-8577-04C919D0B24A}"/>
    <cellStyle name="40 % - Accent1 11" xfId="245" xr:uid="{D7BF6F6B-6724-46C3-B3B3-2C66FDB8AF2E}"/>
    <cellStyle name="40 % - Accent1 12" xfId="4562" xr:uid="{2541D328-7ADA-46EC-9754-84C3FCE6B3EA}"/>
    <cellStyle name="40 % - Accent1 13" xfId="5467" xr:uid="{36015E73-826C-4D25-A1F9-42ED58122C17}"/>
    <cellStyle name="40 % - Accent1 14" xfId="4540" xr:uid="{306A11D6-32BE-4115-8339-E8C661567A2A}"/>
    <cellStyle name="40 % - Accent1 15" xfId="3849" xr:uid="{E0EB1045-9A77-456D-89F6-3148EFC6079C}"/>
    <cellStyle name="40 % - Accent1 16" xfId="5418" xr:uid="{1F3141CA-6E53-49FE-87E2-503C8FD0FEF3}"/>
    <cellStyle name="40 % - Accent1 17" xfId="3690" xr:uid="{51C9E012-57A6-4F19-B487-E5A8F6F6719E}"/>
    <cellStyle name="40 % - Accent1 18" xfId="5438" xr:uid="{50B16034-FDDA-4AC3-AB9B-EC816E0F7F1A}"/>
    <cellStyle name="40 % - Accent1 19" xfId="5568" xr:uid="{D95C6780-16B9-4D60-99FE-5D3A52F37BEB}"/>
    <cellStyle name="40 % - Accent1 2" xfId="132" xr:uid="{EE1741A1-E8E8-467B-9477-4D18254E2B43}"/>
    <cellStyle name="40 % - Accent1 2 10" xfId="3723" xr:uid="{0A7E30D1-518D-4459-B541-E9DB01FF6721}"/>
    <cellStyle name="40 % - Accent1 2 11" xfId="4445" xr:uid="{28C94D34-8D2E-4358-BA42-2F6C8EEFE9A3}"/>
    <cellStyle name="40 % - Accent1 2 12" xfId="5573" xr:uid="{EB667C55-4FF2-4957-9EED-C7A3011F3C80}"/>
    <cellStyle name="40 % - Accent1 2 13" xfId="4717" xr:uid="{A509F5EA-E242-404D-BE8D-299B8BB5B0DA}"/>
    <cellStyle name="40 % - Accent1 2 14" xfId="6117" xr:uid="{DDDF9D77-8A0E-44D3-B80F-7F8125882807}"/>
    <cellStyle name="40 % - Accent1 2 15" xfId="6118" xr:uid="{14D75895-00B4-437C-B70F-A2CFB753EFAD}"/>
    <cellStyle name="40 % - Accent1 2 16" xfId="6119" xr:uid="{41A989C8-7D9B-41DF-958B-25B8D100B1B1}"/>
    <cellStyle name="40 % - Accent1 2 17" xfId="6120" xr:uid="{06FFA7E1-D880-4CAB-82EA-12E68E37CA6C}"/>
    <cellStyle name="40 % - Accent1 2 18" xfId="6121" xr:uid="{90F12417-7A5A-4027-A286-7F479057673C}"/>
    <cellStyle name="40 % - Accent1 2 19" xfId="6122" xr:uid="{7849B2DC-A49E-4D59-AD2B-29F5CAD09F43}"/>
    <cellStyle name="40 % - Accent1 2 2" xfId="1670" xr:uid="{A703A3E6-8176-4952-ADBB-1889C60048B9}"/>
    <cellStyle name="40 % - Accent1 2 2 2" xfId="6123" xr:uid="{A2623A33-BDE1-4BA1-95FF-1B673853C45F}"/>
    <cellStyle name="40 % - Accent1 2 2 2 2" xfId="7908" xr:uid="{512D1EE1-0267-461E-BAC9-AF97C6EF6932}"/>
    <cellStyle name="40 % - Accent1 2 20" xfId="6124" xr:uid="{940752CA-CE6A-4949-B686-6B258A3CB030}"/>
    <cellStyle name="40 % - Accent1 2 21" xfId="6125" xr:uid="{9182765A-AD00-4B7D-80CC-8C91CBF3D0BF}"/>
    <cellStyle name="40 % - Accent1 2 22" xfId="6126" xr:uid="{3D3D8104-A97F-4F8F-BE20-4A74EA8465B8}"/>
    <cellStyle name="40 % - Accent1 2 23" xfId="6127" xr:uid="{EEADCF40-9E42-4998-BE86-1C517C8764F6}"/>
    <cellStyle name="40 % - Accent1 2 24" xfId="6128" xr:uid="{1B476020-4E6A-425B-8FFB-2237F3CB686F}"/>
    <cellStyle name="40 % - Accent1 2 3" xfId="1671" xr:uid="{3E446E1F-EB00-401D-A3FF-1566AF492A0D}"/>
    <cellStyle name="40 % - Accent1 2 3 2" xfId="3998" xr:uid="{FC128058-7078-41E7-8DCB-E3E15E8CE0ED}"/>
    <cellStyle name="40 % - Accent1 2 3 2 2" xfId="5029" xr:uid="{F5D09103-3A06-4D0F-8AA8-A1B77F398B06}"/>
    <cellStyle name="40 % - Accent1 2 3 3" xfId="4218" xr:uid="{F7AD2C23-E1E6-478B-943C-E1678337E0EA}"/>
    <cellStyle name="40 % - Accent1 2 4" xfId="3627" xr:uid="{C6A0CEA6-E3CA-4424-B305-4A92F80921E2}"/>
    <cellStyle name="40 % - Accent1 2 5" xfId="3802" xr:uid="{55562AB3-E226-4662-85DF-1C56FBBB7897}"/>
    <cellStyle name="40 % - Accent1 2 6" xfId="4408" xr:uid="{3FCC8568-B925-49E0-883F-FEF219B16EE5}"/>
    <cellStyle name="40 % - Accent1 2 7" xfId="5767" xr:uid="{E4803D2C-7E54-4CF2-9184-1B4C77BD84EE}"/>
    <cellStyle name="40 % - Accent1 2 8" xfId="4704" xr:uid="{72875434-6E0A-4E62-AAEC-6791F544A759}"/>
    <cellStyle name="40 % - Accent1 2 9" xfId="4374" xr:uid="{8D1B9AC3-0561-4AF9-B553-9736FB02AA56}"/>
    <cellStyle name="40 % - Accent1 2_Estimatif détaillé APS" xfId="3713" xr:uid="{927C31A2-FAC9-44A0-99BB-8D798DA01C4B}"/>
    <cellStyle name="40 % - Accent1 20" xfId="3671" xr:uid="{8400B075-0F09-4B2C-892E-88A8D55C59F5}"/>
    <cellStyle name="40 % - Accent1 21" xfId="3856" xr:uid="{C2FBB88F-7C88-4CAA-A096-EB1B9D0F4511}"/>
    <cellStyle name="40 % - Accent1 22" xfId="247" xr:uid="{CDC257A4-3A24-4052-B558-09F8E008D8F9}"/>
    <cellStyle name="40 % - Accent1 3" xfId="244" xr:uid="{B24B11C4-7A6C-4E17-BB71-D69FDCC5BB9A}"/>
    <cellStyle name="40 % - Accent1 3 10" xfId="5160" xr:uid="{46555241-F89F-4687-A0D3-B6449D226F0F}"/>
    <cellStyle name="40 % - Accent1 3 11" xfId="5632" xr:uid="{3221B62B-7390-49B2-8BF6-906FBF88417F}"/>
    <cellStyle name="40 % - Accent1 3 12" xfId="4866" xr:uid="{E528E248-8241-4198-88D2-EDACEB431248}"/>
    <cellStyle name="40 % - Accent1 3 13" xfId="6129" xr:uid="{8280E976-C066-42AD-8B44-4F9EDA33B80F}"/>
    <cellStyle name="40 % - Accent1 3 13 2" xfId="7909" xr:uid="{44A3BCD1-DA9D-434E-A8DC-1B68C5105003}"/>
    <cellStyle name="40 % - Accent1 3 14" xfId="11014" xr:uid="{A46201AD-054F-4495-B857-85D03A25F923}"/>
    <cellStyle name="40 % - Accent1 3 2" xfId="3659" xr:uid="{262E8B20-CC79-4952-96B8-815603FCF245}"/>
    <cellStyle name="40 % - Accent1 3 2 2" xfId="3701" xr:uid="{7B7B9FFC-DAD1-4227-81F6-15BA59680729}"/>
    <cellStyle name="40 % - Accent1 3 3" xfId="3504" xr:uid="{97F2FAA8-92AE-4C95-B785-35A70186D1B8}"/>
    <cellStyle name="40 % - Accent1 3 4" xfId="4355" xr:uid="{A925DDAB-9CA8-4A47-A566-7FAB1BA9BF93}"/>
    <cellStyle name="40 % - Accent1 3 4 2" xfId="4217" xr:uid="{BFCF89AB-0B2F-41F1-BD6F-A2CB4DEA23AD}"/>
    <cellStyle name="40 % - Accent1 3 5" xfId="5273" xr:uid="{55F0381E-A1C0-4230-AD96-C4BD6BAF145A}"/>
    <cellStyle name="40 % - Accent1 3 6" xfId="4682" xr:uid="{17056806-A8AB-4FCE-AC0F-B8E8BB7428BF}"/>
    <cellStyle name="40 % - Accent1 3 7" xfId="5046" xr:uid="{AE7FCA55-F516-46D2-8B70-08429B9D2FE0}"/>
    <cellStyle name="40 % - Accent1 3 8" xfId="4645" xr:uid="{92942E66-DCA7-4F50-8707-C458A4AF4930}"/>
    <cellStyle name="40 % - Accent1 3 9" xfId="4680" xr:uid="{A9E59B35-77F4-4110-A394-12F0AF36BAB7}"/>
    <cellStyle name="40 % - Accent1 4" xfId="243" xr:uid="{D4BD0A39-CCDD-44DB-A876-11D934C2863F}"/>
    <cellStyle name="40 % - Accent1 4 10" xfId="3779" xr:uid="{829E2F84-3952-42DB-8720-9154A33F7B0F}"/>
    <cellStyle name="40 % - Accent1 4 11" xfId="4428" xr:uid="{27EF651E-304E-4BF4-8513-2EBB27DB8F64}"/>
    <cellStyle name="40 % - Accent1 4 12" xfId="3853" xr:uid="{CE2FF98E-BC6C-4CA5-B6F2-7458F8FE373A}"/>
    <cellStyle name="40 % - Accent1 4 13" xfId="11015" xr:uid="{39FA5E9D-82D8-4283-B914-537A92D9B2D5}"/>
    <cellStyle name="40 % - Accent1 4 2" xfId="3626" xr:uid="{E36631F1-C7DF-48E8-AE3C-C65601B8EAE1}"/>
    <cellStyle name="40 % - Accent1 4 2 2" xfId="3588" xr:uid="{8191B056-D97F-42F6-BEEC-3B0809AE2FF7}"/>
    <cellStyle name="40 % - Accent1 4 3" xfId="5712" xr:uid="{BD9C2D72-04B2-48FC-ADE8-EE8D5A74A884}"/>
    <cellStyle name="40 % - Accent1 4 4" xfId="4529" xr:uid="{CF98C2A7-846C-4465-A4B7-256B73AC9E73}"/>
    <cellStyle name="40 % - Accent1 4 5" xfId="3548" xr:uid="{3C53941E-535D-44FA-950E-4C8B2939CE8E}"/>
    <cellStyle name="40 % - Accent1 4 6" xfId="5260" xr:uid="{C919B1EF-81D1-4231-B50E-0EB64485A1A3}"/>
    <cellStyle name="40 % - Accent1 4 7" xfId="4465" xr:uid="{DDC5FF9B-46B6-4F41-BB13-40C1DC9332E3}"/>
    <cellStyle name="40 % - Accent1 4 8" xfId="5668" xr:uid="{064F15B7-D69B-41F2-B05B-7C3F74E3C0EB}"/>
    <cellStyle name="40 % - Accent1 4 9" xfId="3801" xr:uid="{D1FF1FA5-7F3A-46C7-9D18-FCE23C9FBA4D}"/>
    <cellStyle name="40 % - Accent1 5" xfId="242" xr:uid="{0FC61062-1976-4E8D-AEFA-4CD57275A35F}"/>
    <cellStyle name="40 % - Accent1 6" xfId="241" xr:uid="{D4B1CE97-2D80-47B5-B225-9FBF2D057A30}"/>
    <cellStyle name="40 % - Accent1 7" xfId="240" xr:uid="{87218661-2B28-4E18-B49D-6DA9BE5E2BF1}"/>
    <cellStyle name="40 % - Accent1 8" xfId="239" xr:uid="{0D45B17F-C684-4481-AC15-06E6E662BC46}"/>
    <cellStyle name="40 % - Accent1 9" xfId="275" xr:uid="{53A7E19A-0ACE-4745-A467-0F4829AF5560}"/>
    <cellStyle name="40 % - Accent2 10" xfId="277" xr:uid="{503CC644-845D-49E3-94E1-8E52A290DBFF}"/>
    <cellStyle name="40 % - Accent2 11" xfId="278" xr:uid="{C82196CB-A048-44AA-85E5-090DC915FB38}"/>
    <cellStyle name="40 % - Accent2 12" xfId="5395" xr:uid="{47902954-7EBC-4C79-9F53-25CFB9A8BF2D}"/>
    <cellStyle name="40 % - Accent2 13" xfId="3924" xr:uid="{11E6AFAA-EC50-47AA-8B12-A2E3CB0AD307}"/>
    <cellStyle name="40 % - Accent2 14" xfId="4799" xr:uid="{2E6B67FA-D5C0-4B69-9EEE-4E870C0582EB}"/>
    <cellStyle name="40 % - Accent2 15" xfId="4193" xr:uid="{65EDE57E-7E1A-402E-AA5A-AD73F2CFDC69}"/>
    <cellStyle name="40 % - Accent2 16" xfId="3758" xr:uid="{EB0D8D68-6D1F-40FE-A2D7-FBF779E9C144}"/>
    <cellStyle name="40 % - Accent2 17" xfId="4306" xr:uid="{97B5BC3A-48E6-4748-941C-696BFDE9970A}"/>
    <cellStyle name="40 % - Accent2 18" xfId="5064" xr:uid="{DA583219-FA53-4E79-B2F2-95E3C3ABE663}"/>
    <cellStyle name="40 % - Accent2 19" xfId="4198" xr:uid="{2A9C5489-F573-42CE-BC3B-6C7CF339CBD4}"/>
    <cellStyle name="40 % - Accent2 2" xfId="133" xr:uid="{AE841237-5BE8-434C-875D-66DDAEE4DF7E}"/>
    <cellStyle name="40 % - Accent2 2 2" xfId="4393" xr:uid="{4017BE2E-6BFE-40D7-A73C-CB486C6FEC49}"/>
    <cellStyle name="40 % - Accent2 2 2 2" xfId="7910" xr:uid="{76B75306-B01D-4F9D-AC0B-D1D4C2FC2C40}"/>
    <cellStyle name="40 % - Accent2 2 2 3" xfId="6130" xr:uid="{280FD013-1682-4AE1-A9FB-314DEF2C5634}"/>
    <cellStyle name="40 % - Accent2 2 3" xfId="4097" xr:uid="{CAF9D4C2-5C57-4D24-AB27-8E9F59B3582D}"/>
    <cellStyle name="40 % - Accent2 2 4" xfId="4211" xr:uid="{753C2741-A77F-4350-A0C4-E48780115420}"/>
    <cellStyle name="40 % - Accent2 2 5" xfId="4128" xr:uid="{0A8B1978-8886-46D5-B1C2-155158F4EDB2}"/>
    <cellStyle name="40 % - Accent2 2 6" xfId="3905" xr:uid="{BD32541C-72E9-4F45-BE16-7291029EC1AA}"/>
    <cellStyle name="40 % - Accent2 2_Estimatif détaillé APS" xfId="3503" xr:uid="{0B22CE88-2164-4B4A-9CF7-07A78652DA5A}"/>
    <cellStyle name="40 % - Accent2 20" xfId="4292" xr:uid="{BF511C1E-D44C-4D1F-9B2A-9DEE2E3EB24D}"/>
    <cellStyle name="40 % - Accent2 21" xfId="4343" xr:uid="{5EB0D3C3-36E7-468B-A32C-2B7EE221C944}"/>
    <cellStyle name="40 % - Accent2 22" xfId="276" xr:uid="{C557C9F1-DFA3-4795-814D-DC2457814AC0}"/>
    <cellStyle name="40 % - Accent2 3" xfId="279" xr:uid="{8A5B1FC4-924A-45EA-88D3-874C7BD84336}"/>
    <cellStyle name="40 % - Accent2 3 10" xfId="4613" xr:uid="{958C9F0D-2470-48DD-941C-76470BD9C027}"/>
    <cellStyle name="40 % - Accent2 3 11" xfId="5546" xr:uid="{B2970D92-E63E-4478-A63D-24C2CC2D7F09}"/>
    <cellStyle name="40 % - Accent2 3 12" xfId="5406" xr:uid="{A88BE5D3-FA0A-460D-839C-14F763505291}"/>
    <cellStyle name="40 % - Accent2 3 13" xfId="6131" xr:uid="{6398C630-6935-4F92-8129-11464C95B719}"/>
    <cellStyle name="40 % - Accent2 3 13 2" xfId="7911" xr:uid="{9A9E6854-C651-4140-A44A-D281052A6713}"/>
    <cellStyle name="40 % - Accent2 3 14" xfId="11016" xr:uid="{546D2A3F-9CFE-48A5-A959-DCA06F6CB774}"/>
    <cellStyle name="40 % - Accent2 3 2" xfId="3914" xr:uid="{10AE38B7-2279-4524-9102-A289991217E9}"/>
    <cellStyle name="40 % - Accent2 3 2 2" xfId="4541" xr:uid="{3A5FF21D-9FB5-4E72-892A-AC16CC3AC717}"/>
    <cellStyle name="40 % - Accent2 3 3" xfId="4096" xr:uid="{7AA6C9DA-FB50-41BF-8CD5-CE41A25DA21E}"/>
    <cellStyle name="40 % - Accent2 3 4" xfId="4095" xr:uid="{C2EBF38A-9C61-4D18-8A21-880F540CE1C3}"/>
    <cellStyle name="40 % - Accent2 3 4 2" xfId="5611" xr:uid="{18A4FFBC-858C-4ACC-8EC1-ECC9225C0B1F}"/>
    <cellStyle name="40 % - Accent2 3 5" xfId="5446" xr:uid="{0F94DADD-AA89-4833-8BC1-E08C1905C896}"/>
    <cellStyle name="40 % - Accent2 3 6" xfId="4730" xr:uid="{2B8A204E-DF4A-4E2B-BF53-B658FCE4BBF9}"/>
    <cellStyle name="40 % - Accent2 3 7" xfId="5024" xr:uid="{A806786C-827E-41D2-9C5B-D5979F7C33F4}"/>
    <cellStyle name="40 % - Accent2 3 8" xfId="4194" xr:uid="{74DFAF14-4B92-4205-A1DB-657C033135C9}"/>
    <cellStyle name="40 % - Accent2 3 9" xfId="4467" xr:uid="{9BFE213C-9DE3-496B-BD5A-5BED38126250}"/>
    <cellStyle name="40 % - Accent2 4" xfId="280" xr:uid="{FD7401AE-30CE-4B13-A25E-21722D604A74}"/>
    <cellStyle name="40 % - Accent2 4 10" xfId="4271" xr:uid="{5CED29EF-25E3-41FF-B629-50AAD5BC2A86}"/>
    <cellStyle name="40 % - Accent2 4 11" xfId="4296" xr:uid="{31B23811-72FD-4762-A9E9-C8A1227BC5DB}"/>
    <cellStyle name="40 % - Accent2 4 12" xfId="5610" xr:uid="{DCFFCA43-1611-485F-80B2-86CB2812FF22}"/>
    <cellStyle name="40 % - Accent2 4 13" xfId="11017" xr:uid="{7BBC7C77-EDD2-43D6-AEDA-5698F133A354}"/>
    <cellStyle name="40 % - Accent2 4 2" xfId="4210" xr:uid="{3009F96E-3CC3-4510-853F-B731BCC572AA}"/>
    <cellStyle name="40 % - Accent2 4 2 2" xfId="3946" xr:uid="{8849ECCF-EB45-4063-B995-DEF3BB39DAA8}"/>
    <cellStyle name="40 % - Accent2 4 3" xfId="4669" xr:uid="{C8532208-7A07-4161-9454-3BAFC07911DB}"/>
    <cellStyle name="40 % - Accent2 4 4" xfId="3766" xr:uid="{F872DD75-55F3-4003-9C6D-F71867FE7B64}"/>
    <cellStyle name="40 % - Accent2 4 5" xfId="4981" xr:uid="{16005203-4ADC-4124-909A-3EC88A90C74C}"/>
    <cellStyle name="40 % - Accent2 4 6" xfId="5136" xr:uid="{7FDDFD6E-706B-4E65-9C28-898AF3132D70}"/>
    <cellStyle name="40 % - Accent2 4 7" xfId="3602" xr:uid="{E32BED40-52B0-4284-A062-8FFF04440A04}"/>
    <cellStyle name="40 % - Accent2 4 8" xfId="5376" xr:uid="{EBA34D7A-8121-4180-A0EE-5EDFB1435831}"/>
    <cellStyle name="40 % - Accent2 4 9" xfId="4637" xr:uid="{837506FA-C5AD-4C62-B1CF-232A2AF2989E}"/>
    <cellStyle name="40 % - Accent2 5" xfId="281" xr:uid="{565AD4B4-E195-43E7-AE66-94F7E5125760}"/>
    <cellStyle name="40 % - Accent2 6" xfId="282" xr:uid="{8A247F6F-0B3A-4916-A4CA-96C4D4491C75}"/>
    <cellStyle name="40 % - Accent2 7" xfId="283" xr:uid="{5DF20317-C800-4230-8005-D6F091279EB1}"/>
    <cellStyle name="40 % - Accent2 8" xfId="284" xr:uid="{E3DBE41E-0A1D-4852-8EAC-24E63884751D}"/>
    <cellStyle name="40 % - Accent2 9" xfId="285" xr:uid="{AA080601-412C-4733-B051-D2113CCB927C}"/>
    <cellStyle name="40 % - Accent3 10" xfId="287" xr:uid="{778CAB69-207B-48E2-9998-8392EEE9E1BE}"/>
    <cellStyle name="40 % - Accent3 11" xfId="288" xr:uid="{67A31B06-EF12-412B-A4DA-B0F4F7AB6933}"/>
    <cellStyle name="40 % - Accent3 12" xfId="5537" xr:uid="{0924B357-93C3-4A23-A782-88348CDDEB8A}"/>
    <cellStyle name="40 % - Accent3 13" xfId="3965" xr:uid="{6A0FA2B5-2623-4893-8E26-55D16426B63A}"/>
    <cellStyle name="40 % - Accent3 14" xfId="4674" xr:uid="{F1B69F0B-95C9-4297-B051-D3173914FA1E}"/>
    <cellStyle name="40 % - Accent3 15" xfId="4018" xr:uid="{A335EF41-B234-4CFA-AE0F-BD014975A34C}"/>
    <cellStyle name="40 % - Accent3 16" xfId="4575" xr:uid="{9C7CA9D8-724E-42CA-8C50-F82AB98C4107}"/>
    <cellStyle name="40 % - Accent3 17" xfId="5737" xr:uid="{7FAF4BF9-C29D-433A-844D-507DB7AA3957}"/>
    <cellStyle name="40 % - Accent3 18" xfId="4200" xr:uid="{17CD24BB-2DAB-4B52-B785-77126A9DB42C}"/>
    <cellStyle name="40 % - Accent3 19" xfId="3507" xr:uid="{D98F69DA-D6B9-459C-B15B-5F4E9D8510D6}"/>
    <cellStyle name="40 % - Accent3 2" xfId="134" xr:uid="{BBF46C05-EF9F-46B9-8A5D-C5D2F7935913}"/>
    <cellStyle name="40 % - Accent3 2 10" xfId="3681" xr:uid="{E44AE21C-6FF3-419A-9EC3-E29469B681EB}"/>
    <cellStyle name="40 % - Accent3 2 11" xfId="5270" xr:uid="{01E4D4C6-8151-4B78-A1BC-4D4C4F37CDD6}"/>
    <cellStyle name="40 % - Accent3 2 12" xfId="5722" xr:uid="{BDA170DB-2C4F-4657-A42A-7744B59D8385}"/>
    <cellStyle name="40 % - Accent3 2 13" xfId="5579" xr:uid="{E4365F04-3AED-427C-96A7-6D83A955A76C}"/>
    <cellStyle name="40 % - Accent3 2 14" xfId="6132" xr:uid="{6B852E24-284D-4DC5-B753-DABA72BAA961}"/>
    <cellStyle name="40 % - Accent3 2 15" xfId="6133" xr:uid="{0CB5EC5B-05F7-403E-93FC-2CCF3E731335}"/>
    <cellStyle name="40 % - Accent3 2 16" xfId="6134" xr:uid="{58068DB1-1F59-40DF-9992-6656C8505C52}"/>
    <cellStyle name="40 % - Accent3 2 17" xfId="6135" xr:uid="{86902806-F439-4933-A59F-B44B54EB43D2}"/>
    <cellStyle name="40 % - Accent3 2 18" xfId="6136" xr:uid="{36CA7C3D-DBF6-41C1-9C00-263AD0FBD3FF}"/>
    <cellStyle name="40 % - Accent3 2 19" xfId="6137" xr:uid="{33EEE5FF-A6C9-4769-B963-9180D4232AA2}"/>
    <cellStyle name="40 % - Accent3 2 2" xfId="1672" xr:uid="{5BE03686-EE41-41B6-8BC2-E317A555EBE1}"/>
    <cellStyle name="40 % - Accent3 2 2 2" xfId="6138" xr:uid="{028EB0D5-D375-41E3-BE66-90C41D0F329E}"/>
    <cellStyle name="40 % - Accent3 2 2 2 2" xfId="7912" xr:uid="{1BC4D5F2-9DFD-46BF-A48C-5C55D2E14840}"/>
    <cellStyle name="40 % - Accent3 2 20" xfId="6139" xr:uid="{35FF0343-4A12-4741-B5BC-2C70E0F538C3}"/>
    <cellStyle name="40 % - Accent3 2 21" xfId="6140" xr:uid="{74520646-12E7-4793-A87C-78205EE94445}"/>
    <cellStyle name="40 % - Accent3 2 22" xfId="6141" xr:uid="{329EE0C0-4EA0-4AC5-88A6-C60DF0CCCDD6}"/>
    <cellStyle name="40 % - Accent3 2 23" xfId="6142" xr:uid="{0F82907E-EC20-4A04-86D0-B09B41456F1E}"/>
    <cellStyle name="40 % - Accent3 2 24" xfId="6143" xr:uid="{1A38EEA7-E41A-4468-8AF3-D1AF534A21D7}"/>
    <cellStyle name="40 % - Accent3 2 3" xfId="1673" xr:uid="{F5790034-7726-46E6-81A2-D795968E85E4}"/>
    <cellStyle name="40 % - Accent3 2 3 2" xfId="4088" xr:uid="{0DACCE9D-9D07-4817-A57F-9639ABE4BBC8}"/>
    <cellStyle name="40 % - Accent3 2 3 2 2" xfId="4766" xr:uid="{1BE2FF8E-55E8-4CEA-8652-8E6193E99155}"/>
    <cellStyle name="40 % - Accent3 2 3 3" xfId="3502" xr:uid="{EACB4096-0AB6-4CE7-B969-9C60BDC37D9A}"/>
    <cellStyle name="40 % - Accent3 2 4" xfId="4392" xr:uid="{E13E7849-CFFF-4D0F-9B69-81B1E73A5DC2}"/>
    <cellStyle name="40 % - Accent3 2 5" xfId="4159" xr:uid="{AF337DB4-550B-4C98-A0FE-AA7B95C8DA90}"/>
    <cellStyle name="40 % - Accent3 2 6" xfId="3996" xr:uid="{53AFEA24-D88F-49D7-B50F-3F88D5F838CE}"/>
    <cellStyle name="40 % - Accent3 2 7" xfId="3528" xr:uid="{EBFA0889-F93C-43ED-95E8-9E24E20A86F4}"/>
    <cellStyle name="40 % - Accent3 2 8" xfId="5083" xr:uid="{B7214B1D-80A8-4CD4-A670-C1BF7AF7AE37}"/>
    <cellStyle name="40 % - Accent3 2 9" xfId="4883" xr:uid="{2A2BC477-BCE5-407C-BC58-380408F9E1E2}"/>
    <cellStyle name="40 % - Accent3 2_Estimatif détaillé APS" xfId="4091" xr:uid="{B5412907-69F7-47CA-A494-5D6930CE66F9}"/>
    <cellStyle name="40 % - Accent3 20" xfId="4274" xr:uid="{5711D2CC-F801-4342-83CA-ECF2E52E9C40}"/>
    <cellStyle name="40 % - Accent3 21" xfId="4437" xr:uid="{5A0D33EB-D9D4-478A-AC53-4FDA0FFF3DC4}"/>
    <cellStyle name="40 % - Accent3 22" xfId="286" xr:uid="{0D673245-8979-4550-A9F7-0902A8C007B1}"/>
    <cellStyle name="40 % - Accent3 3" xfId="289" xr:uid="{D26530A4-C380-4264-B783-6D5885B262C0}"/>
    <cellStyle name="40 % - Accent3 3 10" xfId="5247" xr:uid="{D5A146D8-BF24-4405-9D6F-3F46E8E14683}"/>
    <cellStyle name="40 % - Accent3 3 11" xfId="4252" xr:uid="{3F976F18-BCEC-4F83-853D-4B63CAA2D88D}"/>
    <cellStyle name="40 % - Accent3 3 12" xfId="5623" xr:uid="{4122CDA6-2341-4481-B09C-AD67F8E7A17C}"/>
    <cellStyle name="40 % - Accent3 3 13" xfId="6144" xr:uid="{2B71B7CD-1684-49B5-9389-79C7D2C479C8}"/>
    <cellStyle name="40 % - Accent3 3 13 2" xfId="7913" xr:uid="{4158CF70-0BD8-4487-838F-F97B3C971F68}"/>
    <cellStyle name="40 % - Accent3 3 14" xfId="11019" xr:uid="{68DB5190-94C7-4583-973A-D6340FD693B4}"/>
    <cellStyle name="40 % - Accent3 3 2" xfId="4352" xr:uid="{0E5BBDB8-9976-45D2-96DB-166D828F2D38}"/>
    <cellStyle name="40 % - Accent3 3 2 2" xfId="4896" xr:uid="{D03281B7-4958-42D8-AC8A-5BBD5D425D76}"/>
    <cellStyle name="40 % - Accent3 3 3" xfId="3926" xr:uid="{57A523E3-21C4-4074-854F-A188BE2AC835}"/>
    <cellStyle name="40 % - Accent3 3 4" xfId="4092" xr:uid="{3E8F4CFD-DE15-46E1-BB92-633AB1189CD1}"/>
    <cellStyle name="40 % - Accent3 3 4 2" xfId="5093" xr:uid="{F470FE16-84AD-4A6C-BD23-D0455E5BE994}"/>
    <cellStyle name="40 % - Accent3 3 5" xfId="5022" xr:uid="{029CF74A-6BBD-460A-89D3-ECB8F366A15A}"/>
    <cellStyle name="40 % - Accent3 3 6" xfId="3708" xr:uid="{BF2A1A69-2D39-4DA6-9082-6352B8EEC1D0}"/>
    <cellStyle name="40 % - Accent3 3 7" xfId="3941" xr:uid="{EE052C47-E0A8-4115-BA35-D0E0D6173E3D}"/>
    <cellStyle name="40 % - Accent3 3 8" xfId="3899" xr:uid="{A2390E85-B218-41F4-9E5A-0A8A58B64C90}"/>
    <cellStyle name="40 % - Accent3 3 9" xfId="3524" xr:uid="{C43F7CF0-422E-4338-AA7A-BAB46FBDC988}"/>
    <cellStyle name="40 % - Accent3 4" xfId="290" xr:uid="{D4D8861B-4071-49D0-A76E-A02B9BC7D6C4}"/>
    <cellStyle name="40 % - Accent3 4 10" xfId="4648" xr:uid="{44C9EB6B-F947-4554-9155-80EB31AA3F76}"/>
    <cellStyle name="40 % - Accent3 4 11" xfId="5816" xr:uid="{67A92BDB-4F13-40D5-85D0-01CD91910A94}"/>
    <cellStyle name="40 % - Accent3 4 12" xfId="4349" xr:uid="{18CFED58-0813-459C-9126-7CD00FB3CA1B}"/>
    <cellStyle name="40 % - Accent3 4 13" xfId="11020" xr:uid="{2D7E29C0-6F3D-4D65-AF92-EE3C87C4CA5E}"/>
    <cellStyle name="40 % - Accent3 4 2" xfId="4089" xr:uid="{964A9C0C-69A6-4FF5-9532-4BB18BDFD8D7}"/>
    <cellStyle name="40 % - Accent3 4 2 2" xfId="4317" xr:uid="{3551849F-B6D3-4855-9C89-50ED0A79D7D5}"/>
    <cellStyle name="40 % - Accent3 4 3" xfId="3794" xr:uid="{C80535CE-B7E9-46B2-99C9-9A17A31E5347}"/>
    <cellStyle name="40 % - Accent3 4 4" xfId="4248" xr:uid="{01CADE99-D05A-4D48-97AD-54B41709895A}"/>
    <cellStyle name="40 % - Accent3 4 5" xfId="5452" xr:uid="{A684B40C-728C-4BD8-B078-FF2938046A95}"/>
    <cellStyle name="40 % - Accent3 4 6" xfId="4381" xr:uid="{C55D97F2-3C28-44A7-BFF7-ACD13AE03F2A}"/>
    <cellStyle name="40 % - Accent3 4 7" xfId="5100" xr:uid="{1D26A626-FFFF-4BF2-96E2-59BD209276DF}"/>
    <cellStyle name="40 % - Accent3 4 8" xfId="4074" xr:uid="{FF9EDC58-6FAB-409D-9C92-1665F561F294}"/>
    <cellStyle name="40 % - Accent3 4 9" xfId="3750" xr:uid="{D76F8949-B341-48C5-91DF-55967B106E43}"/>
    <cellStyle name="40 % - Accent3 5" xfId="291" xr:uid="{75388638-FC6F-43CD-87FD-1BF4F1CFB487}"/>
    <cellStyle name="40 % - Accent3 6" xfId="292" xr:uid="{AE23C203-8A0D-474E-AF02-874EC474B464}"/>
    <cellStyle name="40 % - Accent3 7" xfId="293" xr:uid="{716BB0F9-22BA-4B08-AFBF-43736639E771}"/>
    <cellStyle name="40 % - Accent3 8" xfId="294" xr:uid="{75016C21-33AC-414A-A05D-965909019167}"/>
    <cellStyle name="40 % - Accent3 9" xfId="295" xr:uid="{9E6DC447-F165-4087-A59E-22D4A15AA68D}"/>
    <cellStyle name="40 % - Accent4 10" xfId="297" xr:uid="{406D4827-1ED8-4782-973D-1E27E3F698AC}"/>
    <cellStyle name="40 % - Accent4 11" xfId="298" xr:uid="{5C41DFF9-FEBB-4FD3-BF8E-AD980F3C9A19}"/>
    <cellStyle name="40 % - Accent4 12" xfId="5085" xr:uid="{DC20FB79-1A90-4CBD-A7D0-C10526056685}"/>
    <cellStyle name="40 % - Accent4 13" xfId="5734" xr:uid="{72C0A69E-78FA-4A4B-B5C4-862D8B1FD169}"/>
    <cellStyle name="40 % - Accent4 14" xfId="4557" xr:uid="{2A049C13-7683-44BB-8E9E-F7E4218C3507}"/>
    <cellStyle name="40 % - Accent4 15" xfId="4342" xr:uid="{87174600-20FA-4636-9644-6609FAA19DEE}"/>
    <cellStyle name="40 % - Accent4 16" xfId="3600" xr:uid="{ED7FE18B-23A5-4E50-9800-2686FDC8FEA7}"/>
    <cellStyle name="40 % - Accent4 17" xfId="5005" xr:uid="{A3832248-7B43-4E74-8DFA-E9C14C521707}"/>
    <cellStyle name="40 % - Accent4 18" xfId="4069" xr:uid="{43698E89-CCCC-4E5C-A730-185C82347D79}"/>
    <cellStyle name="40 % - Accent4 19" xfId="3978" xr:uid="{6AF98760-A133-48EC-AA74-440B27008330}"/>
    <cellStyle name="40 % - Accent4 2" xfId="135" xr:uid="{D6C8E5A7-37B1-4827-A41F-7BF4842B246D}"/>
    <cellStyle name="40 % - Accent4 2 10" xfId="5248" xr:uid="{52DF7A8D-897B-4FF1-9D50-4FFD06FA76DB}"/>
    <cellStyle name="40 % - Accent4 2 11" xfId="3490" xr:uid="{81D5E2C2-779C-43AC-87DB-AC404173E7CF}"/>
    <cellStyle name="40 % - Accent4 2 12" xfId="4856" xr:uid="{2B7A84EC-C1AC-499D-AEAD-8381883D0B01}"/>
    <cellStyle name="40 % - Accent4 2 13" xfId="4998" xr:uid="{DC4D3E09-7CCF-4BB0-83E7-19ED20C83D52}"/>
    <cellStyle name="40 % - Accent4 2 14" xfId="6145" xr:uid="{4ACFBCAB-ECBB-4A86-850C-F2844D66AD0F}"/>
    <cellStyle name="40 % - Accent4 2 15" xfId="6146" xr:uid="{6BD7A55D-5C44-4940-A295-2335F30F2D79}"/>
    <cellStyle name="40 % - Accent4 2 16" xfId="6147" xr:uid="{473912A2-5192-496B-A28C-C80BD0D5A74F}"/>
    <cellStyle name="40 % - Accent4 2 17" xfId="6148" xr:uid="{9C939415-3AE9-407C-B806-0DA9C54C055C}"/>
    <cellStyle name="40 % - Accent4 2 18" xfId="6149" xr:uid="{AE7541AD-4653-4600-90FA-AC4FBD389833}"/>
    <cellStyle name="40 % - Accent4 2 19" xfId="6150" xr:uid="{ADD6D89F-40DC-4EEF-BFB9-F03DD6EC63DC}"/>
    <cellStyle name="40 % - Accent4 2 2" xfId="1674" xr:uid="{1716358F-85C6-4B4D-8F63-D66068EC2960}"/>
    <cellStyle name="40 % - Accent4 2 2 2" xfId="6151" xr:uid="{CB0EF014-2FBB-408E-8881-72A69E832255}"/>
    <cellStyle name="40 % - Accent4 2 2 2 2" xfId="7914" xr:uid="{CE8C8143-9C03-4AF1-98D9-07B9EC2A4374}"/>
    <cellStyle name="40 % - Accent4 2 20" xfId="6152" xr:uid="{53321ADB-F7B5-4CD4-9F61-FEE48DEE1B03}"/>
    <cellStyle name="40 % - Accent4 2 21" xfId="6153" xr:uid="{8CEAE60C-1EAC-4B39-BBD5-2F95BED20822}"/>
    <cellStyle name="40 % - Accent4 2 22" xfId="6154" xr:uid="{DCF51453-8376-4F7B-9201-4A1D750E8F48}"/>
    <cellStyle name="40 % - Accent4 2 23" xfId="6155" xr:uid="{EA365F5C-7373-4E41-B0B4-D075C122FBA1}"/>
    <cellStyle name="40 % - Accent4 2 24" xfId="6156" xr:uid="{8F197DBE-1B35-452F-ABE2-4CFFFD09D0B2}"/>
    <cellStyle name="40 % - Accent4 2 3" xfId="1675" xr:uid="{7DE1C4CD-2E7F-421B-8DC6-E71AEC935916}"/>
    <cellStyle name="40 % - Accent4 2 3 2" xfId="4390" xr:uid="{A95627A8-6908-4597-AEEF-7BF91ECB3056}"/>
    <cellStyle name="40 % - Accent4 2 3 2 2" xfId="5198" xr:uid="{874D76E8-F981-4CB9-81A1-ACB6C9556BAA}"/>
    <cellStyle name="40 % - Accent4 2 3 3" xfId="3712" xr:uid="{64EE5F18-9062-42B5-9F7F-1C741962DCBC}"/>
    <cellStyle name="40 % - Accent4 2 4" xfId="4087" xr:uid="{16990BB1-86CE-41C0-986E-6650FBB5B4AA}"/>
    <cellStyle name="40 % - Accent4 2 5" xfId="4353" xr:uid="{5EF1BF8B-C495-4365-97BD-08E4420149CD}"/>
    <cellStyle name="40 % - Accent4 2 6" xfId="3658" xr:uid="{663EC7A0-246B-488A-9D46-C38BC6F4096C}"/>
    <cellStyle name="40 % - Accent4 2 7" xfId="3732" xr:uid="{CEA3D2E9-F629-47C9-BAFB-1A53ED7B5ADF}"/>
    <cellStyle name="40 % - Accent4 2 8" xfId="5033" xr:uid="{C4C330EF-9E3D-4412-8B5C-4D1E6B0F502C}"/>
    <cellStyle name="40 % - Accent4 2 9" xfId="5249" xr:uid="{9CECB246-9E55-4D3A-8A2A-6F7B1E06B24A}"/>
    <cellStyle name="40 % - Accent4 2_Estimatif détaillé APS" xfId="3911" xr:uid="{C44F7668-3DAF-48A1-BE6D-7B50A0B851AA}"/>
    <cellStyle name="40 % - Accent4 20" xfId="3592" xr:uid="{0A9EB819-CB42-4A84-A3AF-79ACADAEC381}"/>
    <cellStyle name="40 % - Accent4 21" xfId="4855" xr:uid="{ACFAA0CC-7EED-4271-B8A4-0755A661A6A9}"/>
    <cellStyle name="40 % - Accent4 22" xfId="296" xr:uid="{AFAB127F-9107-4B99-8381-DD22364BFDB4}"/>
    <cellStyle name="40 % - Accent4 3" xfId="299" xr:uid="{5689A2B3-6B5D-44E5-9162-00B6FACE3CBF}"/>
    <cellStyle name="40 % - Accent4 3 10" xfId="5727" xr:uid="{0021C2AA-0A59-4639-9B3E-F5C7F507D883}"/>
    <cellStyle name="40 % - Accent4 3 11" xfId="5151" xr:uid="{DABD0A47-90E7-4867-A0B0-F5DFF30D564C}"/>
    <cellStyle name="40 % - Accent4 3 12" xfId="3615" xr:uid="{979801AF-5628-4D0B-BBF1-656A1D659DD0}"/>
    <cellStyle name="40 % - Accent4 3 13" xfId="6157" xr:uid="{74EBFC76-9F35-444F-9999-F01594649909}"/>
    <cellStyle name="40 % - Accent4 3 13 2" xfId="7915" xr:uid="{B33EF5EC-D28C-4CE4-BCF2-6F422643F989}"/>
    <cellStyle name="40 % - Accent4 3 14" xfId="11021" xr:uid="{A5993139-36C2-440C-BBC0-562AF591745A}"/>
    <cellStyle name="40 % - Accent4 3 2" xfId="3800" xr:uid="{5B206D0F-5370-4E75-B2C0-B94EB37C6ADC}"/>
    <cellStyle name="40 % - Accent4 3 2 2" xfId="5254" xr:uid="{0CC5B2E2-DF76-473C-B158-65144A41E3BB}"/>
    <cellStyle name="40 % - Accent4 3 3" xfId="4479" xr:uid="{69818268-3D48-401F-9140-A8D9330CD643}"/>
    <cellStyle name="40 % - Accent4 3 4" xfId="4086" xr:uid="{10AC487F-3406-4C1E-973B-8CD9E39959FD}"/>
    <cellStyle name="40 % - Accent4 3 4 2" xfId="3625" xr:uid="{3782BC67-E368-4828-82D2-7E0618AC1DD7}"/>
    <cellStyle name="40 % - Accent4 3 5" xfId="4062" xr:uid="{0231D7EE-88C8-4AF6-805B-F89E880A0838}"/>
    <cellStyle name="40 % - Accent4 3 6" xfId="3762" xr:uid="{6F6C6D19-86E7-42F7-B029-88BE31907FF9}"/>
    <cellStyle name="40 % - Accent4 3 7" xfId="5213" xr:uid="{01C8AE93-49B2-4C19-BA97-4CF135DE90E9}"/>
    <cellStyle name="40 % - Accent4 3 8" xfId="4297" xr:uid="{1FDE6A41-C99A-4D7B-88A6-C845AC7F9830}"/>
    <cellStyle name="40 % - Accent4 3 9" xfId="5794" xr:uid="{838BDD4F-F31E-4F69-8949-7EAB7A5BD339}"/>
    <cellStyle name="40 % - Accent4 4" xfId="300" xr:uid="{73A705FA-A80B-4B5D-BB95-56AC50105C69}"/>
    <cellStyle name="40 % - Accent4 4 10" xfId="5381" xr:uid="{22F992A1-DD50-4DDC-BF56-BE2CCBF0B3EE}"/>
    <cellStyle name="40 % - Accent4 4 11" xfId="3983" xr:uid="{978E8A45-AB90-4AAC-8F42-595F4B9F69FF}"/>
    <cellStyle name="40 % - Accent4 4 12" xfId="5686" xr:uid="{D6575F28-C3B8-4EE4-8288-42056394C8FC}"/>
    <cellStyle name="40 % - Accent4 4 13" xfId="11022" xr:uid="{131F1E63-FDEE-46C1-A4C2-35EAF1E8C65A}"/>
    <cellStyle name="40 % - Accent4 4 2" xfId="4085" xr:uid="{2DB75DF4-AD90-4BF9-8FA8-E14129C40A22}"/>
    <cellStyle name="40 % - Accent4 4 2 2" xfId="5631" xr:uid="{2ABA2BE6-956E-415D-B00A-A394AB9D0C73}"/>
    <cellStyle name="40 % - Accent4 4 3" xfId="4039" xr:uid="{272D9828-3EC1-46A5-BA77-4B340AA73A30}"/>
    <cellStyle name="40 % - Accent4 4 4" xfId="3778" xr:uid="{E354A124-FF7C-46EA-83B0-601DA1CB62EB}"/>
    <cellStyle name="40 % - Accent4 4 5" xfId="4051" xr:uid="{A68E97A1-0534-4D42-8AB0-B4B0E800F2B3}"/>
    <cellStyle name="40 % - Accent4 4 6" xfId="5263" xr:uid="{783105EC-D440-4EA3-BDAB-20111AE78EBE}"/>
    <cellStyle name="40 % - Accent4 4 7" xfId="3765" xr:uid="{FAB21AB5-BB7F-4808-87A2-6CC920320063}"/>
    <cellStyle name="40 % - Accent4 4 8" xfId="3644" xr:uid="{138A7373-BEC3-44AB-A393-B7252BF7880D}"/>
    <cellStyle name="40 % - Accent4 4 9" xfId="3674" xr:uid="{DCFF82A9-350F-4CEA-A394-5980B02BF2EE}"/>
    <cellStyle name="40 % - Accent4 5" xfId="301" xr:uid="{09A98D3F-F45E-41A3-85BA-D03E448E8E05}"/>
    <cellStyle name="40 % - Accent4 6" xfId="302" xr:uid="{EF5006CE-F326-4816-B674-F7FC1C674433}"/>
    <cellStyle name="40 % - Accent4 7" xfId="303" xr:uid="{5BE669E0-914F-4101-9F67-28F3BDF83411}"/>
    <cellStyle name="40 % - Accent4 8" xfId="304" xr:uid="{1B384F02-CCF3-4C63-80BE-A3AD175D9F5E}"/>
    <cellStyle name="40 % - Accent4 9" xfId="305" xr:uid="{4E1023A0-472B-41F0-B594-353FE48AF737}"/>
    <cellStyle name="40 % - Accent5 10" xfId="307" xr:uid="{3EDE69F7-141C-466E-8566-1EBC19D5666B}"/>
    <cellStyle name="40 % - Accent5 11" xfId="308" xr:uid="{C812BEBC-E68E-4533-9206-A5A72DD8C928}"/>
    <cellStyle name="40 % - Accent5 12" xfId="3936" xr:uid="{E879FBA1-974E-4F30-A35F-866AE311B73E}"/>
    <cellStyle name="40 % - Accent5 13" xfId="5622" xr:uid="{A85C964A-000F-4AE3-A6F0-87A66BB4640C}"/>
    <cellStyle name="40 % - Accent5 14" xfId="4519" xr:uid="{BC76DAB8-0035-458C-841B-5DEC8F74AACA}"/>
    <cellStyle name="40 % - Accent5 15" xfId="5498" xr:uid="{323774A6-15B4-484C-B2F8-CF58135805EA}"/>
    <cellStyle name="40 % - Accent5 16" xfId="5557" xr:uid="{6E704DF0-5F81-4863-83A1-E312680C613C}"/>
    <cellStyle name="40 % - Accent5 17" xfId="5577" xr:uid="{0BB0BFB6-49E6-41A8-93A8-91D0FE14D7DA}"/>
    <cellStyle name="40 % - Accent5 18" xfId="4295" xr:uid="{A40DB34B-D486-41FF-B7A4-A54F11A4C2BB}"/>
    <cellStyle name="40 % - Accent5 19" xfId="5779" xr:uid="{1E45F102-7083-48B7-8DB0-F33944A23B4A}"/>
    <cellStyle name="40 % - Accent5 2" xfId="136" xr:uid="{5B9F3656-172E-4374-8F6B-9BCF82C9D433}"/>
    <cellStyle name="40 % - Accent5 2 2" xfId="3799" xr:uid="{1CABD9C9-34B5-40B9-9F72-03535BED93A6}"/>
    <cellStyle name="40 % - Accent5 2 2 2" xfId="7916" xr:uid="{74C61621-1ECF-49B5-8786-FEA600DADADF}"/>
    <cellStyle name="40 % - Accent5 2 2 3" xfId="6158" xr:uid="{2600F9A2-A513-4675-8C62-1E8A284BBB51}"/>
    <cellStyle name="40 % - Accent5 2 3" xfId="3808" xr:uid="{26CDC18B-1AFD-4E0F-9CAD-D0AB2E6588A4}"/>
    <cellStyle name="40 % - Accent5 2 4" xfId="3910" xr:uid="{C9025813-8FF4-4201-A69F-983DA969CC14}"/>
    <cellStyle name="40 % - Accent5 2 5" xfId="4084" xr:uid="{8CB20A85-A2F2-4729-A331-483E2964D81A}"/>
    <cellStyle name="40 % - Accent5 2 6" xfId="4478" xr:uid="{E337DF4F-FA8C-47B2-80DC-3EEECDE9218A}"/>
    <cellStyle name="40 % - Accent5 2_Estimatif détaillé APS" xfId="3870" xr:uid="{E51C4196-F706-471D-9BF3-8FC0D1DF83EE}"/>
    <cellStyle name="40 % - Accent5 20" xfId="4056" xr:uid="{FBD1578C-08FA-4A21-98DF-F6499304AC24}"/>
    <cellStyle name="40 % - Accent5 21" xfId="5227" xr:uid="{A63DCCA9-D4B5-4771-9299-704B7896E3A5}"/>
    <cellStyle name="40 % - Accent5 22" xfId="306" xr:uid="{C3EC560E-E921-447A-B07A-15FEF286A08F}"/>
    <cellStyle name="40 % - Accent5 3" xfId="309" xr:uid="{57AAFC7D-728D-40F6-BA40-984F762E9B53}"/>
    <cellStyle name="40 % - Accent5 3 10" xfId="5790" xr:uid="{05F1FD61-D8CC-4DF4-9FDA-BAE4B1071AD7}"/>
    <cellStyle name="40 % - Accent5 3 11" xfId="4700" xr:uid="{C7DF2FF7-AA26-482C-89BA-C9E948648BA3}"/>
    <cellStyle name="40 % - Accent5 3 12" xfId="5297" xr:uid="{8866555E-0D25-4F28-9850-E78E6A4D5931}"/>
    <cellStyle name="40 % - Accent5 3 13" xfId="6159" xr:uid="{5CFE15A7-3247-4A5D-BE1E-AB4FB11A8DFB}"/>
    <cellStyle name="40 % - Accent5 3 13 2" xfId="7917" xr:uid="{4D64B73A-13A5-44FA-BD52-A2B3B9333DEA}"/>
    <cellStyle name="40 % - Accent5 3 14" xfId="11024" xr:uid="{1F5737A2-95FA-42E8-8E26-825EB6049E6A}"/>
    <cellStyle name="40 % - Accent5 3 2" xfId="4405" xr:uid="{52F843AF-A60E-4AFB-A5A7-2C476C123A7C}"/>
    <cellStyle name="40 % - Accent5 3 2 2" xfId="4020" xr:uid="{333EFFAA-E1BF-4C7A-9DEC-9DDA04C9A3C9}"/>
    <cellStyle name="40 % - Accent5 3 3" xfId="3909" xr:uid="{AEAE9BDE-8ABC-41D6-9F8E-E88418AC6476}"/>
    <cellStyle name="40 % - Accent5 3 4" xfId="4083" xr:uid="{E3679651-216C-4B46-B929-F1B2F3119EBB}"/>
    <cellStyle name="40 % - Accent5 3 4 2" xfId="5543" xr:uid="{FC5F5E99-A51E-4AF0-B8EA-CA514DC32AB5}"/>
    <cellStyle name="40 % - Accent5 3 5" xfId="5628" xr:uid="{D381E434-2E2B-466A-A269-C288B73B2C83}"/>
    <cellStyle name="40 % - Accent5 3 6" xfId="4719" xr:uid="{BACDDB28-B8A6-436D-AD79-8FF9CAAF9CE5}"/>
    <cellStyle name="40 % - Accent5 3 7" xfId="5496" xr:uid="{0514AAED-4FA8-467A-8850-AF6C541D687B}"/>
    <cellStyle name="40 % - Accent5 3 8" xfId="3967" xr:uid="{D5724158-9EF9-4A70-B4C2-59AD593FACB1}"/>
    <cellStyle name="40 % - Accent5 3 9" xfId="5595" xr:uid="{A14BFE8E-4347-4B88-AF3B-380B040D7392}"/>
    <cellStyle name="40 % - Accent5 4" xfId="310" xr:uid="{00DA423D-7349-4065-B9D0-5656FF4A7811}"/>
    <cellStyle name="40 % - Accent5 4 10" xfId="4256" xr:uid="{823D674D-8417-4CE8-9000-D716624C7898}"/>
    <cellStyle name="40 % - Accent5 4 11" xfId="5052" xr:uid="{81ADD09E-ADB5-415A-B0EF-8987D71737C3}"/>
    <cellStyle name="40 % - Accent5 4 12" xfId="4456" xr:uid="{97F8257A-F61C-4B1A-85FB-C6C59889FD72}"/>
    <cellStyle name="40 % - Accent5 4 13" xfId="11025" xr:uid="{4C500CE9-392C-4611-A1CE-5043B50D5B97}"/>
    <cellStyle name="40 % - Accent5 4 2" xfId="4208" xr:uid="{BB16F662-3884-469C-BF68-C8868C655E3B}"/>
    <cellStyle name="40 % - Accent5 4 2 2" xfId="5748" xr:uid="{DB3B8403-DD32-4C23-938F-193D9C9FD5DF}"/>
    <cellStyle name="40 % - Accent5 4 3" xfId="5630" xr:uid="{C4800B08-A2AE-4943-BA58-53D4518AA4B3}"/>
    <cellStyle name="40 % - Accent5 4 4" xfId="4582" xr:uid="{1519A509-2928-484E-9A05-95CFBA135787}"/>
    <cellStyle name="40 % - Accent5 4 5" xfId="5296" xr:uid="{596DDC7A-4576-4013-912A-58EA1C483336}"/>
    <cellStyle name="40 % - Accent5 4 6" xfId="4597" xr:uid="{A594D2DA-B91F-4674-9A57-9A7850CC2470}"/>
    <cellStyle name="40 % - Accent5 4 7" xfId="5690" xr:uid="{51BE6201-AF5B-4B3A-B01B-4ED5E6A07E13}"/>
    <cellStyle name="40 % - Accent5 4 8" xfId="5463" xr:uid="{44247C6D-B7FE-4F96-B279-BFD84A9C2B0E}"/>
    <cellStyle name="40 % - Accent5 4 9" xfId="4643" xr:uid="{2F6DCAC1-FA67-4396-B273-8BBAD2AF2C48}"/>
    <cellStyle name="40 % - Accent5 5" xfId="311" xr:uid="{34613714-9875-4A0E-8E49-4AB1E01AAA1B}"/>
    <cellStyle name="40 % - Accent5 6" xfId="312" xr:uid="{F18CBA17-0E46-4AB1-A8C2-28648B06CF1E}"/>
    <cellStyle name="40 % - Accent5 7" xfId="313" xr:uid="{819E03F5-4725-4E28-B6CB-D3825B00C6A4}"/>
    <cellStyle name="40 % - Accent5 8" xfId="314" xr:uid="{362D50BF-0683-4D00-A39C-4CE0860CDFB4}"/>
    <cellStyle name="40 % - Accent5 9" xfId="315" xr:uid="{F53341AA-992A-4113-9A0F-DC5AD5013742}"/>
    <cellStyle name="40 % - Accent6 10" xfId="317" xr:uid="{3E8C3F83-7E68-4D0B-81E1-14B53E694C7A}"/>
    <cellStyle name="40 % - Accent6 11" xfId="318" xr:uid="{8E1D2E42-771D-48B1-B0A4-CBFA6461307F}"/>
    <cellStyle name="40 % - Accent6 12" xfId="5603" xr:uid="{94C1C4E3-4E1A-4C20-B1E7-861837F7FB41}"/>
    <cellStyle name="40 % - Accent6 13" xfId="5580" xr:uid="{EDCF7CEB-C871-45FC-8A19-447DCF7AE086}"/>
    <cellStyle name="40 % - Accent6 14" xfId="5378" xr:uid="{7F9C5028-84D4-4E83-9297-3299A0F09F88}"/>
    <cellStyle name="40 % - Accent6 15" xfId="5442" xr:uid="{F541C777-C28D-49C6-9EE9-39E03676AC0B}"/>
    <cellStyle name="40 % - Accent6 16" xfId="3675" xr:uid="{F547CD59-9223-4486-9E99-47DEFD5AC16C}"/>
    <cellStyle name="40 % - Accent6 17" xfId="4142" xr:uid="{AA617504-06CD-445C-84B7-5085754E0B34}"/>
    <cellStyle name="40 % - Accent6 18" xfId="4431" xr:uid="{46E88F51-883B-4D4E-90CD-E0C3076C9274}"/>
    <cellStyle name="40 % - Accent6 19" xfId="4139" xr:uid="{0F901081-4212-4E9E-9D31-C13F4525D71E}"/>
    <cellStyle name="40 % - Accent6 2" xfId="137" xr:uid="{0B288288-504C-46F1-ABB5-3065D2C3F356}"/>
    <cellStyle name="40 % - Accent6 2 10" xfId="5578" xr:uid="{3BA6D324-5946-4342-8F9D-C5ED7CEB582D}"/>
    <cellStyle name="40 % - Accent6 2 11" xfId="4076" xr:uid="{D808A723-0854-4B12-AFB0-1125C5F30F8E}"/>
    <cellStyle name="40 % - Accent6 2 12" xfId="4603" xr:uid="{C92F6040-3DD8-4536-AF40-E5F8C220CD6B}"/>
    <cellStyle name="40 % - Accent6 2 13" xfId="4289" xr:uid="{C3E2E059-3D70-4F78-96D4-6EA15DAA0933}"/>
    <cellStyle name="40 % - Accent6 2 14" xfId="6160" xr:uid="{1D4E2C52-30CE-4566-82B0-943FE8E659A8}"/>
    <cellStyle name="40 % - Accent6 2 15" xfId="6161" xr:uid="{8AD43CCB-A942-49E5-802F-D47E0597387F}"/>
    <cellStyle name="40 % - Accent6 2 16" xfId="6162" xr:uid="{1CB9B4D0-7060-42AB-BCBF-D4C4DF6B4EFE}"/>
    <cellStyle name="40 % - Accent6 2 17" xfId="6163" xr:uid="{AFD31E01-5816-44E9-9538-CF835B440B52}"/>
    <cellStyle name="40 % - Accent6 2 18" xfId="6164" xr:uid="{3DD86674-4CF7-4C73-BA8A-AE2896A1D6F6}"/>
    <cellStyle name="40 % - Accent6 2 19" xfId="6165" xr:uid="{13A442EF-314E-4159-92B3-0C7AB514608C}"/>
    <cellStyle name="40 % - Accent6 2 2" xfId="1676" xr:uid="{7896ADB0-2834-48CD-A74F-3E0B41ACAB7B}"/>
    <cellStyle name="40 % - Accent6 2 2 2" xfId="6166" xr:uid="{6266A037-40EE-47D3-9F02-913EA07EF36A}"/>
    <cellStyle name="40 % - Accent6 2 2 2 2" xfId="7918" xr:uid="{24933183-7EB1-4E4F-8DB1-CB61F147BFF7}"/>
    <cellStyle name="40 % - Accent6 2 20" xfId="6167" xr:uid="{5AFCA823-1006-4077-8228-0D3402DF42D4}"/>
    <cellStyle name="40 % - Accent6 2 21" xfId="6168" xr:uid="{EF069D00-16E2-40A9-8175-74A5BF3467C4}"/>
    <cellStyle name="40 % - Accent6 2 22" xfId="6169" xr:uid="{1B1FD596-7AA8-4922-9063-1C9B266ED740}"/>
    <cellStyle name="40 % - Accent6 2 23" xfId="6170" xr:uid="{3C0A55FE-B388-4961-823D-5F8B967AD246}"/>
    <cellStyle name="40 % - Accent6 2 24" xfId="6171" xr:uid="{4C7BAA39-CD4C-4CBA-8FE3-9889A4912B63}"/>
    <cellStyle name="40 % - Accent6 2 3" xfId="1677" xr:uid="{BDB702D3-CAB1-42DA-AD73-0CE1C3873211}"/>
    <cellStyle name="40 % - Accent6 2 3 2" xfId="3869" xr:uid="{1B94C8E0-04DD-4F98-B9CA-1B56FD6A0381}"/>
    <cellStyle name="40 % - Accent6 2 3 2 2" xfId="4251" xr:uid="{D8B361D0-74FA-449F-88BB-71CF36C8265A}"/>
    <cellStyle name="40 % - Accent6 2 3 3" xfId="4080" xr:uid="{8E4FA7D9-9568-46B6-8348-05B6B016AB12}"/>
    <cellStyle name="40 % - Accent6 2 4" xfId="3656" xr:uid="{CD611404-C551-4A99-8D00-1D762DB307E9}"/>
    <cellStyle name="40 % - Accent6 2 5" xfId="4152" xr:uid="{0CD32910-F96E-470F-A1EA-0549016D367E}"/>
    <cellStyle name="40 % - Accent6 2 6" xfId="4081" xr:uid="{6DA8ADE2-170B-474E-9BA1-B913D4AC51B9}"/>
    <cellStyle name="40 % - Accent6 2 7" xfId="4158" xr:uid="{E08C62A7-CEE9-4D50-8753-67E8A0329801}"/>
    <cellStyle name="40 % - Accent6 2 8" xfId="3885" xr:uid="{D278AAC1-49CD-4D84-980C-C40FF5C79250}"/>
    <cellStyle name="40 % - Accent6 2 9" xfId="5749" xr:uid="{5FACCE0A-B84E-43BF-B9C4-23C9CB760CA9}"/>
    <cellStyle name="40 % - Accent6 2_Estimatif détaillé APS" xfId="3657" xr:uid="{7C5029FA-3B79-437E-BDB8-EB98F4E59158}"/>
    <cellStyle name="40 % - Accent6 20" xfId="5078" xr:uid="{B95CF442-3B39-4F4C-B97A-414A5A070A20}"/>
    <cellStyle name="40 % - Accent6 21" xfId="5704" xr:uid="{4C3BF00C-8FDE-4535-A8D1-A6C2BEF8378F}"/>
    <cellStyle name="40 % - Accent6 22" xfId="316" xr:uid="{461B5DFC-A097-4A2A-9252-34F3C3FAE648}"/>
    <cellStyle name="40 % - Accent6 3" xfId="319" xr:uid="{C3E1F710-3EDB-4864-BD32-A96DCF226BF1}"/>
    <cellStyle name="40 % - Accent6 3 10" xfId="3506" xr:uid="{BF658208-F7DA-44CB-8F04-713D0A4CD1F0}"/>
    <cellStyle name="40 % - Accent6 3 11" xfId="3798" xr:uid="{5A4D5861-CC40-4A11-8122-D4A8294EF75D}"/>
    <cellStyle name="40 % - Accent6 3 12" xfId="5548" xr:uid="{5C90A672-A753-4E95-B116-501B48136AAF}"/>
    <cellStyle name="40 % - Accent6 3 13" xfId="6172" xr:uid="{5CAC8B94-B408-44FB-A49B-88C65FAB3B1D}"/>
    <cellStyle name="40 % - Accent6 3 13 2" xfId="7919" xr:uid="{8CD73C5F-F85F-4670-8700-409989DA7365}"/>
    <cellStyle name="40 % - Accent6 3 14" xfId="11026" xr:uid="{63E7FB2B-9A4F-4725-946A-CAFB061B8C7F}"/>
    <cellStyle name="40 % - Accent6 3 2" xfId="4079" xr:uid="{53356103-42B4-404C-BCEA-53BF906F6CDE}"/>
    <cellStyle name="40 % - Accent6 3 2 2" xfId="4872" xr:uid="{14003C9B-4502-4051-A9AB-76E30EDDBD67}"/>
    <cellStyle name="40 % - Accent6 3 3" xfId="3908" xr:uid="{5316F0E5-2EA4-42CC-9987-8E5761C579B1}"/>
    <cellStyle name="40 % - Accent6 3 4" xfId="4127" xr:uid="{F9C9BFD5-DF8E-4C84-8742-53AA88007EC5}"/>
    <cellStyle name="40 % - Accent6 3 4 2" xfId="4542" xr:uid="{E8F23258-446B-4EC9-9744-39B6E60562F8}"/>
    <cellStyle name="40 % - Accent6 3 5" xfId="3777" xr:uid="{B94EEDA8-9A42-41B5-BA3A-E02FEBCF0F35}"/>
    <cellStyle name="40 % - Accent6 3 6" xfId="5571" xr:uid="{3EC9AB2A-404D-4FEE-81DC-9D772D37E841}"/>
    <cellStyle name="40 % - Accent6 3 7" xfId="3819" xr:uid="{8F68D851-6E2E-45C5-A12A-C08A165A8EF1}"/>
    <cellStyle name="40 % - Accent6 3 8" xfId="4420" xr:uid="{B55B0378-7846-4660-91C2-FC01367F5EAC}"/>
    <cellStyle name="40 % - Accent6 3 9" xfId="5069" xr:uid="{B621C7BE-78E7-4BD4-804C-9E4CEC4086B3}"/>
    <cellStyle name="40 % - Accent6 4" xfId="320" xr:uid="{6CA8DB03-5D45-45BB-8058-B1125F3CE509}"/>
    <cellStyle name="40 % - Accent6 4 10" xfId="5412" xr:uid="{781809D7-CEEE-4F35-A12B-FC06579EA6FF}"/>
    <cellStyle name="40 % - Accent6 4 11" xfId="4586" xr:uid="{F001DBE3-8361-4DC6-A4E5-2B877C62A3B6}"/>
    <cellStyle name="40 % - Accent6 4 12" xfId="5587" xr:uid="{C22B807D-B39F-4883-B4D9-A6E8C1AEABE5}"/>
    <cellStyle name="40 % - Accent6 4 13" xfId="11027" xr:uid="{F8658484-A09B-4A2C-A6F7-795F0AEB4635}"/>
    <cellStyle name="40 % - Accent6 4 2" xfId="4284" xr:uid="{C9A1AF65-F4DB-4C7A-BA52-16976D436ECA}"/>
    <cellStyle name="40 % - Accent6 4 2 2" xfId="4890" xr:uid="{4785CCB1-D8A2-4D1D-BF5A-DB982AF96C94}"/>
    <cellStyle name="40 % - Accent6 4 3" xfId="4168" xr:uid="{A9596292-622B-419B-8306-1C81056C3D7E}"/>
    <cellStyle name="40 % - Accent6 4 4" xfId="5783" xr:uid="{E2EFA8C5-507A-4617-A1EF-DF3B3332369A}"/>
    <cellStyle name="40 % - Accent6 4 5" xfId="3546" xr:uid="{B22A3D36-673D-417B-8350-1CAF84FCB25E}"/>
    <cellStyle name="40 % - Accent6 4 6" xfId="4276" xr:uid="{6DF8231E-83C8-4C4C-A8E8-5C67054E7199}"/>
    <cellStyle name="40 % - Accent6 4 7" xfId="3481" xr:uid="{B92FC2CA-AB70-40CD-B0F4-86B167F77E82}"/>
    <cellStyle name="40 % - Accent6 4 8" xfId="5593" xr:uid="{E816E19F-7A0E-4C19-85A3-C7DB882FAA42}"/>
    <cellStyle name="40 % - Accent6 4 9" xfId="5385" xr:uid="{87C0B026-5C3C-4D6D-A95B-36B3D3EF5648}"/>
    <cellStyle name="40 % - Accent6 5" xfId="321" xr:uid="{1DC726B4-ED3A-4CA6-B9F1-5F0CC8C61717}"/>
    <cellStyle name="40 % - Accent6 6" xfId="322" xr:uid="{B882985C-5027-4FE0-9C0A-68ECDFF5424F}"/>
    <cellStyle name="40 % - Accent6 7" xfId="323" xr:uid="{C07BD28B-F998-4B6C-BA31-3933AE191F98}"/>
    <cellStyle name="40 % - Accent6 8" xfId="324" xr:uid="{961AC120-16E4-4ECE-B78C-A7869BB254EB}"/>
    <cellStyle name="40 % - Accent6 9" xfId="325" xr:uid="{44D3DE84-D95B-4589-976D-8AE8D5AFB0DE}"/>
    <cellStyle name="5" xfId="326" xr:uid="{EAD668A8-DAF6-4B45-91FF-9C476CD65229}"/>
    <cellStyle name="5 2" xfId="3994" xr:uid="{F7C67B9F-0970-4318-B8C1-2AD669A84C19}"/>
    <cellStyle name="60 % - Accent1 10" xfId="328" xr:uid="{EF8B818E-CE6C-44C9-96F2-7640B2A3F3BC}"/>
    <cellStyle name="60 % - Accent1 11" xfId="329" xr:uid="{F5824DBD-C51F-4088-A255-787BF5838D52}"/>
    <cellStyle name="60 % - Accent1 12" xfId="5098" xr:uid="{16431218-1F62-4671-80BF-9A002E463F0E}"/>
    <cellStyle name="60 % - Accent1 13" xfId="5107" xr:uid="{73E6957A-7E1D-4719-B7E5-1993577698A9}"/>
    <cellStyle name="60 % - Accent1 14" xfId="5208" xr:uid="{B54C5D3C-5BE1-49C2-8BC2-6935A59F2AD5}"/>
    <cellStyle name="60 % - Accent1 15" xfId="4143" xr:uid="{591230AD-1536-4D47-8A48-180F12868E1D}"/>
    <cellStyle name="60 % - Accent1 16" xfId="5407" xr:uid="{3FCD5E36-777C-4D49-A70B-AC0B27C96057}"/>
    <cellStyle name="60 % - Accent1 17" xfId="4893" xr:uid="{E343A6E9-2CE0-4701-B49E-C3CD3CD8641F}"/>
    <cellStyle name="60 % - Accent1 18" xfId="3958" xr:uid="{95084519-478C-44F0-A4D6-64A447385A67}"/>
    <cellStyle name="60 % - Accent1 19" xfId="3683" xr:uid="{72A3319C-1EA2-4B88-B125-5DEB5F34A6AB}"/>
    <cellStyle name="60 % - Accent1 2" xfId="138" xr:uid="{4695B3C6-4295-4A21-89D7-015CC0A56A44}"/>
    <cellStyle name="60 % - Accent1 2 10" xfId="3710" xr:uid="{A5597617-33C3-4D75-AAA3-59D92B3DD922}"/>
    <cellStyle name="60 % - Accent1 2 11" xfId="4031" xr:uid="{3E81226E-00FE-49AB-B393-273C2B4CF438}"/>
    <cellStyle name="60 % - Accent1 2 12" xfId="4195" xr:uid="{17A45D74-EEC1-41BF-884D-A69C77817FF9}"/>
    <cellStyle name="60 % - Accent1 2 13" xfId="5621" xr:uid="{7D0ADC0C-B6BD-459B-AD4D-79092D8FE62B}"/>
    <cellStyle name="60 % - Accent1 2 14" xfId="6173" xr:uid="{6E4DC49B-37E6-413E-8325-B487F5553DFD}"/>
    <cellStyle name="60 % - Accent1 2 15" xfId="6174" xr:uid="{781B7422-6CFF-4DB1-9DB8-132627420AD0}"/>
    <cellStyle name="60 % - Accent1 2 16" xfId="6175" xr:uid="{3208342F-628C-41CD-BF01-2498E9A90CCC}"/>
    <cellStyle name="60 % - Accent1 2 17" xfId="6176" xr:uid="{5DC860EA-3425-46BB-B2D2-4904BC675E35}"/>
    <cellStyle name="60 % - Accent1 2 18" xfId="6177" xr:uid="{4278826B-7B63-4659-936B-E9C21E62CF9A}"/>
    <cellStyle name="60 % - Accent1 2 19" xfId="6178" xr:uid="{2A8F81B3-4666-463D-B831-DC9EB475CF9F}"/>
    <cellStyle name="60 % - Accent1 2 2" xfId="1678" xr:uid="{8CFD1A40-DFAC-438D-B804-F834500052C0}"/>
    <cellStyle name="60 % - Accent1 2 2 2" xfId="6179" xr:uid="{1622F7D2-6B1B-464B-AE6A-E1900AE69543}"/>
    <cellStyle name="60 % - Accent1 2 2 2 2" xfId="7920" xr:uid="{5278BB82-61CC-4982-934F-9A648D46DF6F}"/>
    <cellStyle name="60 % - Accent1 2 20" xfId="6180" xr:uid="{748E0838-6CE0-470C-A41B-6F971036CC21}"/>
    <cellStyle name="60 % - Accent1 2 21" xfId="6181" xr:uid="{B8238620-FA1E-426E-8AED-2CEF0A31AB6B}"/>
    <cellStyle name="60 % - Accent1 2 22" xfId="6182" xr:uid="{7404F530-7E56-411A-B172-8604ACA73EDC}"/>
    <cellStyle name="60 % - Accent1 2 23" xfId="6183" xr:uid="{AE1289CA-5A7F-4AE0-9DEA-7C73C4757EB3}"/>
    <cellStyle name="60 % - Accent1 2 24" xfId="6184" xr:uid="{B72CE233-8AF6-4264-8ED3-14F90721C1F3}"/>
    <cellStyle name="60 % - Accent1 2 3" xfId="1679" xr:uid="{123639CB-7249-4657-BB17-3DB37CDC5807}"/>
    <cellStyle name="60 % - Accent1 2 3 2" xfId="4075" xr:uid="{7826F3D4-11C0-47A5-A810-DF8FE8697FBA}"/>
    <cellStyle name="60 % - Accent1 2 3 2 2" xfId="4027" xr:uid="{F81487E8-E01F-4F28-9330-6A296C65DB4D}"/>
    <cellStyle name="60 % - Accent1 2 3 3" xfId="3624" xr:uid="{C0263621-78AC-49AD-87C7-10F27F918E8B}"/>
    <cellStyle name="60 % - Accent1 2 4" xfId="3907" xr:uid="{1580A2FD-8C69-47C8-8E84-0F9F4D29EA86}"/>
    <cellStyle name="60 % - Accent1 2 5" xfId="3993" xr:uid="{53A77333-F704-441A-ADCE-729517F012B5}"/>
    <cellStyle name="60 % - Accent1 2 6" xfId="3797" xr:uid="{C362331E-53D0-41D3-9346-38DA4168F31F}"/>
    <cellStyle name="60 % - Accent1 2 7" xfId="5464" xr:uid="{22377C70-0992-4759-9976-A28506388FF5}"/>
    <cellStyle name="60 % - Accent1 2 8" xfId="5468" xr:uid="{81D20520-8FA6-481C-9E17-7B2AEE1B34B0}"/>
    <cellStyle name="60 % - Accent1 2 9" xfId="5316" xr:uid="{E419EA1F-659D-4D01-AB64-8DBF97A44959}"/>
    <cellStyle name="60 % - Accent1 20" xfId="5564" xr:uid="{1B1FD680-9CDE-420A-ADA7-539EB2A10B9B}"/>
    <cellStyle name="60 % - Accent1 21" xfId="5051" xr:uid="{8507D57A-700E-4B3E-A1C8-ADE4E4DC4400}"/>
    <cellStyle name="60 % - Accent1 22" xfId="327" xr:uid="{CE3EEB99-C8E9-486D-89F6-A55850AD7432}"/>
    <cellStyle name="60 % - Accent1 3" xfId="330" xr:uid="{26B0DFF7-5C62-43C0-B129-261FB5E8D2B8}"/>
    <cellStyle name="60 % - Accent1 3 10" xfId="5597" xr:uid="{287A33E1-C347-4B66-8967-D59ED2A0E539}"/>
    <cellStyle name="60 % - Accent1 3 11" xfId="5679" xr:uid="{9459A43A-0E04-4D7E-A3DA-69CD1A70AA5E}"/>
    <cellStyle name="60 % - Accent1 3 12" xfId="5211" xr:uid="{F856A265-8ADF-44C9-901E-F1EF0E583BFB}"/>
    <cellStyle name="60 % - Accent1 3 13" xfId="6185" xr:uid="{45C21173-FE0D-4C0C-98FF-0044A0B9DF72}"/>
    <cellStyle name="60 % - Accent1 3 13 2" xfId="7921" xr:uid="{17A676D1-DC02-4F1A-BF7D-D381A044828E}"/>
    <cellStyle name="60 % - Accent1 3 14" xfId="11028" xr:uid="{3FEAC29A-207D-4CE0-9197-5AD547F1B202}"/>
    <cellStyle name="60 % - Accent1 3 2" xfId="3906" xr:uid="{2BA3B485-AEC5-4A5D-843E-CD6D7E33E9D1}"/>
    <cellStyle name="60 % - Accent1 3 2 2" xfId="5283" xr:uid="{0A198DC7-CCB3-4CEB-B23F-43807141EEED}"/>
    <cellStyle name="60 % - Accent1 3 3" xfId="4563" xr:uid="{2CC2CBB7-C9A6-4A16-912D-E937AA5C581F}"/>
    <cellStyle name="60 % - Accent1 3 4" xfId="3852" xr:uid="{C0D52A1B-D52C-49BA-999E-BCCCD4236EDC}"/>
    <cellStyle name="60 % - Accent1 3 5" xfId="5264" xr:uid="{137C83BA-F1AA-432C-B6B3-E5C6C02062BD}"/>
    <cellStyle name="60 % - Accent1 3 6" xfId="5528" xr:uid="{C1F11D49-EBB3-48A5-82EB-65A2EB654EFA}"/>
    <cellStyle name="60 % - Accent1 3 7" xfId="4647" xr:uid="{1AA7E703-BEA7-435A-BE65-C30601D0AC3D}"/>
    <cellStyle name="60 % - Accent1 3 8" xfId="4389" xr:uid="{61627BE7-26A1-49BD-99DE-4E1AC0F5FB0F}"/>
    <cellStyle name="60 % - Accent1 3 9" xfId="5774" xr:uid="{B9E2CDD7-2B90-415A-944E-FC13374F4948}"/>
    <cellStyle name="60 % - Accent1 4" xfId="331" xr:uid="{8790114F-B4F1-4B58-8F9B-4DD6244C9EFB}"/>
    <cellStyle name="60 % - Accent1 4 10" xfId="5759" xr:uid="{350B0EC0-9801-40C2-99D6-B4A114668E09}"/>
    <cellStyle name="60 % - Accent1 4 11" xfId="4733" xr:uid="{E3CFFFD0-49B3-438C-B191-504D0D2647B5}"/>
    <cellStyle name="60 % - Accent1 4 12" xfId="5601" xr:uid="{7D88CFAD-E346-4C9A-8736-BAAC03B2F542}"/>
    <cellStyle name="60 % - Accent1 4 13" xfId="11029" xr:uid="{8DFF4034-FCE7-4CE3-BC27-BEE62F5C1AB4}"/>
    <cellStyle name="60 % - Accent1 4 2" xfId="3925" xr:uid="{A361AC71-63E3-4833-9E24-496AAB47089F}"/>
    <cellStyle name="60 % - Accent1 4 2 2" xfId="3696" xr:uid="{31E16877-A749-4134-BDAD-97C3374F3D81}"/>
    <cellStyle name="60 % - Accent1 4 3" xfId="5293" xr:uid="{E42837C9-26B3-4382-8C52-035EBDB2B1D2}"/>
    <cellStyle name="60 % - Accent1 4 4" xfId="4427" xr:uid="{146A3DA0-A203-45E3-9EAC-ED22E49E486F}"/>
    <cellStyle name="60 % - Accent1 4 5" xfId="3821" xr:uid="{E3626B21-343A-401B-A516-9FBD14DDD95A}"/>
    <cellStyle name="60 % - Accent1 4 6" xfId="4350" xr:uid="{4A3FBD48-E1CE-4684-873C-E018EEEE297E}"/>
    <cellStyle name="60 % - Accent1 4 7" xfId="5133" xr:uid="{EB52E7B8-DA6A-45D5-AAA1-95D80D19493D}"/>
    <cellStyle name="60 % - Accent1 4 8" xfId="5274" xr:uid="{255A27E0-E164-4F1B-B21A-8ED8721881B1}"/>
    <cellStyle name="60 % - Accent1 4 9" xfId="5456" xr:uid="{806D7C07-C3A1-4EA5-939A-E2EFCFEAA6A3}"/>
    <cellStyle name="60 % - Accent1 5" xfId="332" xr:uid="{3BB6EA9D-1BC4-4949-854B-C91DB3632A0A}"/>
    <cellStyle name="60 % - Accent1 6" xfId="333" xr:uid="{64E9717B-981F-4935-8815-AD3A41EF9B02}"/>
    <cellStyle name="60 % - Accent1 7" xfId="334" xr:uid="{0DBDBEF8-76C8-4AEF-A9DD-991FB412DE24}"/>
    <cellStyle name="60 % - Accent1 8" xfId="335" xr:uid="{7EC10C89-7785-4C9C-BD62-BB2068D3A8B6}"/>
    <cellStyle name="60 % - Accent1 9" xfId="336" xr:uid="{52B57451-0170-468C-ABBF-BB6184BF78F5}"/>
    <cellStyle name="60 % - Accent2 10" xfId="338" xr:uid="{3AF8FC22-3FBB-4A65-A9A1-DDC0653A2600}"/>
    <cellStyle name="60 % - Accent2 11" xfId="339" xr:uid="{0230EDAF-D2D3-4D48-8814-2FC00DB414BA}"/>
    <cellStyle name="60 % - Accent2 12" xfId="5135" xr:uid="{E63E5009-17CF-404A-80B8-83AEF8CACC8E}"/>
    <cellStyle name="60 % - Accent2 13" xfId="4635" xr:uid="{47A35C80-51F1-4330-BDC4-44CA369935BA}"/>
    <cellStyle name="60 % - Accent2 14" xfId="4303" xr:uid="{A56CBC98-827B-4ABD-957D-0A69BFB1981A}"/>
    <cellStyle name="60 % - Accent2 15" xfId="4042" xr:uid="{C9D16BA9-C53F-4D09-8E9C-3DA0D437C4D8}"/>
    <cellStyle name="60 % - Accent2 16" xfId="5617" xr:uid="{C8EF69BB-E8BC-4ACF-BFE6-6CC632E70CB9}"/>
    <cellStyle name="60 % - Accent2 17" xfId="5676" xr:uid="{9D2C5A25-0D7B-48D6-891D-CCA2863A82AB}"/>
    <cellStyle name="60 % - Accent2 18" xfId="3935" xr:uid="{3F29523B-D8ED-4632-A1DA-446F79C6AAFC}"/>
    <cellStyle name="60 % - Accent2 19" xfId="5787" xr:uid="{EE577366-E672-4AEA-9D02-6AB6A1525E79}"/>
    <cellStyle name="60 % - Accent2 2" xfId="139" xr:uid="{E8788215-E121-4EEB-A95B-7D5667D82324}"/>
    <cellStyle name="60 % - Accent2 2 2" xfId="4384" xr:uid="{D4C4B31C-7A4E-45D6-ACE8-E88008FDCD88}"/>
    <cellStyle name="60 % - Accent2 2 2 2" xfId="7922" xr:uid="{21F1220E-9148-49A4-A251-71FB450C74D6}"/>
    <cellStyle name="60 % - Accent2 2 2 3" xfId="6186" xr:uid="{D8904702-F128-4BBA-87ED-FB551163E4C4}"/>
    <cellStyle name="60 % - Accent2 2 3" xfId="3992" xr:uid="{40355244-5FE4-4E13-82CC-350B66CD6FE7}"/>
    <cellStyle name="60 % - Accent2 2 4" xfId="3498" xr:uid="{5207C52B-90F6-4632-ADFB-01F3FB343516}"/>
    <cellStyle name="60 % - Accent2 2 5" xfId="3867" xr:uid="{BC454678-1D8D-486D-9EFF-7EF87990F032}"/>
    <cellStyle name="60 % - Accent2 2 6" xfId="4071" xr:uid="{06AF9CC0-E55C-4BB0-B0E4-01B0F7B4FEBF}"/>
    <cellStyle name="60 % - Accent2 20" xfId="5059" xr:uid="{291FF47C-EF2A-4998-8F35-8A6D391F0F8E}"/>
    <cellStyle name="60 % - Accent2 21" xfId="5600" xr:uid="{B4836912-D9DA-4B15-8690-BA12DDC0B243}"/>
    <cellStyle name="60 % - Accent2 22" xfId="337" xr:uid="{3CCF86B0-6E33-481C-AA46-58B0A81A06C3}"/>
    <cellStyle name="60 % - Accent2 3" xfId="340" xr:uid="{F6ADC492-DD5F-410F-ACE7-1FAE5E461DDE}"/>
    <cellStyle name="60 % - Accent2 3 10" xfId="5581" xr:uid="{3F2DABAE-3B2A-44F4-87FA-9DFE02C54F82}"/>
    <cellStyle name="60 % - Accent2 3 11" xfId="4017" xr:uid="{17A4F1F7-D676-4275-B6DC-2A1C550F544D}"/>
    <cellStyle name="60 % - Accent2 3 12" xfId="4995" xr:uid="{C901231C-0956-435D-A037-1561D485C084}"/>
    <cellStyle name="60 % - Accent2 3 13" xfId="6187" xr:uid="{43A8D7CF-743F-4B8E-9381-78D748095504}"/>
    <cellStyle name="60 % - Accent2 3 13 2" xfId="7923" xr:uid="{1B17AAFA-AC66-4FA5-96DB-3DDD1A87026A}"/>
    <cellStyle name="60 % - Accent2 3 14" xfId="11030" xr:uid="{DCAFE52F-3BFA-49AD-971E-CC8453F99885}"/>
    <cellStyle name="60 % - Accent2 3 2" xfId="3648" xr:uid="{92D3BA65-14E4-4392-8852-72B876525F44}"/>
    <cellStyle name="60 % - Accent2 3 2 2" xfId="4023" xr:uid="{9803BC46-C003-4A62-A5FD-01D4E1159E25}"/>
    <cellStyle name="60 % - Accent2 3 3" xfId="5565" xr:uid="{575A0D34-D800-4077-AA2B-23A71042D13D}"/>
    <cellStyle name="60 % - Accent2 3 4" xfId="5782" xr:uid="{816F8F38-6B64-4D97-926D-AC00E0445F65}"/>
    <cellStyle name="60 % - Accent2 3 5" xfId="3468" xr:uid="{8F860273-8A5F-4C0A-BBE7-5C974762C516}"/>
    <cellStyle name="60 % - Accent2 3 6" xfId="4335" xr:uid="{BCDFB47C-41A9-469A-ADF6-73FA8BE50BB1}"/>
    <cellStyle name="60 % - Accent2 3 7" xfId="5004" xr:uid="{2CF8EF8E-B36B-4EF0-AAEA-99BEE9CCEC82}"/>
    <cellStyle name="60 % - Accent2 3 8" xfId="5754" xr:uid="{E9EB5DD9-CF55-468D-836F-227C19B670A4}"/>
    <cellStyle name="60 % - Accent2 3 9" xfId="3871" xr:uid="{3DC7A6CB-ED5C-4BD0-A724-D2756EEE4C00}"/>
    <cellStyle name="60 % - Accent2 4" xfId="341" xr:uid="{88B3C89D-B710-4594-A50B-34C92F17CFE4}"/>
    <cellStyle name="60 % - Accent2 4 10" xfId="4432" xr:uid="{93FC524B-ACF4-4F74-955A-8578CA4460BF}"/>
    <cellStyle name="60 % - Accent2 4 11" xfId="5670" xr:uid="{0165CA3B-9444-410F-9088-530D5C953F4D}"/>
    <cellStyle name="60 % - Accent2 4 12" xfId="4060" xr:uid="{2E09E589-EE49-479A-9760-D950BC597176}"/>
    <cellStyle name="60 % - Accent2 4 13" xfId="11031" xr:uid="{4A857821-350F-4EEE-AB54-732CF0153AC4}"/>
    <cellStyle name="60 % - Accent2 4 2" xfId="4070" xr:uid="{4A054FDC-2556-4A12-9770-0AB3A4B5AF55}"/>
    <cellStyle name="60 % - Accent2 4 2 2" xfId="5402" xr:uid="{E0F1F506-263D-4C7A-A7AA-301A70877A59}"/>
    <cellStyle name="60 % - Accent2 4 3" xfId="4906" xr:uid="{DD085FD0-68B8-4E76-8BD5-C25C3A55C078}"/>
    <cellStyle name="60 % - Accent2 4 4" xfId="3716" xr:uid="{51A7AEDC-95B1-4E61-AC01-DF8322647760}"/>
    <cellStyle name="60 % - Accent2 4 5" xfId="4135" xr:uid="{DAB6B54C-D37D-422A-8332-2132A1F92CE0}"/>
    <cellStyle name="60 % - Accent2 4 6" xfId="5439" xr:uid="{D399D3EB-DF40-4F56-9166-090BFB8B44EC}"/>
    <cellStyle name="60 % - Accent2 4 7" xfId="4823" xr:uid="{BCFEC506-7227-48BA-B6CE-8DD4F4110C53}"/>
    <cellStyle name="60 % - Accent2 4 8" xfId="3695" xr:uid="{6A4E917A-880B-41FB-8A66-7A17CFF55367}"/>
    <cellStyle name="60 % - Accent2 4 9" xfId="5380" xr:uid="{55CC32E3-6B7B-45DA-9857-D03DA9888C07}"/>
    <cellStyle name="60 % - Accent2 5" xfId="342" xr:uid="{C23E46AB-708B-43AB-A0B0-324A6D65E816}"/>
    <cellStyle name="60 % - Accent2 6" xfId="343" xr:uid="{66048265-5BDB-40CE-8FAC-D493A66E4C89}"/>
    <cellStyle name="60 % - Accent2 7" xfId="344" xr:uid="{EF2FF272-2EB8-4ABB-A61F-D7DE59BF89AA}"/>
    <cellStyle name="60 % - Accent2 8" xfId="345" xr:uid="{1D072DB4-1CD9-4BD4-A9BB-7F0B3F794A4D}"/>
    <cellStyle name="60 % - Accent2 9" xfId="346" xr:uid="{0B13700C-96AE-4821-8753-7588E53D9AF2}"/>
    <cellStyle name="60 % - Accent3 10" xfId="348" xr:uid="{EED29672-6F18-4813-9143-88D06A5B3691}"/>
    <cellStyle name="60 % - Accent3 11" xfId="349" xr:uid="{40C67836-7D56-4269-8A95-59CE13802E9D}"/>
    <cellStyle name="60 % - Accent3 12" xfId="4863" xr:uid="{7B62A62B-1B5A-430E-A286-22A7EDE1D0E5}"/>
    <cellStyle name="60 % - Accent3 13" xfId="4407" xr:uid="{3863E405-C091-4D72-9C3E-6A7365DC37F5}"/>
    <cellStyle name="60 % - Accent3 14" xfId="4192" xr:uid="{C717D235-5B36-42B3-A8EC-E31FDE1848C2}"/>
    <cellStyle name="60 % - Accent3 15" xfId="5591" xr:uid="{92E707C9-7A8F-469D-BD69-224D241CFD14}"/>
    <cellStyle name="60 % - Accent3 16" xfId="4322" xr:uid="{BADB716D-E65D-4047-A76D-C94374561DE1}"/>
    <cellStyle name="60 % - Accent3 17" xfId="4607" xr:uid="{470F2CB3-8FEF-403F-86C9-61562AF99C21}"/>
    <cellStyle name="60 % - Accent3 18" xfId="3601" xr:uid="{2676080F-2E6A-4FD6-84A7-4F079EF8F3B0}"/>
    <cellStyle name="60 % - Accent3 19" xfId="4707" xr:uid="{3D80C339-13A1-4A4A-9047-BA536A61F750}"/>
    <cellStyle name="60 % - Accent3 2" xfId="140" xr:uid="{5F9F8C21-4CF4-4485-A3B0-09C62A7AC230}"/>
    <cellStyle name="60 % - Accent3 2 10" xfId="3957" xr:uid="{1B75E3F6-3886-46F7-A109-2289CC0B1B95}"/>
    <cellStyle name="60 % - Accent3 2 11" xfId="3598" xr:uid="{15599EF7-E50A-4E8F-AC0F-C69671AAD8BE}"/>
    <cellStyle name="60 % - Accent3 2 12" xfId="5394" xr:uid="{29F26953-E494-41ED-AAA0-E86F87D34A1F}"/>
    <cellStyle name="60 % - Accent3 2 13" xfId="5535" xr:uid="{18C1D4F9-2C1B-4BA0-B294-9F463D85B709}"/>
    <cellStyle name="60 % - Accent3 2 14" xfId="6188" xr:uid="{2B85F64E-D682-4506-85A7-5DF50C1CBC0E}"/>
    <cellStyle name="60 % - Accent3 2 15" xfId="6189" xr:uid="{387E5A32-FB09-4162-8B45-CE8073B5CB23}"/>
    <cellStyle name="60 % - Accent3 2 16" xfId="6190" xr:uid="{82A1ADBF-A1A3-4191-B2E5-D25424292AD6}"/>
    <cellStyle name="60 % - Accent3 2 17" xfId="6191" xr:uid="{3C94EEC1-16C7-41FF-BD99-1B3A008A1AE8}"/>
    <cellStyle name="60 % - Accent3 2 18" xfId="6192" xr:uid="{5F7B53C0-CB7B-4BC1-8138-67B2F7175E50}"/>
    <cellStyle name="60 % - Accent3 2 19" xfId="6193" xr:uid="{63C2B818-3553-400E-95B2-6815011728E5}"/>
    <cellStyle name="60 % - Accent3 2 2" xfId="1680" xr:uid="{FDB73EB8-3F46-4DE2-B0ED-FC57EBA6D42F}"/>
    <cellStyle name="60 % - Accent3 2 2 2" xfId="6194" xr:uid="{3F991CF9-8A1C-454D-A840-D21DC8F6DC8E}"/>
    <cellStyle name="60 % - Accent3 2 2 2 2" xfId="7924" xr:uid="{14B8625B-209E-407A-AFB8-9725912B39A9}"/>
    <cellStyle name="60 % - Accent3 2 20" xfId="6195" xr:uid="{79A78954-08E6-425E-843C-AFDA3E3C1D48}"/>
    <cellStyle name="60 % - Accent3 2 21" xfId="6196" xr:uid="{F765CAE8-FAC9-4450-A95A-291B8AB7B61D}"/>
    <cellStyle name="60 % - Accent3 2 22" xfId="6197" xr:uid="{E78CCDB9-765D-49C0-8F8F-F6FE6B96C9B8}"/>
    <cellStyle name="60 % - Accent3 2 23" xfId="6198" xr:uid="{051CD5A2-BFD1-49FC-A9F6-97F948A82C14}"/>
    <cellStyle name="60 % - Accent3 2 24" xfId="6199" xr:uid="{1CEB1B1F-B668-4B18-BA4A-91C6726F1901}"/>
    <cellStyle name="60 % - Accent3 2 3" xfId="1681" xr:uid="{9E05846B-8121-4454-A82E-79D378BC7E3F}"/>
    <cellStyle name="60 % - Accent3 2 3 2" xfId="4430" xr:uid="{1CFEDD1D-F540-4CF7-81BE-7841C06AC67D}"/>
    <cellStyle name="60 % - Accent3 2 3 2 2" xfId="5171" xr:uid="{B84D7988-602A-48C0-8A0B-4A250D5BF6CD}"/>
    <cellStyle name="60 % - Accent3 2 3 3" xfId="4404" xr:uid="{94EB670B-D06F-48BD-AD9D-9084FE1EFD1A}"/>
    <cellStyle name="60 % - Accent3 2 4" xfId="3866" xr:uid="{A54DCD77-222F-4F89-A324-4171F78E8BEF}"/>
    <cellStyle name="60 % - Accent3 2 5" xfId="4383" xr:uid="{731FD28F-9FC3-490A-878C-92B3D716A256}"/>
    <cellStyle name="60 % - Accent3 2 6" xfId="4477" xr:uid="{F46AECB9-3A31-41B3-ACA6-623A0C9F9910}"/>
    <cellStyle name="60 % - Accent3 2 7" xfId="3636" xr:uid="{66D2DBB2-82C8-418B-9BB1-182B45916CFA}"/>
    <cellStyle name="60 % - Accent3 2 8" xfId="5770" xr:uid="{E948CD8B-B2A1-4CFA-BF72-0555CD16E452}"/>
    <cellStyle name="60 % - Accent3 2 9" xfId="3816" xr:uid="{A2DE4E6F-4C5D-4B90-BA12-7C58B4AACC69}"/>
    <cellStyle name="60 % - Accent3 20" xfId="4189" xr:uid="{C6488D2E-38F1-4770-9CC4-7A30E6ADF4FE}"/>
    <cellStyle name="60 % - Accent3 21" xfId="5771" xr:uid="{B8088742-E700-481B-9C09-AFED27318C09}"/>
    <cellStyle name="60 % - Accent3 22" xfId="347" xr:uid="{4BF13FE8-79D1-4AAB-AC42-166E3FA0CC39}"/>
    <cellStyle name="60 % - Accent3 3" xfId="350" xr:uid="{AFB6E5F9-82A7-4C10-84F9-85B27C33C080}"/>
    <cellStyle name="60 % - Accent3 3 10" xfId="4536" xr:uid="{6C12725A-BFB0-4573-97A5-545FAD382558}"/>
    <cellStyle name="60 % - Accent3 3 11" xfId="5216" xr:uid="{38E38EDC-46D2-496A-9057-870C766D0CA0}"/>
    <cellStyle name="60 % - Accent3 3 12" xfId="4401" xr:uid="{F2210371-323E-4F6E-BBB4-D9320EE3B964}"/>
    <cellStyle name="60 % - Accent3 3 13" xfId="6200" xr:uid="{6E5D22E8-1760-4070-8DD5-C115ECC7C38B}"/>
    <cellStyle name="60 % - Accent3 3 13 2" xfId="7925" xr:uid="{4EB6CA99-9D72-4322-AFB0-A076948F3A33}"/>
    <cellStyle name="60 % - Accent3 3 14" xfId="11032" xr:uid="{594DD59A-D91F-4EDC-A08A-53479A067AF8}"/>
    <cellStyle name="60 % - Accent3 3 2" xfId="3795" xr:uid="{7ED85609-1A25-44F3-8F74-7D626BFA9833}"/>
    <cellStyle name="60 % - Accent3 3 2 2" xfId="5014" xr:uid="{16968B28-F552-4131-B745-5F13B7AAC01C}"/>
    <cellStyle name="60 % - Accent3 3 3" xfId="4581" xr:uid="{3DCFED0C-A498-4B23-8D69-7D61C087B8FC}"/>
    <cellStyle name="60 % - Accent3 3 4" xfId="4025" xr:uid="{F98ED7B2-1FE0-4F8D-8A9D-40DAD7538EF5}"/>
    <cellStyle name="60 % - Accent3 3 5" xfId="5484" xr:uid="{4C6A42CE-4C49-461F-80D7-B8F4D3AC5F7C}"/>
    <cellStyle name="60 % - Accent3 3 6" xfId="4530" xr:uid="{A1159B0B-40D6-4740-98CB-963346D08566}"/>
    <cellStyle name="60 % - Accent3 3 7" xfId="4206" xr:uid="{DE606B64-107B-4538-9960-DF0E2CDB3614}"/>
    <cellStyle name="60 % - Accent3 3 8" xfId="5489" xr:uid="{25E0A7B1-DBAA-48ED-892E-B433B273C930}"/>
    <cellStyle name="60 % - Accent3 3 9" xfId="5745" xr:uid="{938AE003-1868-407A-81EC-96F66B2CFCDC}"/>
    <cellStyle name="60 % - Accent3 4" xfId="351" xr:uid="{95E34156-DB76-4896-A3AD-D4E1837CB851}"/>
    <cellStyle name="60 % - Accent3 4 10" xfId="5457" xr:uid="{8EFF8CF3-B8B9-4553-8E4C-EC187F536F39}"/>
    <cellStyle name="60 % - Accent3 4 11" xfId="5645" xr:uid="{7C9C2EF3-EC23-437A-862C-6A0531B2051C}"/>
    <cellStyle name="60 % - Accent3 4 12" xfId="3815" xr:uid="{C4CAA19D-8E9C-48E2-B6E4-2975F3152965}"/>
    <cellStyle name="60 % - Accent3 4 13" xfId="11033" xr:uid="{622D280E-768F-4B2C-8A3F-5A1C6B476050}"/>
    <cellStyle name="60 % - Accent3 4 2" xfId="4125" xr:uid="{2C67B80B-978D-4649-89B1-412A0F6ACD2F}"/>
    <cellStyle name="60 % - Accent3 4 2 2" xfId="3887" xr:uid="{E3E6B123-C381-48D4-9BAE-6C33E0AC214C}"/>
    <cellStyle name="60 % - Accent3 4 3" xfId="4196" xr:uid="{93D43DE0-7DBF-4559-BE16-EDF787E4CB8B}"/>
    <cellStyle name="60 % - Accent3 4 4" xfId="4334" xr:uid="{23BA808B-0DE8-40F8-804C-B77BA08F672A}"/>
    <cellStyle name="60 % - Accent3 4 5" xfId="4578" xr:uid="{1D058A4B-C3A3-4BB3-8BDC-77F1E3ACA3FF}"/>
    <cellStyle name="60 % - Accent3 4 6" xfId="4113" xr:uid="{06648230-E701-4863-BFF2-84ACD9DDA5E3}"/>
    <cellStyle name="60 % - Accent3 4 7" xfId="4369" xr:uid="{753B3DF8-EE03-4EA3-8999-7B4E0D0B9E4F}"/>
    <cellStyle name="60 % - Accent3 4 8" xfId="5148" xr:uid="{88CE8A7D-A57F-4428-9B81-D32059DE9798}"/>
    <cellStyle name="60 % - Accent3 4 9" xfId="3939" xr:uid="{F3746187-4580-40FF-B042-59B827D76DE4}"/>
    <cellStyle name="60 % - Accent3 5" xfId="352" xr:uid="{7832F28B-C929-4793-A677-CFB031271C47}"/>
    <cellStyle name="60 % - Accent3 6" xfId="353" xr:uid="{8798F457-74C7-40AE-A60D-61DB2A1F964B}"/>
    <cellStyle name="60 % - Accent3 7" xfId="354" xr:uid="{61A66002-D272-4DC1-A5A7-C771C19D1D18}"/>
    <cellStyle name="60 % - Accent3 8" xfId="355" xr:uid="{1B87FDAB-4C52-4380-B8C4-3AA5CA98A113}"/>
    <cellStyle name="60 % - Accent3 9" xfId="356" xr:uid="{BD27343B-88F0-4922-891C-311FE7A616A4}"/>
    <cellStyle name="60 % - Accent4 10" xfId="358" xr:uid="{8A01F7BC-A5FF-40E2-AB97-BDDCD459A750}"/>
    <cellStyle name="60 % - Accent4 11" xfId="359" xr:uid="{36F4FB44-1021-4F96-AD85-ABE5F30AB8B2}"/>
    <cellStyle name="60 % - Accent4 12" xfId="5419" xr:uid="{73BEA0CB-CA6C-4705-A9D2-A95C541E7B4E}"/>
    <cellStyle name="60 % - Accent4 13" xfId="3688" xr:uid="{0636F984-B158-4FF9-BEE9-5F88970F6D2F}"/>
    <cellStyle name="60 % - Accent4 14" xfId="5371" xr:uid="{B90B2BFD-9D25-4530-95D0-4CCB13598720}"/>
    <cellStyle name="60 % - Accent4 15" xfId="5403" xr:uid="{3A9ED89C-332C-4A49-A336-D436028B53DF}"/>
    <cellStyle name="60 % - Accent4 16" xfId="4868" xr:uid="{CDCDE8EA-9347-4D9C-8302-D1668380F4BB}"/>
    <cellStyle name="60 % - Accent4 17" xfId="5539" xr:uid="{540C047A-CAB4-4FE0-9EE3-A0E0F99CE8CC}"/>
    <cellStyle name="60 % - Accent4 18" xfId="4590" xr:uid="{F90244CC-2F82-4FA0-946C-98FEC002E5CB}"/>
    <cellStyle name="60 % - Accent4 19" xfId="3700" xr:uid="{4929B1AF-93FA-4FC1-9269-FA3E381C53D7}"/>
    <cellStyle name="60 % - Accent4 2" xfId="141" xr:uid="{59A569E2-6BC1-43BB-A954-A3E55028DFC1}"/>
    <cellStyle name="60 % - Accent4 2 10" xfId="5756" xr:uid="{11C6788B-0870-4789-BFCD-A0ED58DC0D62}"/>
    <cellStyle name="60 % - Accent4 2 11" xfId="4718" xr:uid="{71E2E71F-B38F-48F9-A579-43D18F17F8E4}"/>
    <cellStyle name="60 % - Accent4 2 12" xfId="4601" xr:uid="{D9DB31FA-DFD1-4CD3-B650-96D54223F43C}"/>
    <cellStyle name="60 % - Accent4 2 13" xfId="5499" xr:uid="{36B62C6B-5D4F-4594-ADAF-F1E16656222D}"/>
    <cellStyle name="60 % - Accent4 2 14" xfId="6201" xr:uid="{59B3C3E6-B2C8-4F3F-9CC0-6765787651FC}"/>
    <cellStyle name="60 % - Accent4 2 15" xfId="6202" xr:uid="{D184A003-CD4B-4D40-AFB7-6A4B81A30775}"/>
    <cellStyle name="60 % - Accent4 2 16" xfId="6203" xr:uid="{3295BA42-4BAB-4646-B67D-4F451CC9E014}"/>
    <cellStyle name="60 % - Accent4 2 17" xfId="6204" xr:uid="{BFD17A68-5A63-4ECB-8A65-95EB0A849AD5}"/>
    <cellStyle name="60 % - Accent4 2 18" xfId="6205" xr:uid="{E9A9230D-A56E-4637-BC9C-868C48A87BC5}"/>
    <cellStyle name="60 % - Accent4 2 19" xfId="6206" xr:uid="{196063CA-0141-4F49-8C6C-DD81FC6AA247}"/>
    <cellStyle name="60 % - Accent4 2 2" xfId="1682" xr:uid="{33055F5D-38D6-4922-87DE-36408A1A7158}"/>
    <cellStyle name="60 % - Accent4 2 2 2" xfId="6207" xr:uid="{8337E8E0-B2A0-43F9-9ADA-DA9E20BEAE84}"/>
    <cellStyle name="60 % - Accent4 2 2 2 2" xfId="7926" xr:uid="{00F899A5-700D-4EAA-A880-7411792117D8}"/>
    <cellStyle name="60 % - Accent4 2 20" xfId="6208" xr:uid="{E986420D-5F5C-4BB0-8001-DD15140E2D55}"/>
    <cellStyle name="60 % - Accent4 2 21" xfId="6209" xr:uid="{B4A64D7E-3A1D-4898-9E9E-8AE9CE450493}"/>
    <cellStyle name="60 % - Accent4 2 22" xfId="6210" xr:uid="{F5732DCC-8D53-4959-89B4-15A654D2D967}"/>
    <cellStyle name="60 % - Accent4 2 23" xfId="6211" xr:uid="{873C54A9-8709-45DA-830B-1634F9D72606}"/>
    <cellStyle name="60 % - Accent4 2 24" xfId="6212" xr:uid="{6D532F0F-3280-4C63-AA77-8B1AFFAB152E}"/>
    <cellStyle name="60 % - Accent4 2 3" xfId="1683" xr:uid="{03E7426B-FA34-464B-8ACE-98D9C5417068}"/>
    <cellStyle name="60 % - Accent4 2 3 2" xfId="4476" xr:uid="{410255C9-5381-4897-9356-1B9D7AD176A3}"/>
    <cellStyle name="60 % - Accent4 2 3 2 2" xfId="4444" xr:uid="{5E0C7CE0-C25F-4079-9291-5558ABF119FA}"/>
    <cellStyle name="60 % - Accent4 2 3 3" xfId="3950" xr:uid="{6A85256C-29EE-4DEE-8297-A632E6212FC3}"/>
    <cellStyle name="60 % - Accent4 2 4" xfId="4382" xr:uid="{8ABB1363-8FC4-4014-909D-F9E3CD6E1995}"/>
    <cellStyle name="60 % - Accent4 2 5" xfId="4351" xr:uid="{1DD25238-8634-4743-8591-1CF73FA7D520}"/>
    <cellStyle name="60 % - Accent4 2 6" xfId="3951" xr:uid="{DE42B722-B424-47A9-B4D5-58C5EE27FBF2}"/>
    <cellStyle name="60 % - Accent4 2 7" xfId="5607" xr:uid="{DF24FC03-2143-436E-85AC-5EB156787AD4}"/>
    <cellStyle name="60 % - Accent4 2 8" xfId="4024" xr:uid="{5C64E7F4-F70D-4154-ADB6-51FE7933FFC3}"/>
    <cellStyle name="60 % - Accent4 2 9" xfId="5444" xr:uid="{8A8AD382-A43F-42A5-BD19-EAA033DA38BD}"/>
    <cellStyle name="60 % - Accent4 20" xfId="3672" xr:uid="{AB593287-EF2B-42D9-9497-DE6483463784}"/>
    <cellStyle name="60 % - Accent4 21" xfId="5684" xr:uid="{F29E59B7-9501-4DC2-90F8-BCB8AE246B08}"/>
    <cellStyle name="60 % - Accent4 22" xfId="357" xr:uid="{AB943F08-4A5C-413E-9372-B586B352C39E}"/>
    <cellStyle name="60 % - Accent4 3" xfId="360" xr:uid="{ECC2701A-A616-4459-B2DB-F8FACBB60E99}"/>
    <cellStyle name="60 % - Accent4 3 10" xfId="4123" xr:uid="{8DF80894-82F5-431F-A66A-9243E86FC837}"/>
    <cellStyle name="60 % - Accent4 3 11" xfId="5585" xr:uid="{7C2FBFA4-F09E-4E14-8908-63B7E0E5B617}"/>
    <cellStyle name="60 % - Accent4 3 12" xfId="5596" xr:uid="{CF43DE54-0F0C-4551-8BE6-6B4D54D2086A}"/>
    <cellStyle name="60 % - Accent4 3 13" xfId="6213" xr:uid="{3979EA59-2687-47E1-8427-802B37C82809}"/>
    <cellStyle name="60 % - Accent4 3 13 2" xfId="7927" xr:uid="{0692FD3F-1CE5-4DB9-8802-86980074E317}"/>
    <cellStyle name="60 % - Accent4 3 14" xfId="11034" xr:uid="{1617B2FD-D479-416C-A17B-0C8C8F428EB1}"/>
    <cellStyle name="60 % - Accent4 3 2" xfId="4304" xr:uid="{71416434-79BB-41D4-9ACA-CBB747AFC2AD}"/>
    <cellStyle name="60 % - Accent4 3 2 2" xfId="3977" xr:uid="{8C46CB8C-6ED4-4A61-AF83-B851F3D6439E}"/>
    <cellStyle name="60 % - Accent4 3 3" xfId="4573" xr:uid="{AB2F675D-10C9-4509-8B3B-3298048EBE04}"/>
    <cellStyle name="60 % - Accent4 3 4" xfId="3824" xr:uid="{77593B7E-89B9-445D-AB8E-791D60AD9F9D}"/>
    <cellStyle name="60 % - Accent4 3 5" xfId="3526" xr:uid="{BF5DF29B-7EB6-4E61-9B07-33BE00B3E0AF}"/>
    <cellStyle name="60 % - Accent4 3 6" xfId="5519" xr:uid="{8C698FC5-6131-4DB8-89AC-91CFA2334AB4}"/>
    <cellStyle name="60 % - Accent4 3 7" xfId="5653" xr:uid="{1EE68DD1-29F9-43B4-BB72-4B9693A5E85B}"/>
    <cellStyle name="60 % - Accent4 3 8" xfId="5752" xr:uid="{EE4FC10A-4AAB-440B-B290-F41C943E9F3C}"/>
    <cellStyle name="60 % - Accent4 3 9" xfId="5810" xr:uid="{CD6DACA9-686E-4638-9959-2135983A8394}"/>
    <cellStyle name="60 % - Accent4 4" xfId="361" xr:uid="{9649EBC8-3D22-49B3-852D-9828098DD9CB}"/>
    <cellStyle name="60 % - Accent4 4 10" xfId="5652" xr:uid="{2BE63211-E4FE-45DC-BCA3-33920DDBB813}"/>
    <cellStyle name="60 % - Accent4 4 11" xfId="4167" xr:uid="{BBE99338-220F-4EDA-80B7-616A0FB19C0A}"/>
    <cellStyle name="60 % - Accent4 4 12" xfId="4617" xr:uid="{92C16802-5714-4EDD-86E0-E82C28194BCA}"/>
    <cellStyle name="60 % - Accent4 4 13" xfId="11035" xr:uid="{B87CD51E-933E-4B06-A220-74B21DAD6485}"/>
    <cellStyle name="60 % - Accent4 4 2" xfId="4067" xr:uid="{5D829BE3-B988-43CE-B08D-79036D778DCC}"/>
    <cellStyle name="60 % - Accent4 4 2 2" xfId="4302" xr:uid="{E82B2AE2-B662-478F-BBAF-CC8F0192BE1B}"/>
    <cellStyle name="60 % - Accent4 4 3" xfId="5191" xr:uid="{ED485CCD-79D7-4A46-91E1-6CC0E05D0440}"/>
    <cellStyle name="60 % - Accent4 4 4" xfId="4402" xr:uid="{736CC619-D8B8-49B8-A8F5-FB9CCFAC5C81}"/>
    <cellStyle name="60 % - Accent4 4 5" xfId="5001" xr:uid="{DF350403-D4F9-4175-97A0-8D6FD5FF4C6E}"/>
    <cellStyle name="60 % - Accent4 4 6" xfId="4260" xr:uid="{E78C3312-AA71-4E71-B6E7-38CA88FFEB0C}"/>
    <cellStyle name="60 % - Accent4 4 7" xfId="5432" xr:uid="{5AA91444-6C5C-485B-B3B7-817FDA3F6DE9}"/>
    <cellStyle name="60 % - Accent4 4 8" xfId="5743" xr:uid="{3880EB59-E878-4485-808A-060BDF814FFC}"/>
    <cellStyle name="60 % - Accent4 4 9" xfId="3912" xr:uid="{D399D607-0BC9-4283-AD3F-99475A7D05B9}"/>
    <cellStyle name="60 % - Accent4 5" xfId="362" xr:uid="{E15F6518-EECD-4895-BCD4-B15F7478D972}"/>
    <cellStyle name="60 % - Accent4 6" xfId="363" xr:uid="{E993A9DD-3D11-4971-8924-DBF33AE1E3EC}"/>
    <cellStyle name="60 % - Accent4 7" xfId="364" xr:uid="{B5596D6B-29A1-4497-AB4F-9CB833195288}"/>
    <cellStyle name="60 % - Accent4 8" xfId="365" xr:uid="{91CC09BF-C03E-4067-B067-717FA480DD98}"/>
    <cellStyle name="60 % - Accent4 9" xfId="366" xr:uid="{90071558-E5DA-4D12-9AE5-B903C79BB8F7}"/>
    <cellStyle name="60 % - Accent5 10" xfId="368" xr:uid="{DB3D87C0-DEF5-4387-95B8-80E3B0E49A07}"/>
    <cellStyle name="60 % - Accent5 11" xfId="369" xr:uid="{A2B9F119-7C58-4D14-AC5B-0BD0CC8EA4CA}"/>
    <cellStyle name="60 % - Accent5 12" xfId="5683" xr:uid="{2592530A-6CA3-4518-8409-E8EA1D85CBC8}"/>
    <cellStyle name="60 % - Accent5 13" xfId="4851" xr:uid="{74289164-1779-4808-8878-22580744A4FB}"/>
    <cellStyle name="60 % - Accent5 14" xfId="3857" xr:uid="{3330455B-6FF6-4FB2-BC24-54B40F205BF2}"/>
    <cellStyle name="60 % - Accent5 15" xfId="3890" xr:uid="{DE8EFAB5-66DA-40DC-BCB6-E56A5C884C30}"/>
    <cellStyle name="60 % - Accent5 16" xfId="5751" xr:uid="{5249881D-8191-4879-8E39-ED01845CEA4D}"/>
    <cellStyle name="60 % - Accent5 17" xfId="5491" xr:uid="{78C065A3-7D74-4109-A965-D78B5197F364}"/>
    <cellStyle name="60 % - Accent5 18" xfId="4675" xr:uid="{878AF4B3-629A-4DF8-97A7-4D57250DA417}"/>
    <cellStyle name="60 % - Accent5 19" xfId="3755" xr:uid="{12F2B86D-88E8-4C33-B1FA-13AE4247231A}"/>
    <cellStyle name="60 % - Accent5 2" xfId="142" xr:uid="{C8ACA045-6B6E-41A3-840C-4426AD20AADF}"/>
    <cellStyle name="60 % - Accent5 2 2" xfId="3622" xr:uid="{19DF813C-8DA8-4968-A820-4FF62CC6418A}"/>
    <cellStyle name="60 % - Accent5 2 2 2" xfId="7928" xr:uid="{E76F6FBD-5E28-4AA0-A2AD-F3850602F876}"/>
    <cellStyle name="60 % - Accent5 2 2 3" xfId="6214" xr:uid="{909D9F60-8F1E-43F8-B016-24A4C65C0DAD}"/>
    <cellStyle name="60 % - Accent5 2 3" xfId="3903" xr:uid="{6B11D663-D10B-40CD-98FE-0B262D3DEE8E}"/>
    <cellStyle name="60 % - Accent5 2 4" xfId="3496" xr:uid="{B0F68375-B164-453F-85B8-3DD8E0B3F98A}"/>
    <cellStyle name="60 % - Accent5 2 5" xfId="3544" xr:uid="{50D1F855-0317-4CEF-B47D-F13EEB049D1E}"/>
    <cellStyle name="60 % - Accent5 2 6" xfId="4475" xr:uid="{48110EC4-7693-4151-8426-1713DD927F8C}"/>
    <cellStyle name="60 % - Accent5 20" xfId="4232" xr:uid="{9D72DB7C-4F79-4605-9A60-7B900FC556CC}"/>
    <cellStyle name="60 % - Accent5 21" xfId="3631" xr:uid="{FE755AC6-5E1E-4870-B5B6-F42F8A263893}"/>
    <cellStyle name="60 % - Accent5 22" xfId="367" xr:uid="{F2CF06AC-01C6-4468-83A5-F545B2955A25}"/>
    <cellStyle name="60 % - Accent5 3" xfId="370" xr:uid="{AA3B9D44-6C74-444B-911C-80E2068CEC46}"/>
    <cellStyle name="60 % - Accent5 3 10" xfId="5701" xr:uid="{C772A10C-3F17-46BD-B21C-97E1D0DDBCFA}"/>
    <cellStyle name="60 % - Accent5 3 11" xfId="5781" xr:uid="{7EADA9DF-8B55-4C75-A294-2D38368CD4CD}"/>
    <cellStyle name="60 % - Accent5 3 12" xfId="5071" xr:uid="{B08CC2F8-45FF-4D60-A05A-37D64AA20F01}"/>
    <cellStyle name="60 % - Accent5 3 13" xfId="6215" xr:uid="{E42651E5-7A01-443A-B8EE-354807A4DF0A}"/>
    <cellStyle name="60 % - Accent5 3 13 2" xfId="7929" xr:uid="{A1350490-E486-4A51-965E-CB0C0741EF80}"/>
    <cellStyle name="60 % - Accent5 3 14" xfId="11036" xr:uid="{B6B8ADA4-31DC-4F80-A730-48A61B7248BB}"/>
    <cellStyle name="60 % - Accent5 3 2" xfId="3828" xr:uid="{50B090D7-0A45-4F33-B7F7-0629FA449ADB}"/>
    <cellStyle name="60 % - Accent5 3 2 2" xfId="3882" xr:uid="{5A40E383-DB15-44AC-B63C-58DA82A4BCF3}"/>
    <cellStyle name="60 % - Accent5 3 3" xfId="5550" xr:uid="{6A020D3D-8BAA-4CFC-8B6D-954458DCB6BF}"/>
    <cellStyle name="60 % - Accent5 3 4" xfId="3479" xr:uid="{565B0621-C7EE-4097-A02E-D743221ADE45}"/>
    <cellStyle name="60 % - Accent5 3 5" xfId="4997" xr:uid="{BEE5264A-02B3-49A7-B831-0FF4D2D163B6}"/>
    <cellStyle name="60 % - Accent5 3 6" xfId="4021" xr:uid="{EC321633-819C-4E4A-9ABE-62EA1734DBA5}"/>
    <cellStyle name="60 % - Accent5 3 7" xfId="3784" xr:uid="{E8A8D5C4-47C4-4708-8947-22E0613DADC8}"/>
    <cellStyle name="60 % - Accent5 3 8" xfId="3473" xr:uid="{4A7709F0-1686-407A-A517-F3F200838C07}"/>
    <cellStyle name="60 % - Accent5 3 9" xfId="4656" xr:uid="{EFDBD65D-D41D-4834-9BD1-0D1A2C16BC67}"/>
    <cellStyle name="60 % - Accent5 4" xfId="371" xr:uid="{2001F1DE-91CD-4D18-AD9F-9B6143BDFF26}"/>
    <cellStyle name="60 % - Accent5 4 10" xfId="4633" xr:uid="{8D8029D9-36BD-4A49-93D8-D3F718496614}"/>
    <cellStyle name="60 % - Accent5 4 11" xfId="3586" xr:uid="{DCE4BC05-A575-4FC9-94BC-1EE5173204C3}"/>
    <cellStyle name="60 % - Accent5 4 12" xfId="5599" xr:uid="{4F81D7BA-6BC8-4E6F-A4A8-ADA22F5D05FD}"/>
    <cellStyle name="60 % - Accent5 4 13" xfId="11037" xr:uid="{716EE3B5-A081-4AD8-A2E8-0D6A37DCE9AE}"/>
    <cellStyle name="60 % - Accent5 4 2" xfId="3647" xr:uid="{23589B5E-3A87-4A00-9888-693FA4FF041F}"/>
    <cellStyle name="60 % - Accent5 4 2 2" xfId="5678" xr:uid="{AFCA43B3-55F2-4634-ACE9-1582BF8A7769}"/>
    <cellStyle name="60 % - Accent5 4 3" xfId="3633" xr:uid="{3DC4DE65-17A5-47CF-B72F-BFCEF386475B}"/>
    <cellStyle name="60 % - Accent5 4 4" xfId="5741" xr:uid="{BAAE17C5-6BD4-4815-AD24-2326500DC147}"/>
    <cellStyle name="60 % - Accent5 4 5" xfId="3837" xr:uid="{23EBC987-1CCD-4926-973B-05907DC32DF9}"/>
    <cellStyle name="60 % - Accent5 4 6" xfId="5523" xr:uid="{200C859E-01D4-4E62-B449-307E7C73741E}"/>
    <cellStyle name="60 % - Accent5 4 7" xfId="5485" xr:uid="{42253614-F111-4432-8DA5-D31C4B0455FD}"/>
    <cellStyle name="60 % - Accent5 4 8" xfId="4605" xr:uid="{48A2E7D0-F49F-4E71-B14C-C2B102C2B778}"/>
    <cellStyle name="60 % - Accent5 4 9" xfId="3669" xr:uid="{D7509E49-81AE-4264-9FE6-FFB9D09B70D1}"/>
    <cellStyle name="60 % - Accent5 5" xfId="372" xr:uid="{FBEEB023-1C32-40F0-97B5-4FD42E0F4B57}"/>
    <cellStyle name="60 % - Accent5 6" xfId="373" xr:uid="{F739618F-2DA2-476A-A501-C0688DB8D2DB}"/>
    <cellStyle name="60 % - Accent5 7" xfId="374" xr:uid="{A0272D03-BA80-4D1B-BFF2-F40E339DA29D}"/>
    <cellStyle name="60 % - Accent5 8" xfId="375" xr:uid="{C0BE3593-3516-4C37-9284-FC6B33F8648C}"/>
    <cellStyle name="60 % - Accent5 9" xfId="376" xr:uid="{98F13A7F-3CAD-4984-9FF2-89A63F18BA8F}"/>
    <cellStyle name="60 % - Accent6 10" xfId="378" xr:uid="{16AFF8E9-FA3D-4296-8CFA-D452C5318BB4}"/>
    <cellStyle name="60 % - Accent6 11" xfId="379" xr:uid="{203D23DB-495F-4D2C-87C7-0FB1F43BF4B8}"/>
    <cellStyle name="60 % - Accent6 12" xfId="5625" xr:uid="{EBDE8AC1-5D74-494A-AD21-A401AE946D47}"/>
    <cellStyle name="60 % - Accent6 13" xfId="4229" xr:uid="{C0A8E422-B233-4B56-BF9B-435488F80A7F}"/>
    <cellStyle name="60 % - Accent6 14" xfId="3976" xr:uid="{46E55747-8DA3-4E47-9E92-230F3BF1397E}"/>
    <cellStyle name="60 % - Accent6 15" xfId="4732" xr:uid="{06DCF9E7-BA22-469B-8F70-A01FA1F5458C}"/>
    <cellStyle name="60 % - Accent6 16" xfId="5527" xr:uid="{12177564-6D10-4A3D-8C27-35D1C1725AEB}"/>
    <cellStyle name="60 % - Accent6 17" xfId="3623" xr:uid="{630FA95C-1A5A-4EB3-959C-B03F52673D2B}"/>
    <cellStyle name="60 % - Accent6 18" xfId="3774" xr:uid="{F6423A23-22F3-49D1-B4AA-DA752812A290}"/>
    <cellStyle name="60 % - Accent6 19" xfId="5570" xr:uid="{F9A1F133-B5B5-4D24-AC43-7131A9D20085}"/>
    <cellStyle name="60 % - Accent6 2" xfId="143" xr:uid="{B7C6D014-E596-4AED-9F86-B9FF6A1D5A5E}"/>
    <cellStyle name="60 % - Accent6 2 10" xfId="4339" xr:uid="{A1E66710-F7F7-42F3-974A-39CA9C1E3A34}"/>
    <cellStyle name="60 % - Accent6 2 11" xfId="4115" xr:uid="{AAC6F32A-7649-457D-9516-C9A2F544D694}"/>
    <cellStyle name="60 % - Accent6 2 12" xfId="5583" xr:uid="{577107A8-4F1E-439B-9D2F-A55178119989}"/>
    <cellStyle name="60 % - Accent6 2 13" xfId="3522" xr:uid="{B3E9C2A7-D5C9-47F1-AE06-E94C45F087E8}"/>
    <cellStyle name="60 % - Accent6 2 14" xfId="6216" xr:uid="{04E7A3C3-FDA6-456A-82F9-B09421D80FAE}"/>
    <cellStyle name="60 % - Accent6 2 15" xfId="6217" xr:uid="{0337BC8B-91EC-40F3-A096-B7AA09FA28C3}"/>
    <cellStyle name="60 % - Accent6 2 16" xfId="6218" xr:uid="{AC6762C2-4311-494D-9DAC-2617CE75220A}"/>
    <cellStyle name="60 % - Accent6 2 17" xfId="6219" xr:uid="{7B9475C3-D1AF-472F-B76E-2D0813FE81FA}"/>
    <cellStyle name="60 % - Accent6 2 18" xfId="6220" xr:uid="{77DBDD2E-E908-4A2F-A13F-0E997D6EB08A}"/>
    <cellStyle name="60 % - Accent6 2 19" xfId="6221" xr:uid="{DF16A634-6E1C-45A8-90DA-72524533947C}"/>
    <cellStyle name="60 % - Accent6 2 2" xfId="1684" xr:uid="{6FE6C949-321A-41CA-ADEF-47C8318FEDF3}"/>
    <cellStyle name="60 % - Accent6 2 2 2" xfId="6222" xr:uid="{972930C1-EF8E-4046-8EFE-AD53AD3C1375}"/>
    <cellStyle name="60 % - Accent6 2 2 2 2" xfId="7930" xr:uid="{7814D870-FDDD-4479-9C71-90B87DAD6561}"/>
    <cellStyle name="60 % - Accent6 2 20" xfId="6223" xr:uid="{4E04D636-4482-41A4-A98A-3CF40C53D401}"/>
    <cellStyle name="60 % - Accent6 2 21" xfId="6224" xr:uid="{67464FA9-181E-4B5C-9092-72107A70371E}"/>
    <cellStyle name="60 % - Accent6 2 22" xfId="6225" xr:uid="{C04AF509-E9B5-4123-9C3E-7CE9E0EE31A5}"/>
    <cellStyle name="60 % - Accent6 2 23" xfId="6226" xr:uid="{7B9DB57E-AF95-41D2-97AE-CC273C6EED82}"/>
    <cellStyle name="60 % - Accent6 2 24" xfId="6227" xr:uid="{8C948ACB-86CD-404C-863A-B71F78926C4D}"/>
    <cellStyle name="60 % - Accent6 2 3" xfId="1685" xr:uid="{180B9BCC-FBA0-4926-B7D1-0C4118410121}"/>
    <cellStyle name="60 % - Accent6 2 3 2" xfId="4157" xr:uid="{6A565C24-E286-44A1-82DE-42267DAA22D0}"/>
    <cellStyle name="60 % - Accent6 2 3 2 2" xfId="5483" xr:uid="{CE4AF59A-8B32-44AA-BB8A-70231E6B0FAF}"/>
    <cellStyle name="60 % - Accent6 2 3 3" xfId="3543" xr:uid="{88703F16-E893-4CE1-A38C-F86A1979EA81}"/>
    <cellStyle name="60 % - Accent6 2 4" xfId="3827" xr:uid="{664C3589-8EE4-453B-AEE4-E5E9F4898523}"/>
    <cellStyle name="60 % - Accent6 2 5" xfId="4474" xr:uid="{CF26BB91-0745-4087-AA88-10579DF44F41}"/>
    <cellStyle name="60 % - Accent6 2 6" xfId="4065" xr:uid="{668EF262-E922-4B3D-AE4A-A7C561A7868F}"/>
    <cellStyle name="60 % - Accent6 2 7" xfId="5708" xr:uid="{30B39083-5FC9-4B09-B1CB-B5604B4EAABD}"/>
    <cellStyle name="60 % - Accent6 2 8" xfId="5542" xr:uid="{63A6FAC8-032B-4991-B89D-DECFB16BABA7}"/>
    <cellStyle name="60 % - Accent6 2 9" xfId="5750" xr:uid="{0369318E-A129-4783-A0D3-97559E0C2799}"/>
    <cellStyle name="60 % - Accent6 20" xfId="5680" xr:uid="{6CF0706F-4D71-4E38-91CD-87E5EF614286}"/>
    <cellStyle name="60 % - Accent6 21" xfId="3743" xr:uid="{226C755E-36DE-4846-97A1-05FAC0150BF5}"/>
    <cellStyle name="60 % - Accent6 22" xfId="377" xr:uid="{F66CC201-8AF5-4318-AAC9-633D09183739}"/>
    <cellStyle name="60 % - Accent6 3" xfId="380" xr:uid="{C0820D7B-0377-42B7-9D94-A65AC01BDA5C}"/>
    <cellStyle name="60 % - Accent6 3 10" xfId="5757" xr:uid="{75A26F97-72F3-4AF2-ADEC-8C9C9FB00170}"/>
    <cellStyle name="60 % - Accent6 3 11" xfId="4594" xr:uid="{2D08867D-642D-4B9C-8DF3-CE216209A1A0}"/>
    <cellStyle name="60 % - Accent6 3 12" xfId="4315" xr:uid="{89235C07-70B6-4840-9E5A-508B7DFB437F}"/>
    <cellStyle name="60 % - Accent6 3 13" xfId="6228" xr:uid="{7A856C48-3CE6-4F85-9C0D-8709CA98155F}"/>
    <cellStyle name="60 % - Accent6 3 13 2" xfId="7931" xr:uid="{7195CBB9-4A5C-4592-BCB1-8930AB6A1465}"/>
    <cellStyle name="60 % - Accent6 3 14" xfId="11038" xr:uid="{081783C5-E869-44DA-92BA-5D399601BFCC}"/>
    <cellStyle name="60 % - Accent6 3 2" xfId="3646" xr:uid="{C084E355-39E5-479A-A169-7F3F475F6289}"/>
    <cellStyle name="60 % - Accent6 3 2 2" xfId="3489" xr:uid="{8ADC272E-CFC8-4457-870A-BB956BFF1B38}"/>
    <cellStyle name="60 % - Accent6 3 3" xfId="5285" xr:uid="{6747398B-41A9-4853-9B0F-788332E8B446}"/>
    <cellStyle name="60 % - Accent6 3 4" xfId="5669" xr:uid="{C57D9848-604E-465D-95CA-ABDF5435E87B}"/>
    <cellStyle name="60 % - Accent6 3 5" xfId="5055" xr:uid="{ABD02E70-5677-47C1-9147-8DDA27059282}"/>
    <cellStyle name="60 % - Accent6 3 6" xfId="4146" xr:uid="{E3355FEE-769D-48AD-9193-088463394517}"/>
    <cellStyle name="60 % - Accent6 3 7" xfId="4221" xr:uid="{80E481EC-F6AC-4319-A6AA-21D5A5A1BB63}"/>
    <cellStyle name="60 % - Accent6 3 8" xfId="5538" xr:uid="{4F545F8F-16BE-4BE1-879E-27E8EF98D5B1}"/>
    <cellStyle name="60 % - Accent6 3 9" xfId="5397" xr:uid="{3407877C-3351-42DF-817A-526021F45750}"/>
    <cellStyle name="60 % - Accent6 4" xfId="381" xr:uid="{57699A3E-52B8-4071-BCC1-F1E1BAFCDBAD}"/>
    <cellStyle name="60 % - Accent6 4 10" xfId="4544" xr:uid="{0B38DD71-847D-41CF-B1B7-E4527E00E88A}"/>
    <cellStyle name="60 % - Accent6 4 11" xfId="5404" xr:uid="{3CCC3DA7-BC6D-4DAC-BB38-8274A440E42D}"/>
    <cellStyle name="60 % - Accent6 4 12" xfId="3521" xr:uid="{38413B00-ADAC-4EF6-AEDD-9B1C67F5846E}"/>
    <cellStyle name="60 % - Accent6 4 13" xfId="11039" xr:uid="{DF669069-59BD-419E-8148-E35F432F283E}"/>
    <cellStyle name="60 % - Accent6 4 2" xfId="4429" xr:uid="{DA043D11-EE2E-403A-9813-9C4CED35BA28}"/>
    <cellStyle name="60 % - Accent6 4 2 2" xfId="4606" xr:uid="{1F21B75C-6DF3-4E63-A151-0C31BEE12FC9}"/>
    <cellStyle name="60 % - Accent6 4 3" xfId="5382" xr:uid="{475F582C-5056-41A1-8A80-1A8FFA212233}"/>
    <cellStyle name="60 % - Accent6 4 4" xfId="5465" xr:uid="{3F427D46-9B01-4D25-BE51-FA67908466E3}"/>
    <cellStyle name="60 % - Accent6 4 5" xfId="4362" xr:uid="{6CC8CD10-51FD-479D-998A-460B6C982D03}"/>
    <cellStyle name="60 % - Accent6 4 6" xfId="4874" xr:uid="{4B68DC4E-DA86-454E-82EB-DECF62DC616D}"/>
    <cellStyle name="60 % - Accent6 4 7" xfId="4090" xr:uid="{AEBF7516-10BD-4829-87EF-43F004CC0AE1}"/>
    <cellStyle name="60 % - Accent6 4 8" xfId="3475" xr:uid="{C8DD8961-236F-475C-8D5F-378F567585AF}"/>
    <cellStyle name="60 % - Accent6 4 9" xfId="5426" xr:uid="{A1610353-16ED-4278-B14A-3CCCDBB5D04A}"/>
    <cellStyle name="60 % - Accent6 5" xfId="382" xr:uid="{C8F75D5B-EDFA-40C7-82F3-F4BB50F00F92}"/>
    <cellStyle name="60 % - Accent6 6" xfId="383" xr:uid="{D6A53385-28A7-4BA0-B48C-FEA09D93379C}"/>
    <cellStyle name="60 % - Accent6 7" xfId="384" xr:uid="{33358D98-5278-4DAD-8343-22146EBDB057}"/>
    <cellStyle name="60 % - Accent6 8" xfId="385" xr:uid="{C5BAFEBA-6457-4D18-B035-7B0200FCD066}"/>
    <cellStyle name="60 % - Accent6 9" xfId="386" xr:uid="{DECFC899-A09E-4E7B-A628-8F0DA15EA638}"/>
    <cellStyle name="Accent1 10" xfId="388" xr:uid="{FD53F025-34C3-4114-9D72-743676BCE017}"/>
    <cellStyle name="Accent1 11" xfId="389" xr:uid="{10231727-C231-4424-B355-263F168C75A0}"/>
    <cellStyle name="Accent1 12" xfId="5003" xr:uid="{918DF51F-B02C-4749-829A-51C7B5FDF48F}"/>
    <cellStyle name="Accent1 13" xfId="5673" xr:uid="{356CDF3D-F19B-4CED-AF15-1E14F106ED95}"/>
    <cellStyle name="Accent1 14" xfId="5186" xr:uid="{487A611E-369D-4765-97AB-82D6B9C385CA}"/>
    <cellStyle name="Accent1 15" xfId="4263" xr:uid="{836B5787-7B72-4CE6-9AFA-FEDE3EB36C05}"/>
    <cellStyle name="Accent1 16" xfId="5530" xr:uid="{B0133B15-09B8-4F14-A36E-417F33BF80DD}"/>
    <cellStyle name="Accent1 17" xfId="3527" xr:uid="{65F9FA79-453A-4DF4-84D7-7FF0324C9ED2}"/>
    <cellStyle name="Accent1 18" xfId="4269" xr:uid="{7961FFB9-F788-427F-9983-FD1957976E51}"/>
    <cellStyle name="Accent1 19" xfId="4880" xr:uid="{6A9A4324-DABC-4A03-AE58-E03CDA1A7E62}"/>
    <cellStyle name="Accent1 2" xfId="144" xr:uid="{F336E89C-9810-49E9-9E12-47097DE5DCFA}"/>
    <cellStyle name="Accent1 2 10" xfId="4811" xr:uid="{BAD3E239-7F3D-4C83-862C-F3BC8EC39773}"/>
    <cellStyle name="Accent1 2 11" xfId="3940" xr:uid="{764E05CC-9570-464A-A77C-B8554B7E3A96}"/>
    <cellStyle name="Accent1 2 12" xfId="4130" xr:uid="{822B0A7D-D232-40F2-B50F-AF9A958F51A8}"/>
    <cellStyle name="Accent1 2 13" xfId="5423" xr:uid="{76C829C0-014D-4DA5-9294-4D3112E0249C}"/>
    <cellStyle name="Accent1 2 14" xfId="6229" xr:uid="{98491EC0-D64A-4F47-908E-07D33C6AC1D5}"/>
    <cellStyle name="Accent1 2 15" xfId="6230" xr:uid="{7584A41B-D9FA-4BD7-9314-4175F8CB6DC8}"/>
    <cellStyle name="Accent1 2 16" xfId="6231" xr:uid="{FE586046-6A15-4269-9490-359C1372EFF3}"/>
    <cellStyle name="Accent1 2 17" xfId="6232" xr:uid="{CAD72EC9-7555-472E-A610-BBEA121EED3A}"/>
    <cellStyle name="Accent1 2 18" xfId="6233" xr:uid="{7677BA66-95A3-4386-BE0D-FDAE89ED39B2}"/>
    <cellStyle name="Accent1 2 19" xfId="6234" xr:uid="{90C22F48-0EE4-4DA5-A108-49CD7F9CE99B}"/>
    <cellStyle name="Accent1 2 2" xfId="1686" xr:uid="{5EB4C52A-2BAD-45A3-8A08-7B6A3FBB83CE}"/>
    <cellStyle name="Accent1 2 2 2" xfId="6235" xr:uid="{E8C00999-8601-46D3-AAE4-194EEF39AC0B}"/>
    <cellStyle name="Accent1 2 2 2 2" xfId="7932" xr:uid="{922774A0-7AC3-4A15-8E08-EF66B23EDFD2}"/>
    <cellStyle name="Accent1 2 20" xfId="6236" xr:uid="{D4F3E821-6742-4CB8-88FC-342043C54175}"/>
    <cellStyle name="Accent1 2 21" xfId="6237" xr:uid="{B99D33A4-9C43-4306-8202-4B13B88B3928}"/>
    <cellStyle name="Accent1 2 22" xfId="6238" xr:uid="{4AA3E457-2D2C-4796-8906-CEB8161C2628}"/>
    <cellStyle name="Accent1 2 23" xfId="6239" xr:uid="{2F741971-D657-4359-A21F-6EB0EBFC8E13}"/>
    <cellStyle name="Accent1 2 24" xfId="6240" xr:uid="{82306C66-28E0-4B05-8A03-8C1A605E8332}"/>
    <cellStyle name="Accent1 2 3" xfId="1687" xr:uid="{3AEF2644-F8E3-4AF3-BB52-68AE1A0F1A02}"/>
    <cellStyle name="Accent1 2 3 2" xfId="4473" xr:uid="{FCF0A7B7-474D-4523-A0CF-4F5E95FAB633}"/>
    <cellStyle name="Accent1 2 3 2 2" xfId="4078" xr:uid="{EB93DD47-9CFD-4503-8CFE-BE6246799927}"/>
    <cellStyle name="Accent1 2 3 3" xfId="4149" xr:uid="{950F66E6-8F0F-44E3-93B0-017F205A708F}"/>
    <cellStyle name="Accent1 2 4" xfId="4064" xr:uid="{9931592D-6A35-4F13-BEA9-2E85635C5A0D}"/>
    <cellStyle name="Accent1 2 5" xfId="3793" xr:uid="{BD7C9165-1068-440D-A615-0FE989427C21}"/>
    <cellStyle name="Accent1 2 6" xfId="4380" xr:uid="{10DDBBF7-6EFC-4873-AC03-1D58F7FEA2D0}"/>
    <cellStyle name="Accent1 2 7" xfId="5711" xr:uid="{A7266E21-DBCE-412F-982B-A58CFB4E8AAE}"/>
    <cellStyle name="Accent1 2 8" xfId="5518" xr:uid="{FEEAFA55-3170-457A-824C-2BD63E5D3FDB}"/>
    <cellStyle name="Accent1 2 9" xfId="5390" xr:uid="{5B326A72-AD50-48B6-9B6D-B5D249B78A42}"/>
    <cellStyle name="Accent1 20" xfId="5471" xr:uid="{371BA387-D686-4673-B2E6-7735939BEAD0}"/>
    <cellStyle name="Accent1 21" xfId="5729" xr:uid="{C46F429D-4279-4DCC-BCFD-DEE5FBBAE7F0}"/>
    <cellStyle name="Accent1 22" xfId="387" xr:uid="{F400C3A7-DB0F-4B8B-87CD-D8743D86C5D0}"/>
    <cellStyle name="Accent1 3" xfId="390" xr:uid="{C3DBC72F-2FE9-469F-8DD9-7B168AF9BB33}"/>
    <cellStyle name="Accent1 3 10" xfId="4655" xr:uid="{BB1FE152-6053-4E12-9D80-8C84EED726D0}"/>
    <cellStyle name="Accent1 3 11" xfId="4396" xr:uid="{4ABFB438-71C6-418D-8DCF-F8EEDFF7A03B}"/>
    <cellStyle name="Accent1 3 12" xfId="5099" xr:uid="{E3490509-E026-4D24-A2BA-6BD15C170D85}"/>
    <cellStyle name="Accent1 3 13" xfId="6241" xr:uid="{ED450B55-57CF-4599-AFA7-CC41C2A60A17}"/>
    <cellStyle name="Accent1 3 13 2" xfId="7933" xr:uid="{A59B0C80-B6FB-45E5-9FC2-1C75B8E9856C}"/>
    <cellStyle name="Accent1 3 14" xfId="11040" xr:uid="{230E2E5D-DE66-4AAC-B762-013FDDD85C38}"/>
    <cellStyle name="Accent1 3 2" xfId="4150" xr:uid="{7796CC84-7490-4F86-B8ED-90BC95C62283}"/>
    <cellStyle name="Accent1 3 2 2" xfId="4175" xr:uid="{93473860-B0B1-4167-A3B4-3F4C46850866}"/>
    <cellStyle name="Accent1 3 3" xfId="4800" xr:uid="{A111A8F1-24DB-4016-A3E9-BAA80E3028EA}"/>
    <cellStyle name="Accent1 3 4" xfId="5294" xr:uid="{5A375F6F-149E-4717-BC52-EE766606D1CE}"/>
    <cellStyle name="Accent1 3 5" xfId="5582" xr:uid="{78798037-362B-4354-B079-281579DA9D6F}"/>
    <cellStyle name="Accent1 3 6" xfId="3484" xr:uid="{06501BFB-D491-42F6-8533-385C048BD45B}"/>
    <cellStyle name="Accent1 3 7" xfId="4520" xr:uid="{8F43D44A-A7B1-464D-AE89-4B506D12149A}"/>
    <cellStyle name="Accent1 3 8" xfId="4037" xr:uid="{2D803300-7063-4197-91FB-A76B25A22C76}"/>
    <cellStyle name="Accent1 3 9" xfId="3497" xr:uid="{309A67FA-6660-4687-9FC8-C9FA8E347A7D}"/>
    <cellStyle name="Accent1 4" xfId="391" xr:uid="{B1114A4B-4E4D-47B1-BA06-8CB7484FA14C}"/>
    <cellStyle name="Accent1 4 10" xfId="5454" xr:uid="{4CED022B-5062-4B2C-B661-EC20C48DCAD7}"/>
    <cellStyle name="Accent1 4 11" xfId="4678" xr:uid="{A2018343-E33C-42F9-B066-56F030BAB5D3}"/>
    <cellStyle name="Accent1 4 12" xfId="3942" xr:uid="{BFC9075F-CD6B-4DFD-9BA5-C97F187C94B2}"/>
    <cellStyle name="Accent1 4 13" xfId="11041" xr:uid="{FC53B608-F8E2-4C66-827C-E7E8CFD6F8CF}"/>
    <cellStyle name="Accent1 4 2" xfId="4063" xr:uid="{1C9CB0FE-7C46-435A-8EDF-5987162135E5}"/>
    <cellStyle name="Accent1 4 2 2" xfId="3563" xr:uid="{E398B0ED-8879-417D-B9D0-738A37C8248D}"/>
    <cellStyle name="Accent1 4 3" xfId="5126" xr:uid="{4D956067-2B7D-4A9B-823E-463EBAA1C67E}"/>
    <cellStyle name="Accent1 4 4" xfId="3640" xr:uid="{9F184357-5BA9-49CD-B59C-8BD18F158FFD}"/>
    <cellStyle name="Accent1 4 5" xfId="4941" xr:uid="{03B59D0B-B425-4BBE-927F-F058A2D63FB0}"/>
    <cellStyle name="Accent1 4 6" xfId="3892" xr:uid="{3F67DEA7-B6BC-40A6-9A4C-C215F2439147}"/>
    <cellStyle name="Accent1 4 7" xfId="3726" xr:uid="{7FA379BF-2EDA-4F6B-BD5F-C8F36A962284}"/>
    <cellStyle name="Accent1 4 8" xfId="4521" xr:uid="{255AC680-3022-49B2-AFDF-FAB38CEF42D5}"/>
    <cellStyle name="Accent1 4 9" xfId="4188" xr:uid="{DD2CCC66-ADC9-44D9-A70C-8FD3874D847F}"/>
    <cellStyle name="Accent1 5" xfId="392" xr:uid="{71022D6D-C41F-4E0A-8F22-AC8306C2846A}"/>
    <cellStyle name="Accent1 6" xfId="393" xr:uid="{D8D20FE4-640C-4D40-A184-83A0BFE4AF22}"/>
    <cellStyle name="Accent1 7" xfId="394" xr:uid="{F0B32013-1744-437E-AE45-2E5DE1CF70C8}"/>
    <cellStyle name="Accent1 8" xfId="395" xr:uid="{19F09B9A-9740-4F04-A5A8-B6FBC794D579}"/>
    <cellStyle name="Accent1 9" xfId="396" xr:uid="{D8ACBF88-EDBB-42B3-8F27-B7DBA18CC7C0}"/>
    <cellStyle name="Accent2 10" xfId="398" xr:uid="{221C5889-F25E-46E2-8710-5E5FBF77A79F}"/>
    <cellStyle name="Accent2 11" xfId="399" xr:uid="{B3D8370A-FA70-41B9-A71C-CE880D6318B2}"/>
    <cellStyle name="Accent2 12" xfId="5476" xr:uid="{191896E4-2DE2-4C2B-BFC7-FAA76A7BF3C6}"/>
    <cellStyle name="Accent2 13" xfId="5705" xr:uid="{8C582DC0-7CFC-4614-9773-C6B47C593B36}"/>
    <cellStyle name="Accent2 14" xfId="4731" xr:uid="{BC59810A-926B-4B45-B0C7-4AEC1170E9B1}"/>
    <cellStyle name="Accent2 15" xfId="4155" xr:uid="{8B512B0F-B153-4310-85A9-E0683BEDFF59}"/>
    <cellStyle name="Accent2 16" xfId="4180" xr:uid="{B32A947A-362B-45D6-B843-951658CC5361}"/>
    <cellStyle name="Accent2 17" xfId="5726" xr:uid="{3164632F-D609-4B9F-88F4-3FEF91358A41}"/>
    <cellStyle name="Accent2 18" xfId="5196" xr:uid="{CE5ED5BB-861B-4BEE-A45E-770544999D2B}"/>
    <cellStyle name="Accent2 19" xfId="4319" xr:uid="{7F29F94B-07DF-4FBF-9C4F-385F0F9BB2D5}"/>
    <cellStyle name="Accent2 2" xfId="145" xr:uid="{0FD37840-1E69-46B0-B38E-9A49FE3622A1}"/>
    <cellStyle name="Accent2 2 2" xfId="3620" xr:uid="{6F09BC72-2C7C-4D22-9C63-7230132BB303}"/>
    <cellStyle name="Accent2 2 2 2" xfId="7934" xr:uid="{CF4B6FB6-95E7-418B-B070-511192F4665B}"/>
    <cellStyle name="Accent2 2 2 3" xfId="6242" xr:uid="{34340776-011A-43D8-831C-1692FB4552D4}"/>
    <cellStyle name="Accent2 2 3" xfId="4061" xr:uid="{137B291B-C032-4DD9-9157-2CF2662A3C58}"/>
    <cellStyle name="Accent2 2 4" xfId="3792" xr:uid="{69C15BEF-7E7E-4C2D-80C9-D792E1388434}"/>
    <cellStyle name="Accent2 2 5" xfId="3654" xr:uid="{912862DC-048C-4DD3-93A5-F93B59C7E76C}"/>
    <cellStyle name="Accent2 2 6" xfId="4379" xr:uid="{5115D66A-F534-4A71-ABCA-AA3F322E5349}"/>
    <cellStyle name="Accent2 20" xfId="4454" xr:uid="{453D809D-23F5-4E54-9408-C78A414207E3}"/>
    <cellStyle name="Accent2 21" xfId="3509" xr:uid="{D8A953A5-DED5-4378-970E-A80F07301469}"/>
    <cellStyle name="Accent2 22" xfId="397" xr:uid="{21E1404D-F71A-421C-98B7-73DEDE0EA078}"/>
    <cellStyle name="Accent2 3" xfId="400" xr:uid="{497A65B1-8E2F-4017-A933-11964CC62B74}"/>
    <cellStyle name="Accent2 3 10" xfId="3771" xr:uid="{0D0A68A8-7CEB-4DCE-B79B-5DFE0A3DDB9F}"/>
    <cellStyle name="Accent2 3 11" xfId="4265" xr:uid="{CABAA62B-0015-4D46-87FE-32413F0762CC}"/>
    <cellStyle name="Accent2 3 12" xfId="4388" xr:uid="{D8EF017D-3885-499F-92A4-B795D0BA2435}"/>
    <cellStyle name="Accent2 3 13" xfId="6243" xr:uid="{3D062C87-82FD-40D5-96A4-07C2947FDD01}"/>
    <cellStyle name="Accent2 3 13 2" xfId="7935" xr:uid="{0FDC54B0-2410-4ED1-B570-916C9F71F9E9}"/>
    <cellStyle name="Accent2 3 14" xfId="11042" xr:uid="{A8EB2A38-77B2-4298-8A40-4CB3B9A2E0EF}"/>
    <cellStyle name="Accent2 3 2" xfId="3988" xr:uid="{4930A312-E798-49A2-992D-E0C24AFB6FCB}"/>
    <cellStyle name="Accent2 3 2 2" xfId="5047" xr:uid="{8FBBE190-B01F-4822-A137-EC308945B1D2}"/>
    <cellStyle name="Accent2 3 3" xfId="4979" xr:uid="{8D652AAC-3CC3-4F44-B34F-1A7FAE375724}"/>
    <cellStyle name="Accent2 3 4" xfId="3979" xr:uid="{385E66C5-B410-4420-8B77-09E04F9AD4C7}"/>
    <cellStyle name="Accent2 3 5" xfId="3465" xr:uid="{60533C20-4AF3-4C77-A66D-6886A34388FF}"/>
    <cellStyle name="Accent2 3 6" xfId="5682" xr:uid="{F50A42D6-205F-47DE-84DC-67EC2707C13C}"/>
    <cellStyle name="Accent2 3 7" xfId="5717" xr:uid="{9438A7A6-6A18-4D24-B643-790D1AA7C198}"/>
    <cellStyle name="Accent2 3 8" xfId="5445" xr:uid="{38ADEE61-9DB5-404F-A9EC-7F1EFCDAE31C}"/>
    <cellStyle name="Accent2 3 9" xfId="3847" xr:uid="{59EEC6D1-D606-4DB2-B46F-EED034B53126}"/>
    <cellStyle name="Accent2 4" xfId="401" xr:uid="{A20EF91D-1A96-4F45-A266-0FDBBA771D0F}"/>
    <cellStyle name="Accent2 4 10" xfId="3830" xr:uid="{1BBFEDFB-3C58-4A4C-897E-961BDEDC6945}"/>
    <cellStyle name="Accent2 4 11" xfId="4907" xr:uid="{9260E735-CF6B-4285-BC40-50BD8BEAAD40}"/>
    <cellStyle name="Accent2 4 12" xfId="4032" xr:uid="{C35C3C78-6D13-4520-A1D0-39F139334B69}"/>
    <cellStyle name="Accent2 4 13" xfId="11043" xr:uid="{B58F9A41-2116-4AFB-BA77-5B6C6756EA1F}"/>
    <cellStyle name="Accent2 4 2" xfId="3621" xr:uid="{814CF4DD-7B63-47D6-9BBB-6C4377EDC240}"/>
    <cellStyle name="Accent2 4 2 2" xfId="5095" xr:uid="{8269AB3E-795E-4322-9F0F-2A4AC05F2000}"/>
    <cellStyle name="Accent2 4 3" xfId="3603" xr:uid="{9624A6DF-F741-4D41-9FEC-5CFC59D03E3E}"/>
    <cellStyle name="Accent2 4 4" xfId="4892" xr:uid="{4578743C-46B4-4468-B05F-8337F3EC47EF}"/>
    <cellStyle name="Accent2 4 5" xfId="5472" xr:uid="{7EB06FFA-658E-4F77-A2A3-24E55F77957C}"/>
    <cellStyle name="Accent2 4 6" xfId="4443" xr:uid="{4B0A6EDF-6CBC-4ED6-8E7A-C97709F9D42C}"/>
    <cellStyle name="Accent2 4 7" xfId="5525" xr:uid="{F08E5726-D13D-418A-A32C-5A9B9E6210AB}"/>
    <cellStyle name="Accent2 4 8" xfId="5150" xr:uid="{3F9A4851-59F9-4901-A985-505529C669B1}"/>
    <cellStyle name="Accent2 4 9" xfId="4679" xr:uid="{B4ABB387-2DB2-40DC-9D83-22E7B67E7B20}"/>
    <cellStyle name="Accent2 5" xfId="402" xr:uid="{AD53359B-1EB9-441A-840D-5C0C281D0CD5}"/>
    <cellStyle name="Accent2 6" xfId="403" xr:uid="{F83DE7ED-1341-4EA7-B0D4-FD3B9639628F}"/>
    <cellStyle name="Accent2 7" xfId="404" xr:uid="{B6C22EAB-41CA-435F-BEFF-E8C9DA3F6D61}"/>
    <cellStyle name="Accent2 8" xfId="405" xr:uid="{9778B5AB-7769-4E4A-BB35-B6B7576EDB4D}"/>
    <cellStyle name="Accent2 9" xfId="406" xr:uid="{03048D2D-41EE-48FC-9D95-947001A28147}"/>
    <cellStyle name="Accent3 10" xfId="408" xr:uid="{339FB181-18DF-4C56-96E5-C6F174AC8271}"/>
    <cellStyle name="Accent3 11" xfId="409" xr:uid="{2CEE4CA2-0827-46D2-B14D-B9EF201C3C3D}"/>
    <cellStyle name="Accent3 12" xfId="3714" xr:uid="{D3EEE5B4-C71D-4F2E-BD94-8E8E43FD09DE}"/>
    <cellStyle name="Accent3 13" xfId="5724" xr:uid="{68953AFF-E7B5-4A49-9163-82EE45C802F5}"/>
    <cellStyle name="Accent3 14" xfId="4398" xr:uid="{673BE494-C48F-49BE-A8DA-57CCEE66D8DA}"/>
    <cellStyle name="Accent3 15" xfId="3556" xr:uid="{CA2547E1-F1D4-44CC-94CF-E4EEC81FC79E}"/>
    <cellStyle name="Accent3 16" xfId="5060" xr:uid="{1FC749C0-6D5D-4781-B7A3-06354DEFC126}"/>
    <cellStyle name="Accent3 17" xfId="5070" xr:uid="{5685D3CA-5793-4052-8699-615AF8D764B0}"/>
    <cellStyle name="Accent3 18" xfId="4176" xr:uid="{9C394533-D69F-4812-9808-8E3976163971}"/>
    <cellStyle name="Accent3 19" xfId="4148" xr:uid="{ED3417B0-55D8-455A-A643-8B0F771B16AF}"/>
    <cellStyle name="Accent3 2" xfId="146" xr:uid="{73B1E8AB-EA3A-46BF-9530-6E4000578D7C}"/>
    <cellStyle name="Accent3 2 2" xfId="4059" xr:uid="{52BE59E3-73E5-46DE-A6EF-8AC09053A7A7}"/>
    <cellStyle name="Accent3 2 2 2" xfId="7936" xr:uid="{D51BB25E-BA76-4D3C-B895-34895DECAD6D}"/>
    <cellStyle name="Accent3 2 2 3" xfId="6244" xr:uid="{3C7BF4BE-0A0B-444A-83C4-AAFF011B6BF0}"/>
    <cellStyle name="Accent3 2 3" xfId="3493" xr:uid="{CB071A38-A671-4D64-B188-E90F7CCC0D91}"/>
    <cellStyle name="Accent3 2 4" xfId="4147" xr:uid="{1DB38FF1-33CA-46FF-97CA-3429C1ADDC78}"/>
    <cellStyle name="Accent3 2 5" xfId="3987" xr:uid="{1301F00B-9C88-438D-B084-EABA6939CE83}"/>
    <cellStyle name="Accent3 2 6" xfId="4058" xr:uid="{7AB4F611-3876-41E9-865C-83762BECE5AB}"/>
    <cellStyle name="Accent3 20" xfId="3934" xr:uid="{D135110D-9F11-4E8A-A527-6C999E98BFD5}"/>
    <cellStyle name="Accent3 21" xfId="4363" xr:uid="{9541238A-30D9-4159-B250-CE9465F30489}"/>
    <cellStyle name="Accent3 22" xfId="407" xr:uid="{847B01B9-708F-45D8-A516-32C5EB2D442D}"/>
    <cellStyle name="Accent3 3" xfId="410" xr:uid="{E1B3830C-A65F-4C47-9745-D6670194985D}"/>
    <cellStyle name="Accent3 3 10" xfId="4970" xr:uid="{8ED3B158-1758-4ED9-9644-92A1F6083512}"/>
    <cellStyle name="Accent3 3 11" xfId="3467" xr:uid="{2F8D68E5-1E4B-4C0D-ACB7-E541315DAC6E}"/>
    <cellStyle name="Accent3 3 12" xfId="5520" xr:uid="{CCEC1734-886E-4A12-8206-E745BF2F5DD8}"/>
    <cellStyle name="Accent3 3 13" xfId="6245" xr:uid="{4B490EC8-22E9-47F1-845D-5CC869C0155F}"/>
    <cellStyle name="Accent3 3 13 2" xfId="7937" xr:uid="{90FADF97-8007-4821-9A09-842B6130D04A}"/>
    <cellStyle name="Accent3 3 14" xfId="11044" xr:uid="{0DAAD7A9-E246-4D54-9286-6BCC26DA84EE}"/>
    <cellStyle name="Accent3 3 2" xfId="4378" xr:uid="{BBA266F6-E02E-40D3-BAC2-70534849EAB3}"/>
    <cellStyle name="Accent3 3 2 2" xfId="4984" xr:uid="{781E3252-55F6-495F-9B0C-BDE0661F17A0}"/>
    <cellStyle name="Accent3 3 3" xfId="4525" xr:uid="{A5581FEF-E654-48A9-BF29-D8BC4BC9E5E7}"/>
    <cellStyle name="Accent3 3 4" xfId="4257" xr:uid="{C4D2C5E6-8E7C-47EB-BD6C-87F0D3DC9B63}"/>
    <cellStyle name="Accent3 3 5" xfId="4853" xr:uid="{D57F84FB-12CE-4FBA-B6B7-62600A2B6A9D}"/>
    <cellStyle name="Accent3 3 6" xfId="5139" xr:uid="{1F7F3ED3-10A3-4D7E-A670-0541EFBB164B}"/>
    <cellStyle name="Accent3 3 7" xfId="4559" xr:uid="{1B5AB27C-E86D-41E0-A3E8-1F1B9DC0542E}"/>
    <cellStyle name="Accent3 3 8" xfId="4038" xr:uid="{F6E842D0-E241-4BE0-A333-0809474C2D64}"/>
    <cellStyle name="Accent3 3 9" xfId="5747" xr:uid="{54F09921-751A-43C6-98F7-CAC651AEE4AF}"/>
    <cellStyle name="Accent3 4" xfId="411" xr:uid="{FBC9B4FE-9F08-4373-A2B6-CD7C9B493DF8}"/>
    <cellStyle name="Accent3 4 10" xfId="5659" xr:uid="{3B2BD3FA-ED83-421C-B6CA-9DEC8EC63E2D}"/>
    <cellStyle name="Accent3 4 11" xfId="4422" xr:uid="{772BE28C-64CF-4D83-AFE6-330DA4E9E97C}"/>
    <cellStyle name="Accent3 4 12" xfId="5462" xr:uid="{38EE5675-0A98-4E17-A42A-B663B41FC38F}"/>
    <cellStyle name="Accent3 4 13" xfId="11045" xr:uid="{570D5883-0814-4106-946B-EEDD37A3BD38}"/>
    <cellStyle name="Accent3 4 2" xfId="4057" xr:uid="{433A6B63-51F0-4E70-9F84-D92BA9EE2381}"/>
    <cellStyle name="Accent3 4 2 2" xfId="3711" xr:uid="{FF44D4F2-8F90-4C04-BA93-D3054403EDEF}"/>
    <cellStyle name="Accent3 4 3" xfId="4876" xr:uid="{12B37D78-4D23-4DDD-A583-855282C0CE39}"/>
    <cellStyle name="Accent3 4 4" xfId="5592" xr:uid="{2D0738CA-6F54-4173-BCAB-EC2F672CEBC8}"/>
    <cellStyle name="Accent3 4 5" xfId="5505" xr:uid="{CC697C8D-20E2-49CA-B3B8-853972A4B4E5}"/>
    <cellStyle name="Accent3 4 6" xfId="3964" xr:uid="{9CA2F243-0FCF-49D5-9E5A-03A34685BE0C}"/>
    <cellStyle name="Accent3 4 7" xfId="4442" xr:uid="{30C8DA61-06BD-4019-9F9F-12A1F01E4F78}"/>
    <cellStyle name="Accent3 4 8" xfId="4841" xr:uid="{02D87D79-F515-419E-AEA1-E0A830A452C6}"/>
    <cellStyle name="Accent3 4 9" xfId="4209" xr:uid="{9E558118-B8B8-48B8-B92B-05C95DB99AA4}"/>
    <cellStyle name="Accent3 5" xfId="412" xr:uid="{59558628-727E-4B17-8133-2C5365ACE9C5}"/>
    <cellStyle name="Accent3 6" xfId="413" xr:uid="{47E761AF-B8BB-44AB-A0FD-E3ECB4DE431B}"/>
    <cellStyle name="Accent3 7" xfId="414" xr:uid="{CA53B84D-81A3-421C-B9B3-1C5A8A308C2C}"/>
    <cellStyle name="Accent3 8" xfId="415" xr:uid="{CC67F57B-2D22-4A70-9781-3477BE46F32B}"/>
    <cellStyle name="Accent3 9" xfId="416" xr:uid="{9B0E93D6-466C-44CC-BF8F-269A4386BC66}"/>
    <cellStyle name="Accent4 10" xfId="418" xr:uid="{61579581-6E10-46FF-B75A-A569D5FEC115}"/>
    <cellStyle name="Accent4 11" xfId="419" xr:uid="{53E0F210-1DE6-4DB3-A117-2610A117DB2D}"/>
    <cellStyle name="Accent4 12" xfId="4528" xr:uid="{9EA411B2-E50B-414D-A167-0875F51AAB0C}"/>
    <cellStyle name="Accent4 13" xfId="4539" xr:uid="{81109037-3920-4040-94D7-68E593C114A2}"/>
    <cellStyle name="Accent4 14" xfId="5762" xr:uid="{1EE56C99-1F69-4B39-91F5-3E88323B61F7}"/>
    <cellStyle name="Accent4 15" xfId="5370" xr:uid="{194B5910-62ED-4037-AF56-6E6645F97846}"/>
    <cellStyle name="Accent4 16" xfId="4571" xr:uid="{C77CD704-7481-4E72-9782-759D25979C93}"/>
    <cellStyle name="Accent4 17" xfId="4999" xr:uid="{4F27B30E-D8BE-4B0F-8C1A-D1668A047822}"/>
    <cellStyle name="Accent4 18" xfId="3513" xr:uid="{CA6A5929-E8A6-446C-A94A-F648B34FDAEF}"/>
    <cellStyle name="Accent4 19" xfId="4877" xr:uid="{E820660E-9877-4CC1-ACCB-A2C124BB4FF2}"/>
    <cellStyle name="Accent4 2" xfId="147" xr:uid="{68466032-E06B-41C4-9771-970C3FA90055}"/>
    <cellStyle name="Accent4 2 10" xfId="5772" xr:uid="{A0E8D83C-7D3A-4EE7-B272-60CC077CB5AF}"/>
    <cellStyle name="Accent4 2 11" xfId="5111" xr:uid="{EF1D4D66-49E8-4C66-8C15-D0C9B0100DE8}"/>
    <cellStyle name="Accent4 2 12" xfId="5377" xr:uid="{547538F9-5B88-48DA-82E2-8AE7C9AD0F5C}"/>
    <cellStyle name="Accent4 2 13" xfId="5733" xr:uid="{AA5095CE-16F2-4234-BA8A-503553E4F2D2}"/>
    <cellStyle name="Accent4 2 14" xfId="6246" xr:uid="{281B69D5-DACC-400E-BE50-46BD78518A6A}"/>
    <cellStyle name="Accent4 2 15" xfId="6247" xr:uid="{900C57A9-51EF-4494-8D37-E2F03D5C574F}"/>
    <cellStyle name="Accent4 2 16" xfId="6248" xr:uid="{FF2B2C14-EA08-448C-A4E2-AA1DE1CE7D1C}"/>
    <cellStyle name="Accent4 2 17" xfId="6249" xr:uid="{C277E3DC-B41A-4076-BDD3-62921EE5055B}"/>
    <cellStyle name="Accent4 2 18" xfId="6250" xr:uid="{7CD1EB12-1374-40D0-9F34-24673CB5047C}"/>
    <cellStyle name="Accent4 2 19" xfId="6251" xr:uid="{3A5E76EB-3ED7-450A-BBCF-EF4C85A748A7}"/>
    <cellStyle name="Accent4 2 2" xfId="1688" xr:uid="{C8231D19-56DA-4A42-924D-0DAC1247715E}"/>
    <cellStyle name="Accent4 2 2 2" xfId="6252" xr:uid="{A6A5555B-0FE4-4722-BB07-3E4B8A15175C}"/>
    <cellStyle name="Accent4 2 2 2 2" xfId="7938" xr:uid="{939CBF0E-0EEF-46F4-8F2C-B6A5A967004F}"/>
    <cellStyle name="Accent4 2 20" xfId="6253" xr:uid="{F5D7919C-729B-45F0-BD10-7C5B9419CB10}"/>
    <cellStyle name="Accent4 2 21" xfId="6254" xr:uid="{FF4BD902-BEF8-4D0B-A21C-0ACB6BA6B0A4}"/>
    <cellStyle name="Accent4 2 22" xfId="6255" xr:uid="{808E4640-58A1-4365-9BD7-90A4C797F88F}"/>
    <cellStyle name="Accent4 2 23" xfId="6256" xr:uid="{ECDA1A0F-7C25-45BA-B707-22D6BEE79C62}"/>
    <cellStyle name="Accent4 2 24" xfId="6257" xr:uid="{17115C94-CF0E-4760-B934-3DEA83AC01CD}"/>
    <cellStyle name="Accent4 2 3" xfId="1689" xr:uid="{E7CFBD21-EF0E-4001-AD87-FAC24305DF3E}"/>
    <cellStyle name="Accent4 2 3 2" xfId="3789" xr:uid="{600D67C9-0EA4-484D-8373-63E859DBC051}"/>
    <cellStyle name="Accent4 2 3 2 2" xfId="5173" xr:uid="{237E261D-07BD-4253-B93E-6A71C83C3463}"/>
    <cellStyle name="Accent4 2 3 3" xfId="4121" xr:uid="{4166D32A-F265-4C5C-A2CC-0B672A341A16}"/>
    <cellStyle name="Accent4 2 4" xfId="4502" xr:uid="{06A497FF-1344-458F-BE53-5AB8E04287F0}"/>
    <cellStyle name="Accent4 2 5" xfId="3645" xr:uid="{6C5C90EB-7321-48C2-8439-B801EDF9D44E}"/>
    <cellStyle name="Accent4 2 6" xfId="3864" xr:uid="{CE42572C-394F-4A81-A476-43F7B913F4EA}"/>
    <cellStyle name="Accent4 2 7" xfId="4884" xr:uid="{D514B8F3-7071-4D32-A209-95464C5E2B8C}"/>
    <cellStyle name="Accent4 2 8" xfId="4889" xr:uid="{F40E976E-E389-43F7-9E12-6A18AFCD712E}"/>
    <cellStyle name="Accent4 2 9" xfId="4179" xr:uid="{5E285BB2-2C17-4595-B961-19578362410D}"/>
    <cellStyle name="Accent4 20" xfId="3589" xr:uid="{D9234A5B-D641-4117-BD49-D70BC79572C3}"/>
    <cellStyle name="Accent4 21" xfId="5032" xr:uid="{DD4DFE01-EDA0-4BA1-8B94-CB975C7A4A6F}"/>
    <cellStyle name="Accent4 22" xfId="417" xr:uid="{8405CFDC-BFEC-46E5-BA25-C25E9778300F}"/>
    <cellStyle name="Accent4 3" xfId="420" xr:uid="{B05EB228-9588-4D20-9233-6318E4A1261A}"/>
    <cellStyle name="Accent4 3 10" xfId="3638" xr:uid="{231E9419-6500-4F4E-A069-C404B13F5E9B}"/>
    <cellStyle name="Accent4 3 11" xfId="5008" xr:uid="{67F6692F-63F3-43E8-B2F9-A9E4470F5A24}"/>
    <cellStyle name="Accent4 3 12" xfId="4728" xr:uid="{5AF5E4F3-A0B6-47F7-A5CE-20BEFE69D74C}"/>
    <cellStyle name="Accent4 3 13" xfId="6258" xr:uid="{0179BBD1-FA88-4269-8655-6D67BFBB37F8}"/>
    <cellStyle name="Accent4 3 13 2" xfId="7939" xr:uid="{B9ED2A6C-95A5-45B6-8BA1-57BD2E872F02}"/>
    <cellStyle name="Accent4 3 14" xfId="11046" xr:uid="{D4A4AA86-24B0-4B1A-807D-FD2C250F96B2}"/>
    <cellStyle name="Accent4 3 2" xfId="3542" xr:uid="{64E20867-3B3C-4B42-93B4-BAE3CFC2CB55}"/>
    <cellStyle name="Accent4 3 2 2" xfId="3796" xr:uid="{FF4F44DE-FEF6-40B2-84C8-8609EFA40CBE}"/>
    <cellStyle name="Accent4 3 3" xfId="4124" xr:uid="{FFE2EEED-27B0-46C1-B3D7-E06AC542ED50}"/>
    <cellStyle name="Accent4 3 4" xfId="5719" xr:uid="{C89D36CD-3F38-4814-B0AA-72712D946AB1}"/>
    <cellStyle name="Accent4 3 5" xfId="5521" xr:uid="{C0320BBD-1791-4E82-AC80-307686C88D3B}"/>
    <cellStyle name="Accent4 3 6" xfId="4711" xr:uid="{DD97E920-5773-493E-9896-510FA02C58DB}"/>
    <cellStyle name="Accent4 3 7" xfId="5661" xr:uid="{29A11F74-819E-4B1B-9BE3-0E2F4FCAAC6D}"/>
    <cellStyle name="Accent4 3 8" xfId="5310" xr:uid="{86EA2CE6-EDF6-457F-A968-4A800FA22218}"/>
    <cellStyle name="Accent4 3 9" xfId="5531" xr:uid="{515EBF27-5C7E-4EB8-9512-70270797482B}"/>
    <cellStyle name="Accent4 4" xfId="421" xr:uid="{2A308B4A-AE32-4F05-980F-75A3DD47E2AB}"/>
    <cellStyle name="Accent4 4 10" xfId="4425" xr:uid="{D0CEF2B2-CD39-4187-A176-313EEF9C3679}"/>
    <cellStyle name="Accent4 4 11" xfId="5149" xr:uid="{C48DF24B-21AA-4EB3-A4B8-18FEFCD6C2A8}"/>
    <cellStyle name="Accent4 4 12" xfId="3788" xr:uid="{287987EC-ED5C-4B0A-98A6-47FE31FCD25D}"/>
    <cellStyle name="Accent4 4 13" xfId="11047" xr:uid="{BBC99668-1AE5-4787-B1EE-5694D4DFEA27}"/>
    <cellStyle name="Accent4 4 2" xfId="4122" xr:uid="{6FB5BE0A-B6DC-435B-B8F6-0C9D8749EEF0}"/>
    <cellStyle name="Accent4 4 2 2" xfId="4867" xr:uid="{8184BA50-2D28-48FF-A1C6-FB5A90C0763D}"/>
    <cellStyle name="Accent4 4 3" xfId="3920" xr:uid="{BB1A09BB-CC24-4DC5-909F-D8544C02A346}"/>
    <cellStyle name="Accent4 4 4" xfId="5675" xr:uid="{C5BFA138-82BD-4599-8B0B-25CF83BF0B79}"/>
    <cellStyle name="Accent4 4 5" xfId="3486" xr:uid="{DBE55A63-E7BF-4D58-B803-39DE3EA802B2}"/>
    <cellStyle name="Accent4 4 6" xfId="5695" xr:uid="{EF4033A7-5540-4D29-BA82-21F92700ED52}"/>
    <cellStyle name="Accent4 4 7" xfId="4765" xr:uid="{7F34F819-5392-4538-912E-ED47267F8F17}"/>
    <cellStyle name="Accent4 4 8" xfId="5612" xr:uid="{B3B438B6-203D-4509-8BE7-D62EEC091C58}"/>
    <cellStyle name="Accent4 4 9" xfId="3718" xr:uid="{984B4E86-847C-42F0-8C25-5DEB410C6D9C}"/>
    <cellStyle name="Accent4 5" xfId="422" xr:uid="{CAB641DD-BB3A-433D-98B2-633701F69D3A}"/>
    <cellStyle name="Accent4 6" xfId="423" xr:uid="{DAC3E0B1-92FD-4C4B-A150-FFBF8CAEB81C}"/>
    <cellStyle name="Accent4 7" xfId="424" xr:uid="{61E95349-0831-49C4-90DD-9F8A0204184D}"/>
    <cellStyle name="Accent4 8" xfId="425" xr:uid="{F9C45AE4-BAEA-4BFC-A553-98052E7C6D9C}"/>
    <cellStyle name="Accent4 9" xfId="426" xr:uid="{E966761E-8E50-4A19-8415-05D0A9201D89}"/>
    <cellStyle name="Accent5 10" xfId="428" xr:uid="{BB345E8D-E319-4568-91C6-B3CE18DE11B4}"/>
    <cellStyle name="Accent5 11" xfId="429" xr:uid="{EFF0F6E4-0844-477E-9DD4-C01E8391561E}"/>
    <cellStyle name="Accent5 12" xfId="3900" xr:uid="{2C3BDE4B-117B-439C-8C39-DCA4024C03E7}"/>
    <cellStyle name="Accent5 13" xfId="5282" xr:uid="{234528E7-CC6D-4D96-9531-2E9D003DF193}"/>
    <cellStyle name="Accent5 14" xfId="4641" xr:uid="{A637D6B2-4811-4478-8B0E-1F3950F529FE}"/>
    <cellStyle name="Accent5 15" xfId="4472" xr:uid="{6C4B3AFA-BE2D-42A9-8A16-D85FA6B89535}"/>
    <cellStyle name="Accent5 16" xfId="5552" xr:uid="{F452E76D-4B0F-463D-9463-8B94788A1E38}"/>
    <cellStyle name="Accent5 17" xfId="5443" xr:uid="{BC98A544-9846-4492-9410-27AF8BEA8577}"/>
    <cellStyle name="Accent5 18" xfId="4788" xr:uid="{1B7ADDC0-A72A-4186-8929-E74441DB8DFC}"/>
    <cellStyle name="Accent5 19" xfId="4640" xr:uid="{27AC3987-82BB-47D3-A372-6174C9E39BDC}"/>
    <cellStyle name="Accent5 2" xfId="148" xr:uid="{0352530D-14B1-47A8-8332-F972F7669589}"/>
    <cellStyle name="Accent5 2 2" xfId="4174" xr:uid="{EFD8A895-F34C-4C2B-A35D-88E8914ABE88}"/>
    <cellStyle name="Accent5 2 2 2" xfId="7940" xr:uid="{3BDD67C7-AA72-4A40-B05E-2EC58279A4A3}"/>
    <cellStyle name="Accent5 2 2 3" xfId="6259" xr:uid="{3C0DB316-C2B9-40B0-8A44-6BF7A9C7D838}"/>
    <cellStyle name="Accent5 2 3" xfId="4348" xr:uid="{CEE22308-21EE-4A06-817C-31E07D15BB61}"/>
    <cellStyle name="Accent5 2 4" xfId="3685" xr:uid="{87DBBE34-A62C-4FDE-813F-F8D85A228446}"/>
    <cellStyle name="Accent5 2 5" xfId="3488" xr:uid="{5DA8F50D-6A82-4F4B-A4F1-7ED101497A19}"/>
    <cellStyle name="Accent5 2 6" xfId="4501" xr:uid="{6388763B-3227-4469-870A-AC25D8A3D202}"/>
    <cellStyle name="Accent5 20" xfId="4035" xr:uid="{8F39D8AF-BBE8-4674-BFB2-BA9F477B75E0}"/>
    <cellStyle name="Accent5 21" xfId="4391" xr:uid="{9A364CE1-BD55-4901-9D2C-EEF1C8D7B245}"/>
    <cellStyle name="Accent5 22" xfId="427" xr:uid="{7639709E-7253-4C6F-873B-652A4A445882}"/>
    <cellStyle name="Accent5 3" xfId="430" xr:uid="{484B85B5-23DF-4708-80B2-806118CFA57C}"/>
    <cellStyle name="Accent5 3 10" xfId="5764" xr:uid="{5CB6DEB8-99B4-495F-A5C9-49F97DC285A0}"/>
    <cellStyle name="Accent5 3 11" xfId="3689" xr:uid="{C0E3A340-B643-4617-8D1F-FBD29EEE4D40}"/>
    <cellStyle name="Accent5 3 12" xfId="4859" xr:uid="{7A4C0815-7193-4030-9D11-E72409A5C3AC}"/>
    <cellStyle name="Accent5 3 13" xfId="6260" xr:uid="{C21DD89B-4241-4EED-900A-DD6FD1DBEDAE}"/>
    <cellStyle name="Accent5 3 13 2" xfId="7941" xr:uid="{57F06A77-EA9E-49B5-BC58-1E87796EAC8D}"/>
    <cellStyle name="Accent5 3 14" xfId="11048" xr:uid="{FFFED905-391D-4A38-80A5-445ABF3C2209}"/>
    <cellStyle name="Accent5 3 2" xfId="3898" xr:uid="{6B13CCCB-688B-4677-B6D5-AC07DBA3A7AB}"/>
    <cellStyle name="Accent5 3 2 2" xfId="4266" xr:uid="{DF4D5AE3-28D6-4312-91C4-022A578793A2}"/>
    <cellStyle name="Accent5 3 3" xfId="5398" xr:uid="{F0FFCE54-BEB4-47BA-9450-2406FB894A6B}"/>
    <cellStyle name="Accent5 3 4" xfId="5514" xr:uid="{2B7217F3-5F20-4B8C-BC87-1DB142D815C0}"/>
    <cellStyle name="Accent5 3 5" xfId="4137" xr:uid="{450C5F49-EB25-480C-891C-7B4BD8098C78}"/>
    <cellStyle name="Accent5 3 6" xfId="3583" xr:uid="{124BE284-74D6-49C1-9B1A-9D86089C7359}"/>
    <cellStyle name="Accent5 3 7" xfId="5524" xr:uid="{8FFFC4A6-9A27-4C78-9BEC-B8F7C28E1582}"/>
    <cellStyle name="Accent5 3 8" xfId="3721" xr:uid="{7705725E-266A-48F1-815B-AA6F8E7435BB}"/>
    <cellStyle name="Accent5 3 9" xfId="4223" xr:uid="{C0EBE212-1838-42E7-A3AD-10BB7FFBEC8F}"/>
    <cellStyle name="Accent5 4" xfId="431" xr:uid="{889B625D-8A06-4A5B-921E-310109308F26}"/>
    <cellStyle name="Accent5 4 10" xfId="4710" xr:uid="{26373A8A-2FF3-4744-98F2-34D46928E4A1}"/>
    <cellStyle name="Accent5 4 11" xfId="3702" xr:uid="{693EE5B9-B613-4296-B2CB-4A202AF616E6}"/>
    <cellStyle name="Accent5 4 12" xfId="5497" xr:uid="{67C346B0-0B98-4594-8F1A-CC06EA5D8EC4}"/>
    <cellStyle name="Accent5 4 13" xfId="11049" xr:uid="{EB7F88A7-3F68-47FE-A706-0E9DE690FC67}"/>
    <cellStyle name="Accent5 4 2" xfId="3541" xr:uid="{AFBA5CCE-BB97-4D89-B9CD-3F36168146E4}"/>
    <cellStyle name="Accent5 4 2 2" xfId="5460" xr:uid="{6B73A5FE-A3F1-4692-BFF5-04CCBF92F0DC}"/>
    <cellStyle name="Accent5 4 3" xfId="5193" xr:uid="{1C9B9B8D-DFC7-4090-BE9A-A857C89A0C6F}"/>
    <cellStyle name="Accent5 4 4" xfId="4022" xr:uid="{9B905E03-270D-46E5-BE18-FA88F583EF29}"/>
    <cellStyle name="Accent5 4 5" xfId="4526" xr:uid="{74330083-6BD7-4A76-A71F-BD23CA0F8789}"/>
    <cellStyle name="Accent5 4 6" xfId="4523" xr:uid="{842D8327-65E1-49AD-A26E-C1350350DA33}"/>
    <cellStyle name="Accent5 4 7" xfId="4634" xr:uid="{A6B97D6A-6D5D-4F05-BF2C-11A49F3B0349}"/>
    <cellStyle name="Accent5 4 8" xfId="5174" xr:uid="{5455A638-A48A-4097-9257-3327209A59B9}"/>
    <cellStyle name="Accent5 4 9" xfId="5541" xr:uid="{A63983C2-15D8-43FC-AE64-C2656FA75CCC}"/>
    <cellStyle name="Accent5 5" xfId="432" xr:uid="{4473149C-C04E-47C2-B659-32554E365593}"/>
    <cellStyle name="Accent5 6" xfId="433" xr:uid="{B581EA94-1132-43B8-8B62-55DFEA80A942}"/>
    <cellStyle name="Accent5 7" xfId="434" xr:uid="{CBDAD142-CCA9-438A-A594-5119721D36E4}"/>
    <cellStyle name="Accent5 8" xfId="435" xr:uid="{882B5A42-4A43-49D6-A267-D611A9209CCC}"/>
    <cellStyle name="Accent5 9" xfId="436" xr:uid="{061C06CA-B308-4F0A-A9E5-01461C78AFC2}"/>
    <cellStyle name="Accent6 10" xfId="438" xr:uid="{E564DE72-6812-43EC-ADAB-35EFF01965ED}"/>
    <cellStyle name="Accent6 11" xfId="439" xr:uid="{92238335-15AF-42BF-BCE4-8EBF3657A357}"/>
    <cellStyle name="Accent6 12" xfId="5391" xr:uid="{61EC1DD2-9FAF-4032-8230-472E893762F1}"/>
    <cellStyle name="Accent6 13" xfId="5239" xr:uid="{35BFFB38-3909-4BA1-82F9-01879031C545}"/>
    <cellStyle name="Accent6 14" xfId="3756" xr:uid="{732D92B9-9910-49C2-A09C-67339C139B2D}"/>
    <cellStyle name="Accent6 15" xfId="5327" xr:uid="{F8D0284A-67D1-46CD-B155-FF36B751B025}"/>
    <cellStyle name="Accent6 16" xfId="3894" xr:uid="{442C9799-F00A-4E17-A80D-EBB38FC1B113}"/>
    <cellStyle name="Accent6 17" xfId="5602" xr:uid="{D10B1410-A23D-4D13-95DF-21F741724737}"/>
    <cellStyle name="Accent6 18" xfId="4966" xr:uid="{89FD9467-FCB8-45A0-9CFE-DD71FF2C40DA}"/>
    <cellStyle name="Accent6 19" xfId="3559" xr:uid="{905ADD57-E11E-4680-916C-7EB0E3B9F2F6}"/>
    <cellStyle name="Accent6 2" xfId="149" xr:uid="{9202E53B-8A74-40CD-9BB6-827BA1E911E5}"/>
    <cellStyle name="Accent6 2 2" xfId="3618" xr:uid="{3EBB1920-7F83-4F29-A6B9-F76DE6F0420C}"/>
    <cellStyle name="Accent6 2 2 2" xfId="7942" xr:uid="{92061B46-D3BE-4148-B680-615B4738582F}"/>
    <cellStyle name="Accent6 2 2 3" xfId="6265" xr:uid="{E571C149-F9DB-4BCD-8D9F-E8DC31314391}"/>
    <cellStyle name="Accent6 2 3" xfId="3786" xr:uid="{4513AD0A-F295-4EA7-8758-2D6969906185}"/>
    <cellStyle name="Accent6 2 4" xfId="3487" xr:uid="{A6AA08F2-5FD0-43F2-AA45-50028F0F5B1C}"/>
    <cellStyle name="Accent6 2 5" xfId="3897" xr:uid="{8FF4FE3E-32EB-4D78-9408-DEA03BBA71AF}"/>
    <cellStyle name="Accent6 2 6" xfId="4470" xr:uid="{39330701-40C1-4108-BAB9-7C11D7EBA482}"/>
    <cellStyle name="Accent6 20" xfId="3948" xr:uid="{48C0FBC3-E0D5-4D9F-A408-78204D8002EC}"/>
    <cellStyle name="Accent6 21" xfId="4231" xr:uid="{D9C2A9AD-C618-4721-9B6E-E64535FDCFF4}"/>
    <cellStyle name="Accent6 22" xfId="437" xr:uid="{D7F78190-EC9C-4129-A77D-6F567F2686D5}"/>
    <cellStyle name="Accent6 3" xfId="440" xr:uid="{1B57F304-8B38-42AB-A157-66E5259A3E78}"/>
    <cellStyle name="Accent6 3 10" xfId="4885" xr:uid="{FC100D36-C6EB-4C47-802D-0B7848DD2B6D}"/>
    <cellStyle name="Accent6 3 11" xfId="3891" xr:uid="{BE071F3C-C295-45A0-AFD3-6FADD8A12124}"/>
    <cellStyle name="Accent6 3 12" xfId="4555" xr:uid="{C1704C5B-CD1F-4287-AE24-141C1231A3B5}"/>
    <cellStyle name="Accent6 3 13" xfId="6266" xr:uid="{BCE017B4-03C8-4FB5-BCF4-0A58C5B1BB9A}"/>
    <cellStyle name="Accent6 3 13 2" xfId="7943" xr:uid="{68CECF1B-2B4A-47EC-BD8D-F59FD9643EE1}"/>
    <cellStyle name="Accent6 3 14" xfId="11050" xr:uid="{007ECF7E-44F1-4357-B5C7-7970327AE0A6}"/>
    <cellStyle name="Accent6 3 2" xfId="4055" xr:uid="{C8EB461E-E8F3-4799-A914-D853D4798FB2}"/>
    <cellStyle name="Accent6 3 2 2" xfId="4897" xr:uid="{4F10EA0F-BCB7-4C8A-A22C-AFB989A16AD0}"/>
    <cellStyle name="Accent6 3 3" xfId="5768" xr:uid="{A0B1A5E4-05FC-4461-8168-E23B4DD12DCF}"/>
    <cellStyle name="Accent6 3 4" xfId="5030" xr:uid="{39E3CFDA-EFCC-48BE-BEE7-8796A3837D97}"/>
    <cellStyle name="Accent6 3 5" xfId="4576" xr:uid="{4977C328-0FE3-489C-8E01-4120E6923BA0}"/>
    <cellStyle name="Accent6 3 6" xfId="3737" xr:uid="{83DE2719-FD8C-4137-AF3A-C13986A4D8D2}"/>
    <cellStyle name="Accent6 3 7" xfId="4178" xr:uid="{E047AE04-E287-4CC6-99FF-EDD0F73454A0}"/>
    <cellStyle name="Accent6 3 8" xfId="4651" xr:uid="{6028006F-BA66-4DD1-BF45-465D2CEEFA0D}"/>
    <cellStyle name="Accent6 3 9" xfId="3561" xr:uid="{14AE1A9F-5701-4084-BA61-A37DF560AD9F}"/>
    <cellStyle name="Accent6 4" xfId="441" xr:uid="{C9224E90-C27F-425D-96C6-1E317DB5CE4F}"/>
    <cellStyle name="Accent6 4 10" xfId="5427" xr:uid="{091C9648-A844-4E98-894E-3F2895906560}"/>
    <cellStyle name="Accent6 4 11" xfId="5674" xr:uid="{D5566160-E47D-44EA-A6C2-557AC0611E7E}"/>
    <cellStyle name="Accent6 4 12" xfId="5699" xr:uid="{E9D0E489-B8B7-4FFE-8839-0F1DD9E1BF28}"/>
    <cellStyle name="Accent6 4 13" xfId="11051" xr:uid="{3212E1F5-5ABB-4991-92F2-331F0D29AA32}"/>
    <cellStyle name="Accent6 4 2" xfId="3785" xr:uid="{BB0C86B5-D6BF-4B26-9CEA-79229FF167F0}"/>
    <cellStyle name="Accent6 4 2 2" xfId="5214" xr:uid="{6EE60E7B-61D7-4691-8003-BB794B82EA33}"/>
    <cellStyle name="Accent6 4 3" xfId="4133" xr:uid="{D302D309-3C99-449F-9978-28F7201B60B5}"/>
    <cellStyle name="Accent6 4 4" xfId="4486" xr:uid="{62443FDD-CE47-476E-B7DB-0B0F0FB72708}"/>
    <cellStyle name="Accent6 4 5" xfId="3655" xr:uid="{415FA431-98DB-487A-B096-052C7794F8DE}"/>
    <cellStyle name="Accent6 4 6" xfId="4965" xr:uid="{E858A8AD-56FF-4563-A6A9-6E78A35159B2}"/>
    <cellStyle name="Accent6 4 7" xfId="4050" xr:uid="{2DD0E696-2865-4B27-A1B4-7956DCD10D41}"/>
    <cellStyle name="Accent6 4 8" xfId="4524" xr:uid="{FE9F202C-170F-4931-87A7-81F2A64EC8DE}"/>
    <cellStyle name="Accent6 4 9" xfId="4098" xr:uid="{63935A72-E8A7-4225-B266-B12FCA5C789C}"/>
    <cellStyle name="Accent6 5" xfId="442" xr:uid="{0D69921F-21DB-494D-8533-9C898A836399}"/>
    <cellStyle name="Accent6 6" xfId="443" xr:uid="{8FEEBAF9-BB3E-4AFC-8268-686A7697F47F}"/>
    <cellStyle name="Accent6 7" xfId="444" xr:uid="{E3B7EAE6-83D9-4299-B5BE-E635AAD8D96D}"/>
    <cellStyle name="Accent6 8" xfId="445" xr:uid="{E71065B8-AD6D-486F-9850-FBEC46EB2928}"/>
    <cellStyle name="Accent6 9" xfId="446" xr:uid="{52557043-B604-4929-A4E6-59D1B685EA8F}"/>
    <cellStyle name="Alinea" xfId="150" xr:uid="{44A61F9F-2B1E-4959-AFD6-788F18ED8C8B}"/>
    <cellStyle name="Arrière-plan" xfId="447" xr:uid="{C2B4DE46-9FE6-47B1-BA03-C1FA801C74D9}"/>
    <cellStyle name="ArtDescriptif" xfId="95" xr:uid="{D1D3C022-2D36-4ACA-B294-D65DC08AE3DF}"/>
    <cellStyle name="ArtDescriptif 2" xfId="11937" xr:uid="{7A16F30B-10F1-407A-BC25-5B16F6CAC42E}"/>
    <cellStyle name="Article note1" xfId="448" xr:uid="{45366FCF-DDCB-4004-83C9-0037A8339FD5}"/>
    <cellStyle name="Article note1 2" xfId="449" xr:uid="{B8FE0F70-CD7A-4CF7-97ED-93FDC9F406DE}"/>
    <cellStyle name="Article note1 2 2" xfId="450" xr:uid="{144717A7-210C-4911-81E3-CB7AC70E9C49}"/>
    <cellStyle name="Article note1_Analyse des offres ERAGNY Parvis de l'église" xfId="451" xr:uid="{360F5D89-5751-4D62-8355-FE8F15747344}"/>
    <cellStyle name="Article note2" xfId="452" xr:uid="{5F24530A-DBDF-457A-99A3-446499CB96BC}"/>
    <cellStyle name="Article note2 2" xfId="453" xr:uid="{9506B775-8121-48D3-822F-18C0CDAAE815}"/>
    <cellStyle name="Article note2 2 2" xfId="454" xr:uid="{87762DC4-5839-4E78-9E59-444629897BB3}"/>
    <cellStyle name="Article note2_Analyse des offres ERAGNY Parvis de l'église" xfId="455" xr:uid="{C97D271F-BA3E-4C37-A969-33C2B40204E1}"/>
    <cellStyle name="Article note3" xfId="456" xr:uid="{868210B3-DDD8-4691-8B0B-95C0BF7432D7}"/>
    <cellStyle name="Article note3 2" xfId="457" xr:uid="{ACDD13CA-00B1-43CB-B5AF-0DE75A1328B3}"/>
    <cellStyle name="Article note3 2 2" xfId="458" xr:uid="{33E546D3-E5E7-4216-AD28-1CEC3A28CF22}"/>
    <cellStyle name="Article note3_Analyse des offres ERAGNY Parvis de l'église" xfId="459" xr:uid="{8DEB2C28-F57B-42A8-B264-BEB7D666C2BB}"/>
    <cellStyle name="Article note4" xfId="460" xr:uid="{4F37E572-5545-4A25-8EAF-1E5EB8C852A9}"/>
    <cellStyle name="Article note4 2" xfId="461" xr:uid="{D4344408-41F0-466A-8245-DC34F563040E}"/>
    <cellStyle name="Article note4 2 2" xfId="462" xr:uid="{04B74568-AB43-492F-917D-DA92521E2094}"/>
    <cellStyle name="Article note4_Analyse des offres ERAGNY Parvis de l'église" xfId="463" xr:uid="{21768188-45CA-4601-A818-7542A1F10133}"/>
    <cellStyle name="Article note5" xfId="464" xr:uid="{C1C7DE9B-BCD4-4790-8612-0BD3766403FB}"/>
    <cellStyle name="Article note5 2" xfId="465" xr:uid="{4F0BD208-9C52-4606-8D3F-3C2EEA903999}"/>
    <cellStyle name="Article note5 2 2" xfId="466" xr:uid="{97D0745A-A4D5-4CF2-904B-2B1A4CA74708}"/>
    <cellStyle name="Article note5_Analyse des offres ERAGNY Parvis de l'église" xfId="467" xr:uid="{E8120368-251D-4616-8C3C-AE3B1C0286B4}"/>
    <cellStyle name="ArtLibelleCond" xfId="94" xr:uid="{15713AEA-D9C2-48B6-BF90-B16ED5E76D77}"/>
    <cellStyle name="ArtLibelleCond 2" xfId="11936" xr:uid="{8E489A4C-BD4C-4540-82D7-5DA6960EA752}"/>
    <cellStyle name="ArtNote1" xfId="96" xr:uid="{E2BA1334-D99F-4F84-B114-B7B5C4570187}"/>
    <cellStyle name="ArtNote1 2" xfId="11935" xr:uid="{9298A204-9DE6-4C05-8711-17A9E253CD02}"/>
    <cellStyle name="ArtNote2" xfId="97" xr:uid="{6D3E9D69-E4F8-424B-B1DC-97494FA23198}"/>
    <cellStyle name="ArtNote2 2" xfId="11934" xr:uid="{89FF4031-4210-46A7-BA1C-F10E82D1AE1B}"/>
    <cellStyle name="ArtNote3" xfId="98" xr:uid="{D04DFBA3-463A-4A27-8F50-D25FD4293DFC}"/>
    <cellStyle name="ArtNote3 2" xfId="11933" xr:uid="{B97C8D77-2E90-4E0B-8FA5-1E0AC77F0B9F}"/>
    <cellStyle name="ArtNote4" xfId="99" xr:uid="{9E384541-1736-45DB-8665-FAA0595CA648}"/>
    <cellStyle name="ArtNote4 2" xfId="11932" xr:uid="{212821B1-A78B-4E4F-AB0D-B0B7024D6B38}"/>
    <cellStyle name="ArtNote5" xfId="100" xr:uid="{EDB1CE02-F155-44F0-B304-53005825C430}"/>
    <cellStyle name="ArtNote5 2" xfId="11931" xr:uid="{6C85F03D-F413-47AF-B5BA-E909B46ACDB7}"/>
    <cellStyle name="ArtQuantite" xfId="101" xr:uid="{B9612EE1-FB4D-4A4C-84F4-FC23FF8633A8}"/>
    <cellStyle name="ArtTitre" xfId="22" xr:uid="{113B1FA5-3CBC-4BFE-9407-69BDCD8B53EA}"/>
    <cellStyle name="ArtTitre 2" xfId="93" xr:uid="{0CA8B296-E87F-4D21-AFB6-4E5C6E7A6A82}"/>
    <cellStyle name="ArtTitre 3" xfId="11930" xr:uid="{1EAC87BB-C2AA-4DB3-9BA3-39D6A1F833FA}"/>
    <cellStyle name="Avertissement 10" xfId="469" xr:uid="{986E62E8-14B9-454D-8EC3-7639223AAA89}"/>
    <cellStyle name="Avertissement 11" xfId="470" xr:uid="{07C574A6-8792-42B1-9BE8-117189A506B1}"/>
    <cellStyle name="Avertissement 12" xfId="5307" xr:uid="{0B13DAC3-8FD7-44E3-8B86-7682C1117F0B}"/>
    <cellStyle name="Avertissement 13" xfId="4045" xr:uid="{AD8149B2-9344-4546-BD75-5C461B580989}"/>
    <cellStyle name="Avertissement 14" xfId="3634" xr:uid="{FAE42D2B-5CC0-4B07-9527-96DAE39106AC}"/>
    <cellStyle name="Avertissement 15" xfId="5495" xr:uid="{CC77DAB3-C72A-4CEC-9F7D-3996B0D079B0}"/>
    <cellStyle name="Avertissement 16" xfId="5317" xr:uid="{896D3AC7-5729-4267-AC72-E447B2779C1E}"/>
    <cellStyle name="Avertissement 17" xfId="3558" xr:uid="{9DB79C04-77D4-422B-B1FE-6172DB0FE7A4}"/>
    <cellStyle name="Avertissement 18" xfId="3985" xr:uid="{76717D00-A85A-44B0-9702-3E109F1E6515}"/>
    <cellStyle name="Avertissement 19" xfId="3752" xr:uid="{AA779E65-6368-461C-B83F-EDFE41D34068}"/>
    <cellStyle name="Avertissement 2" xfId="151" xr:uid="{1FC14397-2744-45D1-849D-15BED2832239}"/>
    <cellStyle name="Avertissement 2 2" xfId="3783" xr:uid="{47C79E8F-93F1-4B89-BAA9-DEAE421A96F7}"/>
    <cellStyle name="Avertissement 2 2 2" xfId="7944" xr:uid="{2A2F6A5D-96A1-40C2-BF48-05C72EC8EEF2}"/>
    <cellStyle name="Avertissement 2 2 3" xfId="6275" xr:uid="{C9CDFCBC-F8C0-42A3-A292-01F27DECAAAD}"/>
    <cellStyle name="Avertissement 2 3" xfId="3616" xr:uid="{9DFDE871-27D8-42ED-AB0B-7C97E104127A}"/>
    <cellStyle name="Avertissement 2 4" xfId="4054" xr:uid="{09055816-FA2B-4B8B-B63B-DEEDD5EFD029}"/>
    <cellStyle name="Avertissement 2 5" xfId="3896" xr:uid="{32506641-76A4-499B-9DC1-AF74D15DCB78}"/>
    <cellStyle name="Avertissement 2 6" xfId="3782" xr:uid="{1EDD9B89-61C5-445C-ADC2-7E602122DF97}"/>
    <cellStyle name="Avertissement 20" xfId="3787" xr:uid="{136B9077-3C30-4E5C-838E-4E516F68FDB9}"/>
    <cellStyle name="Avertissement 21" xfId="3494" xr:uid="{5012B3BA-96EC-4D5E-8CC2-88ED13A7F636}"/>
    <cellStyle name="Avertissement 22" xfId="468" xr:uid="{47D280D0-B368-4602-B59C-75F88BE9F698}"/>
    <cellStyle name="Avertissement 3" xfId="471" xr:uid="{FD52021D-1EF2-4095-BC44-D9199E8EC44D}"/>
    <cellStyle name="Avertissement 3 10" xfId="5122" xr:uid="{282B50D9-4CBB-4D19-8F66-D439B2CB7188}"/>
    <cellStyle name="Avertissement 3 11" xfId="4666" xr:uid="{86C10B92-76E4-4DE8-BB77-7A3023F56FE6}"/>
    <cellStyle name="Avertissement 3 12" xfId="5478" xr:uid="{5CC36C45-E5A9-4DD8-B20F-2BDA7DAE092A}"/>
    <cellStyle name="Avertissement 3 13" xfId="6280" xr:uid="{6E08E310-DE67-42CB-99FD-893D208BBB7C}"/>
    <cellStyle name="Avertissement 3 13 2" xfId="7945" xr:uid="{34404411-9105-432B-981B-0C1699678FB9}"/>
    <cellStyle name="Avertissement 3 14" xfId="11052" xr:uid="{9AA6DD62-A69D-40A0-B842-076A91B6BD1C}"/>
    <cellStyle name="Avertissement 3 2" xfId="4300" xr:uid="{D5D65D2A-3157-4AFA-926D-281E67008F47}"/>
    <cellStyle name="Avertissement 3 2 2" xfId="5017" xr:uid="{943D17AE-C6F7-483E-8D9A-71FAD39139DA}"/>
    <cellStyle name="Avertissement 3 3" xfId="4652" xr:uid="{5647F376-0157-467C-B4AE-576824C6E918}"/>
    <cellStyle name="Avertissement 3 4" xfId="5037" xr:uid="{50BC4EEB-203A-47D2-A0CD-D6A6D7EE37A1}"/>
    <cellStyle name="Avertissement 3 5" xfId="4270" xr:uid="{1F34AC06-640C-4207-94A1-0282B692226D}"/>
    <cellStyle name="Avertissement 3 6" xfId="4165" xr:uid="{5B2C1E1D-58C8-422F-9564-EC7387BA70EC}"/>
    <cellStyle name="Avertissement 3 7" xfId="4592" xr:uid="{DF02AE18-93EF-4C4E-86C0-36B7E6F8DD19}"/>
    <cellStyle name="Avertissement 3 8" xfId="5616" xr:uid="{D7BFBE1A-34B6-4E35-9A95-2EEC59598533}"/>
    <cellStyle name="Avertissement 3 9" xfId="5589" xr:uid="{0BE8E5C3-5117-4C40-B0FB-A748BDE0E78D}"/>
    <cellStyle name="Avertissement 4" xfId="472" xr:uid="{1F6EE1EE-73F2-40A2-A1DA-36753A2467BD}"/>
    <cellStyle name="Avertissement 4 10" xfId="4282" xr:uid="{62042AA1-349E-407B-BA7C-C31BF581D4A7}"/>
    <cellStyle name="Avertissement 4 11" xfId="3677" xr:uid="{DC3BFA08-7D73-4B7B-8FAB-0DB964A8367D}"/>
    <cellStyle name="Avertissement 4 12" xfId="3642" xr:uid="{90FA5618-2B83-4E07-9B62-6B9D34F9D9BA}"/>
    <cellStyle name="Avertissement 4 13" xfId="11053" xr:uid="{9FC6C189-8B14-4AB8-9E07-13834DD26FCA}"/>
    <cellStyle name="Avertissement 4 2" xfId="3863" xr:uid="{F2D8E25F-55E3-402E-A3AB-375ED2C26E0C}"/>
    <cellStyle name="Avertissement 4 2 2" xfId="5731" xr:uid="{9EB094A8-28AB-4F8B-BB51-8725BE75805C}"/>
    <cellStyle name="Avertissement 4 3" xfId="3826" xr:uid="{5D3E6CFE-8844-4150-82B2-FCA7E30C10E5}"/>
    <cellStyle name="Avertissement 4 4" xfId="4642" xr:uid="{735558B4-5153-4366-A38D-3015FD9AD43E}"/>
    <cellStyle name="Avertissement 4 5" xfId="4882" xr:uid="{49F84DBB-A86B-4740-89C0-68C0AFC66077}"/>
    <cellStyle name="Avertissement 4 6" xfId="4534" xr:uid="{9C4059A9-D353-4A6E-8561-202F220540F1}"/>
    <cellStyle name="Avertissement 4 7" xfId="3975" xr:uid="{9ECE1D8F-04CC-4A5E-96A8-034F7078ECAC}"/>
    <cellStyle name="Avertissement 4 8" xfId="4620" xr:uid="{9F8361F3-8662-4030-8D9A-341DA062E6CF}"/>
    <cellStyle name="Avertissement 4 9" xfId="5091" xr:uid="{97B70CA1-A98B-44ED-B9AD-06B5E651F282}"/>
    <cellStyle name="Avertissement 5" xfId="473" xr:uid="{CFDECBF4-FA6B-46A6-BB47-7D47B8362E33}"/>
    <cellStyle name="Avertissement 6" xfId="474" xr:uid="{56397FAA-A6D5-40AC-A10D-106579CCE142}"/>
    <cellStyle name="Avertissement 7" xfId="475" xr:uid="{FC8EAB0C-4BD1-431E-963E-52E2932E64D3}"/>
    <cellStyle name="Avertissement 8" xfId="476" xr:uid="{E133FFD9-13FE-4C60-8721-DFE81D371868}"/>
    <cellStyle name="Avertissement 9" xfId="477" xr:uid="{F7F86755-0214-4CA1-81C7-B8407CB90C03}"/>
    <cellStyle name="Bon" xfId="478" xr:uid="{B8CCCAF7-A755-4372-8F7C-685CB25266B3}"/>
    <cellStyle name="Calcul 10" xfId="480" xr:uid="{99E70C3C-3720-40EA-AFB4-F5AD90668EF5}"/>
    <cellStyle name="Calcul 10 2" xfId="8791" xr:uid="{A449CD20-759F-4F80-AE61-5D2A5C130F6F}"/>
    <cellStyle name="Calcul 10 2 2" xfId="10574" xr:uid="{71FA7E4A-0B5C-44CD-844F-37E613C4432F}"/>
    <cellStyle name="Calcul 10 2 2 2" xfId="14360" xr:uid="{469F6F38-60F2-4837-97DE-E6EBC5D143DC}"/>
    <cellStyle name="Calcul 10 2 2 2 2" xfId="29551" xr:uid="{2DD38935-92BB-44EC-8986-51669A016CC2}"/>
    <cellStyle name="Calcul 10 2 2 3" xfId="21038" xr:uid="{9FFFE23C-985B-4464-8688-BB1001A785D8}"/>
    <cellStyle name="Calcul 10 2 3" xfId="11463" xr:uid="{3FF606C8-6677-4DA6-A59F-B757153FFB4D}"/>
    <cellStyle name="Calcul 10 2 3 2" xfId="13937" xr:uid="{D6F9F78D-2EE1-4D24-9281-044D2F6776A3}"/>
    <cellStyle name="Calcul 10 2 3 2 2" xfId="29389" xr:uid="{FE788CD2-EF27-49D5-9700-033078F83306}"/>
    <cellStyle name="Calcul 10 2 3 3" xfId="30970" xr:uid="{133A2F0F-7C3F-4D36-8A5A-45F595FA25E1}"/>
    <cellStyle name="Calcul 10 2 4" xfId="13037" xr:uid="{92668FF0-AD06-4F09-B1BC-176809ADFB4E}"/>
    <cellStyle name="Calcul 10 2 4 2" xfId="23463" xr:uid="{20FB5233-73E4-474C-B740-EED6EF6075A7}"/>
    <cellStyle name="Calcul 10 2 5" xfId="19347" xr:uid="{0B3687C8-3984-4C03-9017-994DECA69D71}"/>
    <cellStyle name="Calcul 10 3" xfId="9276" xr:uid="{54DD7B83-D1B4-4251-9EF2-BAD2AC5AABE5}"/>
    <cellStyle name="Calcul 10 3 2" xfId="13470" xr:uid="{F77FC11B-6318-4C02-9115-9141B8D8A0A9}"/>
    <cellStyle name="Calcul 10 3 2 2" xfId="30464" xr:uid="{A76416DD-1C20-4EE8-ACB3-E5C6D3437167}"/>
    <cellStyle name="Calcul 10 3 3" xfId="24169" xr:uid="{6EA69824-3556-4AFD-9BFC-D6F0750E23A2}"/>
    <cellStyle name="Calcul 10 4" xfId="12106" xr:uid="{E7F08AA7-DE4F-4DB9-B4F5-216D167975D7}"/>
    <cellStyle name="Calcul 10 4 2" xfId="30063" xr:uid="{4E26323B-6BC0-4E49-9AC1-73F6B5227723}"/>
    <cellStyle name="Calcul 10 5" xfId="20059" xr:uid="{FC4F62C2-F90F-4FFA-AE26-A9244C21E654}"/>
    <cellStyle name="Calcul 10 6" xfId="31025" xr:uid="{E7FE8ABC-F0AD-4A1B-9F0C-9E35C8A81963}"/>
    <cellStyle name="Calcul 11" xfId="481" xr:uid="{8E2B2706-CAD0-44F0-AB67-DE42CF27DCFB}"/>
    <cellStyle name="Calcul 11 2" xfId="8790" xr:uid="{653E9CE7-0297-4D95-846D-7CBFDDC1AD45}"/>
    <cellStyle name="Calcul 11 2 2" xfId="10573" xr:uid="{E9DC925C-16B3-4769-8EEE-F4F09E78DD09}"/>
    <cellStyle name="Calcul 11 2 2 2" xfId="14359" xr:uid="{755714B4-FB14-42CB-819E-F328A6EF3466}"/>
    <cellStyle name="Calcul 11 2 2 2 2" xfId="29442" xr:uid="{A7C79427-899B-4AC1-8AC8-B75033FB26BB}"/>
    <cellStyle name="Calcul 11 2 2 3" xfId="19613" xr:uid="{E2860CA4-0F62-4572-A486-38E808FF5CA3}"/>
    <cellStyle name="Calcul 11 2 3" xfId="11462" xr:uid="{1A74C258-5D52-47D8-8714-00EE8428EAEB}"/>
    <cellStyle name="Calcul 11 2 3 2" xfId="13936" xr:uid="{6B7909B9-1C9B-421A-8626-095673767908}"/>
    <cellStyle name="Calcul 11 2 3 2 2" xfId="19997" xr:uid="{27AAE413-087A-41DA-A2FB-C1DA991D2DDF}"/>
    <cellStyle name="Calcul 11 2 3 3" xfId="21814" xr:uid="{CFC6F17F-BF5C-41DF-B9A2-B19544370A97}"/>
    <cellStyle name="Calcul 11 2 4" xfId="13036" xr:uid="{A507E7FB-1348-4B4D-B9CC-3BE613CA3FDF}"/>
    <cellStyle name="Calcul 11 2 4 2" xfId="20107" xr:uid="{CF72FF6D-DAAC-4C07-B640-FDB0A8850264}"/>
    <cellStyle name="Calcul 11 2 5" xfId="30598" xr:uid="{BCFEF305-E4AD-4855-9852-6B0095A99C11}"/>
    <cellStyle name="Calcul 11 3" xfId="8900" xr:uid="{A4893A38-A1A1-42C9-A6D9-4CAFEB168FE1}"/>
    <cellStyle name="Calcul 11 3 2" xfId="13098" xr:uid="{4DC9E9DD-526D-4068-884F-0F7C8117BF85}"/>
    <cellStyle name="Calcul 11 3 2 2" xfId="30088" xr:uid="{A3CEF0BF-FA9F-4DD6-8B0C-6C6A6CF9176E}"/>
    <cellStyle name="Calcul 11 3 3" xfId="29955" xr:uid="{1D126411-869B-41CA-A7DE-E1B93F95FE44}"/>
    <cellStyle name="Calcul 11 4" xfId="12107" xr:uid="{19978D3F-D55B-48A2-9B02-4260002F14DA}"/>
    <cellStyle name="Calcul 11 4 2" xfId="30621" xr:uid="{8248B3D3-33B9-462E-94B3-24026DF2F80B}"/>
    <cellStyle name="Calcul 11 5" xfId="29422" xr:uid="{721F2811-E0A5-4EAC-ADF3-4598F196DA9A}"/>
    <cellStyle name="Calcul 11 6" xfId="31026" xr:uid="{40005F18-2956-45C4-AC5C-336105177BDD}"/>
    <cellStyle name="Calcul 12" xfId="4715" xr:uid="{6A03B946-8CE5-4D64-B94D-7BCE7EFD2871}"/>
    <cellStyle name="Calcul 12 2" xfId="8982" xr:uid="{A1A42F50-CB8D-454C-82E1-F73A7D3CAF35}"/>
    <cellStyle name="Calcul 12 2 2" xfId="13178" xr:uid="{873C5538-3A00-4FC1-A99E-7D83DE2F5418}"/>
    <cellStyle name="Calcul 12 2 2 2" xfId="30204" xr:uid="{7E826F54-5BA8-4739-8AAB-BA0E510226DC}"/>
    <cellStyle name="Calcul 12 2 3" xfId="30433" xr:uid="{608AD916-8B4C-4A53-98F7-DEE6CEF65B61}"/>
    <cellStyle name="Calcul 12 3" xfId="12108" xr:uid="{80E28BC0-FD6D-4DD2-A5E6-4FBD6CB20D42}"/>
    <cellStyle name="Calcul 12 3 2" xfId="20139" xr:uid="{1D35A85A-86C9-4711-ABD7-8703991760C1}"/>
    <cellStyle name="Calcul 12 4" xfId="30342" xr:uid="{61B95F87-68B0-44A1-9476-8B3496A5F17C}"/>
    <cellStyle name="Calcul 12 5" xfId="31421" xr:uid="{1CAEA855-E2BD-458C-8D64-69384E8B9AFD}"/>
    <cellStyle name="Calcul 13" xfId="3614" xr:uid="{AF876C90-0218-4578-A607-C8F980A134F3}"/>
    <cellStyle name="Calcul 13 2" xfId="8622" xr:uid="{AF9EA6F0-3860-417F-BCDF-E1E42ABEE488}"/>
    <cellStyle name="Calcul 13 2 2" xfId="12872" xr:uid="{10D3995C-6D09-4AFB-ABEA-D15B9BABFEEB}"/>
    <cellStyle name="Calcul 13 2 2 2" xfId="20632" xr:uid="{DC3C9713-C375-4854-8671-8B0AE3BC820E}"/>
    <cellStyle name="Calcul 13 2 3" xfId="30891" xr:uid="{D0D606B9-034B-4E9E-96C1-D102151FEE9E}"/>
    <cellStyle name="Calcul 13 3" xfId="12109" xr:uid="{5042DE3B-4E78-4D15-A23D-688C49A31BFB}"/>
    <cellStyle name="Calcul 13 3 2" xfId="21803" xr:uid="{76EAFA33-D4D6-474F-BB73-B94DB7D82697}"/>
    <cellStyle name="Calcul 13 4" xfId="31015" xr:uid="{C12889B5-5E03-47E9-A5D6-EE8861E7B4C0}"/>
    <cellStyle name="Calcul 13 5" xfId="31349" xr:uid="{58CD3DF2-4C7A-4756-B878-E84CE1039DE7}"/>
    <cellStyle name="Calcul 14" xfId="5642" xr:uid="{8739BB56-B6F6-41CE-9437-0BB05E3B4F7A}"/>
    <cellStyle name="Calcul 14 2" xfId="8631" xr:uid="{16331D95-9918-4103-8687-6C56A5E511FA}"/>
    <cellStyle name="Calcul 14 2 2" xfId="12881" xr:uid="{BADBA942-D54C-4A73-8273-BF03C97963AF}"/>
    <cellStyle name="Calcul 14 2 2 2" xfId="30376" xr:uid="{45FC1AD5-0619-45AB-B97F-C384A1D1259B}"/>
    <cellStyle name="Calcul 14 2 3" xfId="20229" xr:uid="{4CF2C27A-9D36-4DFB-A211-85D4AEC2C4D8}"/>
    <cellStyle name="Calcul 14 3" xfId="12110" xr:uid="{3491A4A6-768C-468D-8141-F7C9E93C5A74}"/>
    <cellStyle name="Calcul 14 3 2" xfId="29985" xr:uid="{E1EB0C7D-9CA9-4AAD-9432-374EFB9F0412}"/>
    <cellStyle name="Calcul 14 4" xfId="19266" xr:uid="{35639E0C-7181-4536-9E3F-B20D5D3972DB}"/>
    <cellStyle name="Calcul 14 5" xfId="31462" xr:uid="{C7B93BAE-9DE3-4F32-B64C-1CA9FF362AA4}"/>
    <cellStyle name="Calcul 15" xfId="4604" xr:uid="{4B13451A-5723-4AA5-B303-AAFB6AB228C5}"/>
    <cellStyle name="Calcul 15 2" xfId="8998" xr:uid="{701A684A-3E74-42E9-865B-55F8EC1FB1B6}"/>
    <cellStyle name="Calcul 15 2 2" xfId="13193" xr:uid="{8C8904F2-6B1E-4170-88AC-B059C0C7D0F8}"/>
    <cellStyle name="Calcul 15 2 2 2" xfId="21731" xr:uid="{5ADEBA72-6DE7-41E6-A90A-950BA00CF47B}"/>
    <cellStyle name="Calcul 15 2 3" xfId="23735" xr:uid="{5155E9C8-3960-437F-ADE1-34190064D28B}"/>
    <cellStyle name="Calcul 15 3" xfId="12111" xr:uid="{04F8DAAE-1A91-43DD-BB68-1D27FFF4911D}"/>
    <cellStyle name="Calcul 15 3 2" xfId="20887" xr:uid="{9977A512-8AA4-47EA-80EC-7AAAFE50A7FB}"/>
    <cellStyle name="Calcul 15 4" xfId="29720" xr:uid="{56196051-61EA-4B74-88B4-98530E4E5EEF}"/>
    <cellStyle name="Calcul 15 5" xfId="31411" xr:uid="{F0E8C582-BC84-4902-90E9-693F1FC6C56B}"/>
    <cellStyle name="Calcul 16" xfId="5510" xr:uid="{6042632E-8221-404B-988B-EB1A02AA311A}"/>
    <cellStyle name="Calcul 16 2" xfId="8524" xr:uid="{9D9ADAF3-E747-4BD7-8B57-BC815E89391D}"/>
    <cellStyle name="Calcul 16 2 2" xfId="12802" xr:uid="{2DF833BC-5CDA-4600-8367-E9B2FA6163C3}"/>
    <cellStyle name="Calcul 16 2 2 2" xfId="24194" xr:uid="{EB1E03EF-54CC-43D0-A845-0B98BC40D126}"/>
    <cellStyle name="Calcul 16 2 3" xfId="20337" xr:uid="{0818158A-AF73-4B2A-9654-4BDF0F983DD8}"/>
    <cellStyle name="Calcul 16 3" xfId="12112" xr:uid="{22894E01-B27E-4DC1-94F8-E27D0359C615}"/>
    <cellStyle name="Calcul 16 3 2" xfId="21670" xr:uid="{3240A5C5-B473-4ADA-ACB2-3ED1A3ED2323}"/>
    <cellStyle name="Calcul 16 4" xfId="29459" xr:uid="{216E3308-9122-4FA1-AD78-230E36987931}"/>
    <cellStyle name="Calcul 16 5" xfId="31452" xr:uid="{E19918AA-10BC-4416-8D09-BDBB0EEEB3E0}"/>
    <cellStyle name="Calcul 17" xfId="5641" xr:uid="{F1232CBF-A006-4BF0-8105-2A5F523F5689}"/>
    <cellStyle name="Calcul 17 2" xfId="9006" xr:uid="{C805F2BC-71F4-44BD-888F-A6D5164B5928}"/>
    <cellStyle name="Calcul 17 2 2" xfId="13201" xr:uid="{012D33D8-FB03-4CB2-9D72-28E9BCBBF94F}"/>
    <cellStyle name="Calcul 17 2 2 2" xfId="30205" xr:uid="{D4ADE689-0380-4D71-A1A6-5222A756A0BE}"/>
    <cellStyle name="Calcul 17 2 3" xfId="29808" xr:uid="{44E158F1-625C-4215-BA49-F190E7337C34}"/>
    <cellStyle name="Calcul 17 3" xfId="12113" xr:uid="{FF90C5FB-868B-459E-B924-5E69A5ACBF93}"/>
    <cellStyle name="Calcul 17 3 2" xfId="24033" xr:uid="{4778F394-7475-486A-A875-34E6421732E5}"/>
    <cellStyle name="Calcul 17 4" xfId="29619" xr:uid="{28EC7EDE-A2EB-4A37-909D-A37229745C22}"/>
    <cellStyle name="Calcul 17 5" xfId="31461" xr:uid="{723E6111-1EA9-4398-A8FA-A0E2AC12A53A}"/>
    <cellStyle name="Calcul 18" xfId="4151" xr:uid="{09EB43B3-BCC4-4F26-968F-3FD869D881FE}"/>
    <cellStyle name="Calcul 18 2" xfId="9271" xr:uid="{D5F420B5-B93A-40E2-AD31-4C40B57D34BE}"/>
    <cellStyle name="Calcul 18 2 2" xfId="13465" xr:uid="{3421D3DB-382D-4659-9C35-44230E8D26D3}"/>
    <cellStyle name="Calcul 18 2 2 2" xfId="30741" xr:uid="{8BDF773E-E3B6-4A40-AAD3-73DDDAF52F2F}"/>
    <cellStyle name="Calcul 18 2 3" xfId="30414" xr:uid="{00509222-04FC-4401-8ED1-32841208385F}"/>
    <cellStyle name="Calcul 18 3" xfId="12114" xr:uid="{B54544B1-EDB5-4EE3-AFA0-D3EF15896569}"/>
    <cellStyle name="Calcul 18 3 2" xfId="23774" xr:uid="{9F059A96-EC4D-4907-A629-037CAD6BE468}"/>
    <cellStyle name="Calcul 18 4" xfId="19843" xr:uid="{69EEFCD2-B83E-487C-9992-FE290C45B3F0}"/>
    <cellStyle name="Calcul 18 5" xfId="31385" xr:uid="{0CBB0742-005A-4395-990F-14D930B8C4B9}"/>
    <cellStyle name="Calcul 19" xfId="3893" xr:uid="{53B643EC-B757-417B-8D1B-901A6C21986E}"/>
    <cellStyle name="Calcul 19 2" xfId="9272" xr:uid="{BF4C5728-3C8B-486E-ACC6-505BDD3BE25F}"/>
    <cellStyle name="Calcul 19 2 2" xfId="13466" xr:uid="{C85E14EF-CB4E-4D88-8B33-912B40F66FEC}"/>
    <cellStyle name="Calcul 19 2 2 2" xfId="20533" xr:uid="{D9A8ED65-8DA7-49F2-B1A3-B1EF33469D40}"/>
    <cellStyle name="Calcul 19 2 3" xfId="20142" xr:uid="{41AEF16A-48AD-4A39-B728-D6E36B3F2726}"/>
    <cellStyle name="Calcul 19 3" xfId="12115" xr:uid="{B91B410A-B498-43F9-8682-2D835E3898F8}"/>
    <cellStyle name="Calcul 19 3 2" xfId="20577" xr:uid="{A372CE29-BDED-4AA5-9751-0D9C6765B1EA}"/>
    <cellStyle name="Calcul 19 4" xfId="20777" xr:uid="{6F824DA6-C08E-4105-9448-30DFE5936304}"/>
    <cellStyle name="Calcul 19 5" xfId="31370" xr:uid="{AFAD3D88-A457-44F4-BEF1-7AB2C51E8B75}"/>
    <cellStyle name="Calcul 2" xfId="152" xr:uid="{74F53C05-84CC-410B-AFCF-06B176E61DBE}"/>
    <cellStyle name="Calcul 2 10" xfId="5430" xr:uid="{B67352FC-24CD-4E00-9100-EFEDDC446C58}"/>
    <cellStyle name="Calcul 2 10 2" xfId="9319" xr:uid="{BCEB3F17-3C64-4B8F-96E6-111C748E226D}"/>
    <cellStyle name="Calcul 2 10 2 2" xfId="13513" xr:uid="{25C5B2F0-C3A4-47D0-89E2-FC9068E0B756}"/>
    <cellStyle name="Calcul 2 10 2 2 2" xfId="30737" xr:uid="{B5930F38-C9EC-4D52-BD07-60798A691C34}"/>
    <cellStyle name="Calcul 2 10 2 3" xfId="30009" xr:uid="{84B42EFA-0E99-4057-961D-75F2C4E3A442}"/>
    <cellStyle name="Calcul 2 10 3" xfId="12116" xr:uid="{11182B2C-1D95-41A3-91CE-9556EB38B59B}"/>
    <cellStyle name="Calcul 2 10 3 2" xfId="20973" xr:uid="{4026FE7A-8B7E-4406-B610-B62171F0029C}"/>
    <cellStyle name="Calcul 2 10 4" xfId="29703" xr:uid="{94B46F1A-AA39-40A0-A488-C0DFE0DBDFA1}"/>
    <cellStyle name="Calcul 2 10 5" xfId="31442" xr:uid="{694F702B-3F53-49F7-BD64-59059923842C}"/>
    <cellStyle name="Calcul 2 11" xfId="3966" xr:uid="{635AF940-29B3-4CAD-AA62-727EC400A866}"/>
    <cellStyle name="Calcul 2 11 2" xfId="8523" xr:uid="{27A93009-1BE7-4ADB-A5FD-1C58631C93C4}"/>
    <cellStyle name="Calcul 2 11 2 2" xfId="12801" xr:uid="{277E91C6-18BC-4C49-A2EC-C3D0892BF8D9}"/>
    <cellStyle name="Calcul 2 11 2 2 2" xfId="30516" xr:uid="{063F46DA-8891-4735-93AE-C32DFAA826AF}"/>
    <cellStyle name="Calcul 2 11 2 3" xfId="30614" xr:uid="{CEC5CFF5-D4A1-4916-B52D-5A2549F2C667}"/>
    <cellStyle name="Calcul 2 11 3" xfId="12117" xr:uid="{5CE6AF8F-246F-43F7-8399-DE61F81D418B}"/>
    <cellStyle name="Calcul 2 11 3 2" xfId="24654" xr:uid="{03A4082C-14DF-4AAA-8E52-4B4983F21180}"/>
    <cellStyle name="Calcul 2 11 4" xfId="19620" xr:uid="{4DC5141B-A5E6-4F47-9DA4-6BEDA097C11B}"/>
    <cellStyle name="Calcul 2 11 5" xfId="31373" xr:uid="{62AD5DB1-F8C8-4DBF-ADE1-8E45F36D5294}"/>
    <cellStyle name="Calcul 2 12" xfId="4574" xr:uid="{F435EAB9-B931-4D6D-A6C1-DB4A3A3C0C47}"/>
    <cellStyle name="Calcul 2 12 2" xfId="9300" xr:uid="{52210EEE-9259-4424-BF9C-DAE991911C79}"/>
    <cellStyle name="Calcul 2 12 2 2" xfId="13494" xr:uid="{CE6B42E7-A248-4468-B478-5966FFA030D8}"/>
    <cellStyle name="Calcul 2 12 2 2 2" xfId="22906" xr:uid="{DB76F567-034B-4D94-AD47-593B370AE146}"/>
    <cellStyle name="Calcul 2 12 2 3" xfId="21807" xr:uid="{D7F54232-7979-4492-95F5-A12F887621CC}"/>
    <cellStyle name="Calcul 2 12 3" xfId="12118" xr:uid="{7882C91E-0FBE-42DF-9DE5-EC85F9F08035}"/>
    <cellStyle name="Calcul 2 12 3 2" xfId="23413" xr:uid="{07ACB80F-3772-4813-98E8-9A4284E20B56}"/>
    <cellStyle name="Calcul 2 12 4" xfId="23954" xr:uid="{46668D90-A70F-458D-9709-3319E0FDAA1A}"/>
    <cellStyle name="Calcul 2 12 5" xfId="31408" xr:uid="{26E0EF83-F148-4DFE-A920-8A8CA58C4427}"/>
    <cellStyle name="Calcul 2 13" xfId="3990" xr:uid="{CA41E869-8D6F-4198-921F-D9230E9C9A1E}"/>
    <cellStyle name="Calcul 2 13 2" xfId="9299" xr:uid="{2C72B3E5-F46D-428A-BDC9-31F791B69311}"/>
    <cellStyle name="Calcul 2 13 2 2" xfId="13493" xr:uid="{7C997BCE-D2B1-4006-BF89-EAF49A8365E7}"/>
    <cellStyle name="Calcul 2 13 2 2 2" xfId="30463" xr:uid="{2770AE6D-EFEB-461C-8790-88D34ECE6208}"/>
    <cellStyle name="Calcul 2 13 2 3" xfId="19382" xr:uid="{3B9092EC-F30C-4647-A9B3-51B10E1FB466}"/>
    <cellStyle name="Calcul 2 13 3" xfId="12119" xr:uid="{12417FFC-8C79-4ADB-9A35-827F905883D4}"/>
    <cellStyle name="Calcul 2 13 3 2" xfId="24432" xr:uid="{CFD11EFC-C386-4877-B8D2-DAD06B07D568}"/>
    <cellStyle name="Calcul 2 13 4" xfId="21808" xr:uid="{A2B2B198-EE9E-4A25-A1D5-E3ED46495957}"/>
    <cellStyle name="Calcul 2 13 5" xfId="31374" xr:uid="{9513E0E4-DBE7-47E4-B760-D6CFC9316DB8}"/>
    <cellStyle name="Calcul 2 14" xfId="6286" xr:uid="{1FC36751-EC26-465A-BACC-E82A246F4D5E}"/>
    <cellStyle name="Calcul 2 14 2" xfId="9422" xr:uid="{343C17ED-C121-43D7-AE71-4923C514902D}"/>
    <cellStyle name="Calcul 2 14 2 2" xfId="13607" xr:uid="{D231D121-1C5F-44DF-A0D6-D264AB82F3AB}"/>
    <cellStyle name="Calcul 2 14 2 2 2" xfId="24268" xr:uid="{FC257A2D-C0DF-4F95-98C6-6316D13A2EC4}"/>
    <cellStyle name="Calcul 2 14 2 3" xfId="30281" xr:uid="{E34E17C7-B198-408D-BA33-036658DAFB06}"/>
    <cellStyle name="Calcul 2 14 3" xfId="12456" xr:uid="{D6FD7DE5-A336-40DB-8A8E-FF842300240C}"/>
    <cellStyle name="Calcul 2 14 3 2" xfId="24228" xr:uid="{D587491A-EB99-46B7-9CF3-EB4204BDE238}"/>
    <cellStyle name="Calcul 2 14 4" xfId="19856" xr:uid="{FBCE1D66-F55E-48CE-A4E3-A19FFD5BBB51}"/>
    <cellStyle name="Calcul 2 14 5" xfId="31475" xr:uid="{2B0EB653-D740-49EE-9198-2EB6718608B0}"/>
    <cellStyle name="Calcul 2 15" xfId="6287" xr:uid="{0ACE0D38-5830-470D-9956-57B7A93EF7FB}"/>
    <cellStyle name="Calcul 2 15 2" xfId="9423" xr:uid="{F9A51DA5-160C-4680-A85A-302C53C49451}"/>
    <cellStyle name="Calcul 2 15 2 2" xfId="13608" xr:uid="{A49E1916-97A0-4F1A-B9DB-FE503B855C31}"/>
    <cellStyle name="Calcul 2 15 2 2 2" xfId="30170" xr:uid="{D8CBD8A5-9568-4B7D-A16E-6CD060EB52EA}"/>
    <cellStyle name="Calcul 2 15 2 3" xfId="30842" xr:uid="{6358074A-427D-4DF3-8C57-FCC1F349D24B}"/>
    <cellStyle name="Calcul 2 15 3" xfId="12457" xr:uid="{56E9D6C3-BA63-4B75-AC00-82520D429422}"/>
    <cellStyle name="Calcul 2 15 3 2" xfId="29789" xr:uid="{ADFBDE7D-EF1C-4032-9125-72A5F2EC7949}"/>
    <cellStyle name="Calcul 2 15 4" xfId="30949" xr:uid="{848238EF-9EC0-4F95-8C7B-B40C55A564E6}"/>
    <cellStyle name="Calcul 2 15 5" xfId="31476" xr:uid="{B34D057E-CCA1-436D-AE65-0048E2A958A8}"/>
    <cellStyle name="Calcul 2 16" xfId="6288" xr:uid="{FEF45A20-94BB-4F29-90D1-FEC8C25F6FE5}"/>
    <cellStyle name="Calcul 2 16 2" xfId="9424" xr:uid="{AE25350B-AB0B-4CD7-97E4-3932739215F1}"/>
    <cellStyle name="Calcul 2 16 2 2" xfId="13609" xr:uid="{1D862152-0F69-4B9B-8136-45BF031C9442}"/>
    <cellStyle name="Calcul 2 16 2 2 2" xfId="30729" xr:uid="{524E8CE0-E928-41B9-BA07-245B98DB2892}"/>
    <cellStyle name="Calcul 2 16 2 3" xfId="20454" xr:uid="{5FD74D69-D189-41CF-A46E-0279117A6805}"/>
    <cellStyle name="Calcul 2 16 3" xfId="12458" xr:uid="{302876E5-8E4A-4D33-A07B-8CE66744B08C}"/>
    <cellStyle name="Calcul 2 16 3 2" xfId="30391" xr:uid="{98023FEC-480E-41B8-AA43-DD39428D0F6A}"/>
    <cellStyle name="Calcul 2 16 4" xfId="29451" xr:uid="{F1108D46-B805-4337-85DD-5668E166FBDC}"/>
    <cellStyle name="Calcul 2 16 5" xfId="31477" xr:uid="{CFD84436-CC8D-481B-85C3-FBB4CE393B34}"/>
    <cellStyle name="Calcul 2 17" xfId="6289" xr:uid="{B385930E-0A42-4318-A0DA-ADB7D386B8AD}"/>
    <cellStyle name="Calcul 2 17 2" xfId="9425" xr:uid="{522660E8-BB1F-4EA8-868F-286DF09FC5E2}"/>
    <cellStyle name="Calcul 2 17 2 2" xfId="13610" xr:uid="{C7791825-6D53-4CE2-A1A0-66E4310A714D}"/>
    <cellStyle name="Calcul 2 17 2 2 2" xfId="20364" xr:uid="{85047FFB-BCD6-420E-9A26-03B3D04543AA}"/>
    <cellStyle name="Calcul 2 17 2 3" xfId="24709" xr:uid="{64768360-29FD-43DA-82E4-E59EA84A573C}"/>
    <cellStyle name="Calcul 2 17 3" xfId="12459" xr:uid="{0CD64C97-88D4-4889-84A8-F88DF9AFD119}"/>
    <cellStyle name="Calcul 2 17 3 2" xfId="24208" xr:uid="{DFFC8D96-FD78-4084-BEF8-56FB2B02963C}"/>
    <cellStyle name="Calcul 2 17 4" xfId="30057" xr:uid="{1B83CC52-2716-4777-BA5E-60B4454BC6B0}"/>
    <cellStyle name="Calcul 2 17 5" xfId="31478" xr:uid="{3FBC8CE9-AA62-45A7-8C6E-7C413D5C8DEF}"/>
    <cellStyle name="Calcul 2 18" xfId="6290" xr:uid="{3651946A-6AB4-4855-85DB-40F32283EEAB}"/>
    <cellStyle name="Calcul 2 18 2" xfId="9426" xr:uid="{7E3A50D2-6EDE-47C0-AD3F-11E9012D4987}"/>
    <cellStyle name="Calcul 2 18 2 2" xfId="13611" xr:uid="{DDA3C6D3-3954-45AF-BF03-9B5234BE1CA4}"/>
    <cellStyle name="Calcul 2 18 2 2 2" xfId="23417" xr:uid="{B268E640-7668-4525-B3B0-F6611EC708D8}"/>
    <cellStyle name="Calcul 2 18 2 3" xfId="19591" xr:uid="{9A1A3A4A-B2A4-4D09-ABB3-95946561D56E}"/>
    <cellStyle name="Calcul 2 18 3" xfId="12460" xr:uid="{D87E756E-2BAC-474F-80C0-132386EAA72D}"/>
    <cellStyle name="Calcul 2 18 3 2" xfId="30111" xr:uid="{A9D72CA8-2951-4599-8690-46954C8F0B05}"/>
    <cellStyle name="Calcul 2 18 4" xfId="30928" xr:uid="{F9A49329-2191-4B04-9234-3A84E8ABC6B2}"/>
    <cellStyle name="Calcul 2 18 5" xfId="31479" xr:uid="{37F6A886-CD34-40EA-9867-ED7E07CF1C97}"/>
    <cellStyle name="Calcul 2 19" xfId="6291" xr:uid="{E1C1A431-D80C-4663-A0E1-7EAD82469F2D}"/>
    <cellStyle name="Calcul 2 19 2" xfId="9427" xr:uid="{EE99ED1B-032D-4BA1-80B2-32A32F2E2999}"/>
    <cellStyle name="Calcul 2 19 2 2" xfId="13612" xr:uid="{39C15244-D002-4B73-933D-4F92260A003B}"/>
    <cellStyle name="Calcul 2 19 2 2 2" xfId="23414" xr:uid="{CEBACB05-F946-42F3-9C02-8E65E63A4D7B}"/>
    <cellStyle name="Calcul 2 19 2 3" xfId="29802" xr:uid="{5A4425EA-F413-40F3-8FFE-51AA3006AA53}"/>
    <cellStyle name="Calcul 2 19 3" xfId="12461" xr:uid="{EE5DC0BF-BCD3-4F68-ABED-40A8AFED31BC}"/>
    <cellStyle name="Calcul 2 19 3 2" xfId="30669" xr:uid="{B2A53308-1787-456F-8361-87A7C4BD096F}"/>
    <cellStyle name="Calcul 2 19 4" xfId="20774" xr:uid="{6A0A5D7A-CA18-49B7-A9DD-58641361EAC3}"/>
    <cellStyle name="Calcul 2 19 5" xfId="31480" xr:uid="{13784983-9653-4BCA-BD8B-6B5431F457B8}"/>
    <cellStyle name="Calcul 2 2" xfId="1690" xr:uid="{DC15318B-CC90-49AA-9FCB-5B6E5F14E14C}"/>
    <cellStyle name="Calcul 2 2 2" xfId="6292" xr:uid="{E3F697AA-79C0-4F19-9E64-BA3B956B5817}"/>
    <cellStyle name="Calcul 2 2 2 2" xfId="7946" xr:uid="{748B9D91-9A0E-4C9F-9852-5BC05A0C86FB}"/>
    <cellStyle name="Calcul 2 2 2 2 2" xfId="9513" xr:uid="{41F06532-B843-4AE8-8711-AAA2FE88DBD4}"/>
    <cellStyle name="Calcul 2 2 2 2 2 2" xfId="13692" xr:uid="{CD3D7492-7FFB-4F33-A4B8-4793399E4A27}"/>
    <cellStyle name="Calcul 2 2 2 2 2 2 2" xfId="23776" xr:uid="{90DD04BF-5360-4FAD-96DB-FBA65A4A17F0}"/>
    <cellStyle name="Calcul 2 2 2 2 2 3" xfId="21713" xr:uid="{4759BE2C-14A5-41C9-B97C-6477225B5A80}"/>
    <cellStyle name="Calcul 2 2 2 2 3" xfId="12723" xr:uid="{46B0ED38-D6C0-48A4-9578-4072369BA36E}"/>
    <cellStyle name="Calcul 2 2 2 2 3 2" xfId="20997" xr:uid="{750D4D48-FF0C-43A7-8FD4-26039B22F83A}"/>
    <cellStyle name="Calcul 2 2 2 2 4" xfId="31002" xr:uid="{2A54F5D5-3BF6-4937-BCF4-614079F013A2}"/>
    <cellStyle name="Calcul 2 2 2 2 5" xfId="31545" xr:uid="{01F3C057-5F7E-441C-802E-6CDD334CDECE}"/>
    <cellStyle name="Calcul 2 2 2 3" xfId="9428" xr:uid="{3DB0BB8C-1067-434D-B9DC-FE2B379577B1}"/>
    <cellStyle name="Calcul 2 2 2 3 2" xfId="13613" xr:uid="{016B7786-426D-472F-8DAE-BF80CFAD7E3C}"/>
    <cellStyle name="Calcul 2 2 2 3 2 2" xfId="29832" xr:uid="{5817F8AF-88A2-4D74-8282-BD0ED4AE3991}"/>
    <cellStyle name="Calcul 2 2 2 3 3" xfId="30405" xr:uid="{58EF7490-8E53-4E81-A95F-E56B824C2935}"/>
    <cellStyle name="Calcul 2 2 2 4" xfId="12462" xr:uid="{D91553F0-E980-4514-BF42-1A00A8B36E11}"/>
    <cellStyle name="Calcul 2 2 2 4 2" xfId="20392" xr:uid="{8F030FD2-9E54-4601-B398-AB395F319AAB}"/>
    <cellStyle name="Calcul 2 2 2 5" xfId="30991" xr:uid="{45B6549E-0894-4DF0-B2C6-4B5140167E1A}"/>
    <cellStyle name="Calcul 2 2 2 6" xfId="31481" xr:uid="{E73F4B24-36D0-4552-AF5F-E7021FF3ABAD}"/>
    <cellStyle name="Calcul 2 2 3" xfId="8818" xr:uid="{0CB03DB4-A725-45B9-8FFF-FABE7A66E7E1}"/>
    <cellStyle name="Calcul 2 2 3 2" xfId="10583" xr:uid="{000AC0D7-2977-4D1D-BF19-3B75115CA91A}"/>
    <cellStyle name="Calcul 2 2 3 2 2" xfId="14369" xr:uid="{14921A68-953F-486A-90D5-4408D013A014}"/>
    <cellStyle name="Calcul 2 2 3 2 2 2" xfId="29361" xr:uid="{A5F9BE48-3205-4132-A309-2FCB64271F2C}"/>
    <cellStyle name="Calcul 2 2 3 2 3" xfId="20940" xr:uid="{79F4F4FC-088D-4DBC-8105-D8732C62CACB}"/>
    <cellStyle name="Calcul 2 2 3 3" xfId="11470" xr:uid="{C1883DEF-5A6C-4D82-AC3C-CCA46004BC1B}"/>
    <cellStyle name="Calcul 2 2 3 3 2" xfId="13946" xr:uid="{4C5ABF10-DFFB-4EFB-9F86-B5A81B775D0B}"/>
    <cellStyle name="Calcul 2 2 3 3 2 2" xfId="29688" xr:uid="{A8D24C7B-8BF8-4C4B-BB62-2CD9F567E5FD}"/>
    <cellStyle name="Calcul 2 2 3 3 3" xfId="29994" xr:uid="{39674840-7CC5-4A23-A379-CCA9DA1FFE97}"/>
    <cellStyle name="Calcul 2 2 3 4" xfId="13062" xr:uid="{CCFE854D-C110-4404-BE61-5586AA1F6423}"/>
    <cellStyle name="Calcul 2 2 3 4 2" xfId="29876" xr:uid="{39DCFB92-E1A5-484C-979C-8A9D25DDA99D}"/>
    <cellStyle name="Calcul 2 2 3 5" xfId="30716" xr:uid="{8C795CA4-03CC-4DF8-8048-A0EA5AD3722D}"/>
    <cellStyle name="Calcul 2 2 4" xfId="9026" xr:uid="{7F38C2BB-3020-4F6F-B82F-05CA9D154A7D}"/>
    <cellStyle name="Calcul 2 2 4 2" xfId="13220" xr:uid="{47CB1936-E563-4B5C-8B78-FD37840045B4}"/>
    <cellStyle name="Calcul 2 2 4 2 2" xfId="30639" xr:uid="{D2A4B2C9-AD41-4B74-9417-CD2CD34FB75B}"/>
    <cellStyle name="Calcul 2 2 4 3" xfId="20306" xr:uid="{F4DA3C49-1B23-4340-B07A-EEC50EA65C16}"/>
    <cellStyle name="Calcul 2 2 5" xfId="12090" xr:uid="{471108F7-1F6A-4306-9142-A3FB0267B10C}"/>
    <cellStyle name="Calcul 2 2 5 2" xfId="20185" xr:uid="{7EBCFB49-7895-4119-8759-5845E7080387}"/>
    <cellStyle name="Calcul 2 2 6" xfId="24047" xr:uid="{4176BF0E-B72F-46AD-A886-A3920F246B18}"/>
    <cellStyle name="Calcul 2 2 7" xfId="31146" xr:uid="{CFCDAFA0-60AA-4480-9BB2-FEAB94AB3338}"/>
    <cellStyle name="Calcul 2 20" xfId="6293" xr:uid="{C0B9499D-52CF-4BAE-9A5F-EF0E7F2EE852}"/>
    <cellStyle name="Calcul 2 20 2" xfId="9429" xr:uid="{4FEA5F4B-CB57-4A87-A88C-8E36779CC0F3}"/>
    <cellStyle name="Calcul 2 20 2 2" xfId="13614" xr:uid="{CC11C379-A587-407D-887A-44BF8D974669}"/>
    <cellStyle name="Calcul 2 20 2 2 2" xfId="30452" xr:uid="{9447F545-B3E9-493E-B3B6-EDA6FE465132}"/>
    <cellStyle name="Calcul 2 20 2 3" xfId="24114" xr:uid="{EA45E25C-C035-48FF-BD5D-C96A075DE58A}"/>
    <cellStyle name="Calcul 2 20 3" xfId="12463" xr:uid="{4EB0DD19-022E-4EA4-9C8A-DDE166FE22B4}"/>
    <cellStyle name="Calcul 2 20 3 2" xfId="24477" xr:uid="{33DCCD3A-8C60-4819-8BDA-99CDA7247D33}"/>
    <cellStyle name="Calcul 2 20 4" xfId="29727" xr:uid="{2243AF7C-9DE8-4586-BCE5-18D7744D8752}"/>
    <cellStyle name="Calcul 2 20 5" xfId="31482" xr:uid="{32931348-8411-47B4-AFD4-8F4238F6D237}"/>
    <cellStyle name="Calcul 2 21" xfId="6294" xr:uid="{77D6FE97-4206-4F11-9534-A1CB82198B8C}"/>
    <cellStyle name="Calcul 2 21 2" xfId="9430" xr:uid="{3553C214-5186-444D-A5B9-56AAE2E93016}"/>
    <cellStyle name="Calcul 2 21 2 2" xfId="13615" xr:uid="{52ED708C-6FCF-4FFE-9E02-3A732B041638}"/>
    <cellStyle name="Calcul 2 21 2 2 2" xfId="23902" xr:uid="{80157DCA-BE41-4890-966C-A95BE3526C92}"/>
    <cellStyle name="Calcul 2 21 2 3" xfId="30124" xr:uid="{537B6827-47CD-41FB-909B-94D60745FC7C}"/>
    <cellStyle name="Calcul 2 21 3" xfId="12464" xr:uid="{F35DC2F5-77D9-4D75-98A9-4243F12BAE31}"/>
    <cellStyle name="Calcul 2 21 3 2" xfId="29905" xr:uid="{05B712D9-E7CF-4BAD-905E-8F7C7B7BD22D}"/>
    <cellStyle name="Calcul 2 21 4" xfId="30958" xr:uid="{A3893782-77BC-40C5-8E1F-08C76F43FB19}"/>
    <cellStyle name="Calcul 2 21 5" xfId="31483" xr:uid="{37107BE1-BFE0-4CE1-B719-00C48D60B1E1}"/>
    <cellStyle name="Calcul 2 22" xfId="6295" xr:uid="{E9576C2D-729A-455D-A011-3AD3A985A989}"/>
    <cellStyle name="Calcul 2 22 2" xfId="9431" xr:uid="{78CCF0A5-50D8-425A-AFD9-335D92EB510B}"/>
    <cellStyle name="Calcul 2 22 2 2" xfId="13616" xr:uid="{FC55F1BB-4012-4E06-812A-7815283D0E55}"/>
    <cellStyle name="Calcul 2 22 2 2 2" xfId="30173" xr:uid="{F44C5F11-3F1F-468D-B6A2-D689B7FB99DA}"/>
    <cellStyle name="Calcul 2 22 2 3" xfId="30683" xr:uid="{9415B2A2-9920-487D-AF6A-CF92A9AA5319}"/>
    <cellStyle name="Calcul 2 22 3" xfId="12465" xr:uid="{0546F5B7-6FBC-48D9-870E-AB9D6D5D6807}"/>
    <cellStyle name="Calcul 2 22 3 2" xfId="30531" xr:uid="{E29D38AF-275B-4EAC-8ACB-14BCCF478F42}"/>
    <cellStyle name="Calcul 2 22 4" xfId="29618" xr:uid="{A0910639-7FE7-47C1-8523-AFB613C22C25}"/>
    <cellStyle name="Calcul 2 22 5" xfId="31484" xr:uid="{CDE35D61-6395-4159-987E-07157CDC7AA5}"/>
    <cellStyle name="Calcul 2 23" xfId="6296" xr:uid="{7E0F2389-8C78-4E50-BC22-5F9315864C38}"/>
    <cellStyle name="Calcul 2 23 2" xfId="9432" xr:uid="{320DAF68-63BB-4309-BD10-5FA1EE653FE2}"/>
    <cellStyle name="Calcul 2 23 2 2" xfId="13617" xr:uid="{5BF30376-5CF5-4D1F-8994-9E0B13B5C5EB}"/>
    <cellStyle name="Calcul 2 23 2 2 2" xfId="30732" xr:uid="{75EE2373-0739-4225-B0E9-958A3E800FF5}"/>
    <cellStyle name="Calcul 2 23 2 3" xfId="23176" xr:uid="{57E2745F-3D4B-4EC0-916A-3EB21AA031F8}"/>
    <cellStyle name="Calcul 2 23 3" xfId="12466" xr:uid="{0C6F3A1B-573A-4888-B367-D246A872D7F9}"/>
    <cellStyle name="Calcul 2 23 3 2" xfId="24045" xr:uid="{D1957F3E-E10B-4EC9-A74F-346F0BA74B04}"/>
    <cellStyle name="Calcul 2 23 4" xfId="24469" xr:uid="{5FEF2E87-585C-436D-B88D-FAA1D8FE3817}"/>
    <cellStyle name="Calcul 2 23 5" xfId="31485" xr:uid="{03795480-0E15-4A21-A517-F25FC3403E38}"/>
    <cellStyle name="Calcul 2 24" xfId="6297" xr:uid="{98FC6257-D181-4720-849D-3F81225DD747}"/>
    <cellStyle name="Calcul 2 24 2" xfId="9433" xr:uid="{FCA62278-DE14-4398-9EA5-698D09189EAA}"/>
    <cellStyle name="Calcul 2 24 2 2" xfId="13618" xr:uid="{B280EE4C-E6B7-41BE-BE8E-9C4AD21D1038}"/>
    <cellStyle name="Calcul 2 24 2 2 2" xfId="20281" xr:uid="{5134B4A6-831E-45BF-9FF6-EE10B0DF0E08}"/>
    <cellStyle name="Calcul 2 24 2 3" xfId="24167" xr:uid="{02261998-CC23-4738-A907-22AFE96E1E70}"/>
    <cellStyle name="Calcul 2 24 3" xfId="12467" xr:uid="{3DA6023D-B703-4524-9919-9442C83A62D0}"/>
    <cellStyle name="Calcul 2 24 3 2" xfId="30252" xr:uid="{7CDF4C4E-A8D6-4B6C-9441-F003EEC5D512}"/>
    <cellStyle name="Calcul 2 24 4" xfId="30617" xr:uid="{10906B86-08D5-42CC-9CB5-E2A329B58EF7}"/>
    <cellStyle name="Calcul 2 24 5" xfId="31486" xr:uid="{33273235-B327-460C-A6DF-633D380E21D6}"/>
    <cellStyle name="Calcul 2 25" xfId="8819" xr:uid="{59011A50-6E69-4117-A3DB-22414D60E6FD}"/>
    <cellStyle name="Calcul 2 25 2" xfId="10584" xr:uid="{8C411D44-ABF2-466E-95DC-8044983F54C7}"/>
    <cellStyle name="Calcul 2 25 2 2" xfId="14370" xr:uid="{C66982A5-5A8A-4121-B207-50137FCEA9BD}"/>
    <cellStyle name="Calcul 2 25 2 2 2" xfId="29515" xr:uid="{12F3620A-65AF-4589-90D5-0BAC2BA473AC}"/>
    <cellStyle name="Calcul 2 25 2 3" xfId="20941" xr:uid="{EB1C573C-05F3-4D5D-9F2A-3150B23D8CD9}"/>
    <cellStyle name="Calcul 2 25 3" xfId="11471" xr:uid="{7F9E13D9-D5B2-4C56-9F9B-96FC6797F884}"/>
    <cellStyle name="Calcul 2 25 3 2" xfId="13947" xr:uid="{8AE080A9-E7E5-4FFF-8704-B449A598F10C}"/>
    <cellStyle name="Calcul 2 25 3 2 2" xfId="20783" xr:uid="{24E4CD43-16B8-4B57-BB1D-58AD515A1536}"/>
    <cellStyle name="Calcul 2 25 3 3" xfId="20596" xr:uid="{0A0FBBD6-2376-417B-A023-407799CC9D17}"/>
    <cellStyle name="Calcul 2 25 4" xfId="13063" xr:uid="{8E8DE6E8-79BE-4DB6-BFB1-30B2E3701390}"/>
    <cellStyle name="Calcul 2 25 4 2" xfId="30497" xr:uid="{68213111-370A-446F-8766-FE42D53A7B57}"/>
    <cellStyle name="Calcul 2 25 5" xfId="20619" xr:uid="{8A969096-BC03-417F-96AC-B919ED77C367}"/>
    <cellStyle name="Calcul 2 26" xfId="8577" xr:uid="{36FA5052-DB9E-4365-840F-ED279CFEA629}"/>
    <cellStyle name="Calcul 2 26 2" xfId="12827" xr:uid="{1108CCDF-CB9F-4942-A3D1-A1FF10E0CA1E}"/>
    <cellStyle name="Calcul 2 26 2 2" xfId="21743" xr:uid="{04C4278D-0155-4429-A413-3E4D731B3BF5}"/>
    <cellStyle name="Calcul 2 26 3" xfId="19577" xr:uid="{D880EB4D-7889-4756-A41F-1515024967B5}"/>
    <cellStyle name="Calcul 2 27" xfId="12089" xr:uid="{195189F5-22D3-4490-BD9E-64B12EE3253E}"/>
    <cellStyle name="Calcul 2 27 2" xfId="30830" xr:uid="{CDB809A5-DEF9-42E7-8585-B2BAC2B07F14}"/>
    <cellStyle name="Calcul 2 28" xfId="20640" xr:uid="{609D021E-1637-4490-B57B-34591280F424}"/>
    <cellStyle name="Calcul 2 29" xfId="31027" xr:uid="{0AC3BCD1-ADF5-48CC-B604-645B5CE6CE96}"/>
    <cellStyle name="Calcul 2 3" xfId="1691" xr:uid="{038EFCC3-AE3A-43F7-9629-D6D1D9E91925}"/>
    <cellStyle name="Calcul 2 3 2" xfId="3483" xr:uid="{21607051-1D6F-4A59-867E-CFE8ED1A1C6B}"/>
    <cellStyle name="Calcul 2 3 2 2" xfId="8526" xr:uid="{70ACEB30-DA13-4826-8D17-65574956FAC6}"/>
    <cellStyle name="Calcul 2 3 2 2 2" xfId="12804" xr:uid="{1B420220-993F-4ADE-930C-9C43EB795ACE}"/>
    <cellStyle name="Calcul 2 3 2 2 2 2" xfId="30796" xr:uid="{4307AB7E-1418-4552-8469-404CDF085912}"/>
    <cellStyle name="Calcul 2 3 2 2 3" xfId="30896" xr:uid="{6EEB604D-914C-46AF-8CC1-2F3E8D49D59C}"/>
    <cellStyle name="Calcul 2 3 2 3" xfId="5453" xr:uid="{48AA5A7A-CE6C-412B-ADB8-1BD11DB45AD1}"/>
    <cellStyle name="Calcul 2 3 2 3 2" xfId="12120" xr:uid="{6294771F-00C4-49FB-A0ED-D003F1C7CE31}"/>
    <cellStyle name="Calcul 2 3 2 3 2 2" xfId="21866" xr:uid="{C1365D0D-1E35-4E20-BFD8-A300AF40FD71}"/>
    <cellStyle name="Calcul 2 3 2 3 3" xfId="19288" xr:uid="{06C1C859-8378-44D4-B601-02F8A947EAA5}"/>
    <cellStyle name="Calcul 2 3 2 3 4" xfId="31445" xr:uid="{716589A7-14F5-45D4-B0AA-62419B78C888}"/>
    <cellStyle name="Calcul 2 3 2 4" xfId="10885" xr:uid="{8644E462-CA35-4D2E-B71E-BB102432AEBC}"/>
    <cellStyle name="Calcul 2 3 2 4 2" xfId="20746" xr:uid="{F6B32367-4F6A-4ABA-9C4B-122EDCA33186}"/>
    <cellStyle name="Calcul 2 3 2 5" xfId="20602" xr:uid="{C0CBD696-9C91-440A-936B-6C088D509082}"/>
    <cellStyle name="Calcul 2 3 2 6" xfId="31339" xr:uid="{58082FAF-723C-459C-98A4-880C27425A7D}"/>
    <cellStyle name="Calcul 2 3 3" xfId="4375" xr:uid="{32E25F80-05B4-45DE-A6ED-BD3FDF8AF11F}"/>
    <cellStyle name="Calcul 2 3 3 2" xfId="10582" xr:uid="{A9F8D6B1-9820-4551-8EF4-23E34F8748F9}"/>
    <cellStyle name="Calcul 2 3 3 2 2" xfId="14368" xr:uid="{E518D613-47FB-4787-82D8-709894259DCF}"/>
    <cellStyle name="Calcul 2 3 3 2 2 2" xfId="20584" xr:uid="{908C9155-2AC8-40FA-9E3C-17A6E4C650F7}"/>
    <cellStyle name="Calcul 2 3 3 2 3" xfId="20939" xr:uid="{B861AF01-8390-4918-A54E-E5368A3EE6A7}"/>
    <cellStyle name="Calcul 2 3 3 3" xfId="8817" xr:uid="{EF050030-3979-42D5-9009-E18281769B88}"/>
    <cellStyle name="Calcul 2 3 3 3 2" xfId="13945" xr:uid="{2ECBC680-6F89-4205-A680-7CD4272DA0E9}"/>
    <cellStyle name="Calcul 2 3 3 3 2 2" xfId="20555" xr:uid="{19503FF6-F551-43DA-ABA7-8CD3593E9902}"/>
    <cellStyle name="Calcul 2 3 3 3 3" xfId="30157" xr:uid="{2FEF6A4D-C1EE-40F9-8D6D-63FED33E5AEA}"/>
    <cellStyle name="Calcul 2 3 3 4" xfId="13061" xr:uid="{F025D6ED-2798-456F-AA6F-9EE4BFF1D2BF}"/>
    <cellStyle name="Calcul 2 3 3 4 2" xfId="24237" xr:uid="{5A78D2E9-3529-46A4-B5A1-0A4F1245F363}"/>
    <cellStyle name="Calcul 2 3 3 5" xfId="15754" xr:uid="{47E4AA1D-F91A-47EB-AFA6-7BB02487DB42}"/>
    <cellStyle name="Calcul 2 3 3 5 2" xfId="29548" xr:uid="{236714FF-8E89-400D-AAB1-91D0F9F8D688}"/>
    <cellStyle name="Calcul 2 3 3 6" xfId="21463" xr:uid="{2A897991-44C2-4B2A-B120-5843FB964842}"/>
    <cellStyle name="Calcul 2 3 3 7" xfId="31398" xr:uid="{E77768BC-4036-4337-969A-235BC5109CC9}"/>
    <cellStyle name="Calcul 2 3 4" xfId="9027" xr:uid="{C7112C1A-D18B-4E3B-8D77-ADCFBA826A51}"/>
    <cellStyle name="Calcul 2 3 4 2" xfId="13221" xr:uid="{D7785079-BBD6-4E78-86F3-415931927756}"/>
    <cellStyle name="Calcul 2 3 4 2 2" xfId="20414" xr:uid="{01FAC1A1-0640-483D-B025-63C9368160AC}"/>
    <cellStyle name="Calcul 2 3 4 3" xfId="24066" xr:uid="{CE9E6FEA-37B2-473C-A4EF-A63EEA2A7628}"/>
    <cellStyle name="Calcul 2 3 5" xfId="12091" xr:uid="{EBAF731F-629E-42BD-84CA-B8AE71007D96}"/>
    <cellStyle name="Calcul 2 3 5 2" xfId="24490" xr:uid="{8F4D8F46-B338-40E4-8506-CBD55F74990C}"/>
    <cellStyle name="Calcul 2 3 6" xfId="21012" xr:uid="{3ECC3876-B3AD-43D0-A739-49F4E44F44B6}"/>
    <cellStyle name="Calcul 2 3 7" xfId="31147" xr:uid="{6CF76B49-7333-40BD-9BA2-202E72AC1208}"/>
    <cellStyle name="Calcul 2 30" xfId="32122" xr:uid="{37C5134B-AED9-4E5E-AFD9-D50D828A355C}"/>
    <cellStyle name="Calcul 2 4" xfId="4053" xr:uid="{7A331466-F5E0-4DCF-8DA6-4EB4518A8A70}"/>
    <cellStyle name="Calcul 2 4 2" xfId="9318" xr:uid="{4DC4C152-8652-46A9-B85C-960C4CB0AA14}"/>
    <cellStyle name="Calcul 2 4 2 2" xfId="13512" xr:uid="{22038534-3673-4470-A437-B994B620FEC6}"/>
    <cellStyle name="Calcul 2 4 2 2 2" xfId="30178" xr:uid="{52A295C4-598E-4E7B-92B3-925F12079649}"/>
    <cellStyle name="Calcul 2 4 2 3" xfId="22919" xr:uid="{098B9276-5F53-44B4-9BBD-742301368037}"/>
    <cellStyle name="Calcul 2 4 3" xfId="12121" xr:uid="{4BF89A95-B2ED-47C9-8009-214144BDB8B7}"/>
    <cellStyle name="Calcul 2 4 3 2" xfId="24214" xr:uid="{E033774B-C9B2-4400-9541-D6B9906B993B}"/>
    <cellStyle name="Calcul 2 4 4" xfId="24188" xr:uid="{7A16283B-82B5-4998-ACE4-D36095614AE0}"/>
    <cellStyle name="Calcul 2 4 5" xfId="31378" xr:uid="{D2F7E868-BE9F-49A5-8ADF-BD01A9A3F082}"/>
    <cellStyle name="Calcul 2 5" xfId="4207" xr:uid="{D36345AE-B7E4-48BF-B849-64258B57F5B9}"/>
    <cellStyle name="Calcul 2 5 2" xfId="8621" xr:uid="{F8E95C2F-B1E4-4359-80A0-8B0AEF8CB369}"/>
    <cellStyle name="Calcul 2 5 2 2" xfId="12871" xr:uid="{11EDCB96-1258-4FA7-A32F-89CFA2D2D4B5}"/>
    <cellStyle name="Calcul 2 5 2 2 2" xfId="30513" xr:uid="{D194A9EC-4458-4FEA-ABC5-77A803483779}"/>
    <cellStyle name="Calcul 2 5 2 3" xfId="30327" xr:uid="{B9161783-A77E-488A-AE9F-FC4BE6399D82}"/>
    <cellStyle name="Calcul 2 5 3" xfId="12122" xr:uid="{76EFF5A7-40E7-448D-82B8-3ADDBB4C8527}"/>
    <cellStyle name="Calcul 2 5 3 2" xfId="23846" xr:uid="{E3CFBDEF-C069-41A2-849D-2F6B3743E7D1}"/>
    <cellStyle name="Calcul 2 5 4" xfId="23771" xr:uid="{B1BC556B-A450-4CF0-A005-2C68BB6084A0}"/>
    <cellStyle name="Calcul 2 5 5" xfId="31390" xr:uid="{2A2C0184-1FA9-4A66-BD01-BFA054345BE0}"/>
    <cellStyle name="Calcul 2 6" xfId="3539" xr:uid="{7C3602D7-4FDD-43AE-93FF-A64534B13023}"/>
    <cellStyle name="Calcul 2 6 2" xfId="8796" xr:uid="{572406AD-510C-4F1A-B541-F48B324AA221}"/>
    <cellStyle name="Calcul 2 6 2 2" xfId="13042" xr:uid="{F80E0827-5063-4424-B74D-594B17FDE33B}"/>
    <cellStyle name="Calcul 2 6 2 2 2" xfId="30218" xr:uid="{815CC9E3-1F58-46B4-92A5-17B8ACC25C07}"/>
    <cellStyle name="Calcul 2 6 2 3" xfId="20029" xr:uid="{17FBF5DA-5A51-47F4-8459-EA01E509CE1F}"/>
    <cellStyle name="Calcul 2 6 3" xfId="12123" xr:uid="{8BDD5EDA-C778-43B1-9BEA-6E0829334774}"/>
    <cellStyle name="Calcul 2 6 3 2" xfId="20578" xr:uid="{6135E381-0697-4F3C-982E-406679DA5D57}"/>
    <cellStyle name="Calcul 2 6 4" xfId="19561" xr:uid="{56B56C55-CEAD-48A6-97F1-2DDA76D6B33D}"/>
    <cellStyle name="Calcul 2 6 5" xfId="31345" xr:uid="{CE9C68D8-453A-4A16-950E-A52B029DF03C}"/>
    <cellStyle name="Calcul 2 7" xfId="3680" xr:uid="{135B72F6-AF8C-4D1E-88AD-CE2C82F4F37C}"/>
    <cellStyle name="Calcul 2 7 2" xfId="9005" xr:uid="{F4A9DA77-4BCC-4B6D-AC2C-EC968965DA20}"/>
    <cellStyle name="Calcul 2 7 2 2" xfId="13200" xr:uid="{5581E8A1-03BE-4EB6-B3A4-80BC1CA8E38A}"/>
    <cellStyle name="Calcul 2 7 2 2 2" xfId="21914" xr:uid="{7A41FCA1-9AB4-4920-BA89-941C3E6C26D6}"/>
    <cellStyle name="Calcul 2 7 2 3" xfId="20734" xr:uid="{993116E2-69AB-4EA5-8F84-D368C93BEBEE}"/>
    <cellStyle name="Calcul 2 7 3" xfId="12124" xr:uid="{CCC03A61-C0AD-4C60-8D76-43B2F640AB7C}"/>
    <cellStyle name="Calcul 2 7 3 2" xfId="24034" xr:uid="{F54B41C3-0789-4819-B165-B6FE9F5A021C}"/>
    <cellStyle name="Calcul 2 7 4" xfId="19274" xr:uid="{CB223092-1B5C-42AF-B42C-EAFEF5B5171A}"/>
    <cellStyle name="Calcul 2 7 5" xfId="31350" xr:uid="{8E218D27-E655-4C0B-A2A3-2ACCA8957DCF}"/>
    <cellStyle name="Calcul 2 8" xfId="3500" xr:uid="{6D614DB5-B509-4A1E-AF08-D453DBC32E97}"/>
    <cellStyle name="Calcul 2 8 2" xfId="8525" xr:uid="{D44EA6CD-A3A9-40FA-8E55-1DE60A33ADA4}"/>
    <cellStyle name="Calcul 2 8 2 2" xfId="12803" xr:uid="{9FD432E4-439F-40A7-A250-58671EB9698D}"/>
    <cellStyle name="Calcul 2 8 2 2 2" xfId="30236" xr:uid="{073D2FF8-D420-4208-B386-B8BFE9FD94F5}"/>
    <cellStyle name="Calcul 2 8 2 3" xfId="30331" xr:uid="{0F7B170B-D89C-4914-830C-A191A7F3469C}"/>
    <cellStyle name="Calcul 2 8 3" xfId="12125" xr:uid="{288A9444-8F00-4532-B494-CDEBE9EA0184}"/>
    <cellStyle name="Calcul 2 8 3 2" xfId="21774" xr:uid="{A8F45B8F-F044-4FC6-A3FC-1226DF93014A}"/>
    <cellStyle name="Calcul 2 8 4" xfId="23724" xr:uid="{BCEDEC1C-F9AB-4247-86E1-363735A289A9}"/>
    <cellStyle name="Calcul 2 8 5" xfId="31340" xr:uid="{C0FAB1FD-4388-4AF4-B93E-24EF0CD07D6D}"/>
    <cellStyle name="Calcul 2 9" xfId="3764" xr:uid="{7AE4FE94-A5C3-4F3C-89BE-8AB2F2D7E891}"/>
    <cellStyle name="Calcul 2 9 2" xfId="9298" xr:uid="{A5C8DCA8-9E02-4D3C-AFBD-2FD3ABA92376}"/>
    <cellStyle name="Calcul 2 9 2 2" xfId="13492" xr:uid="{91B659FF-BD91-4234-B71C-98C08931B592}"/>
    <cellStyle name="Calcul 2 9 2 2 2" xfId="29842" xr:uid="{9F6EDC1D-27A9-471C-8297-E0A2E3D32E71}"/>
    <cellStyle name="Calcul 2 9 2 3" xfId="20662" xr:uid="{9A7D3D1B-8DEC-4068-9817-5F75F15E0E4A}"/>
    <cellStyle name="Calcul 2 9 3" xfId="12126" xr:uid="{79047B81-1D72-44DE-9CC8-790BC71E4C7E}"/>
    <cellStyle name="Calcul 2 9 3 2" xfId="20974" xr:uid="{5054DA56-211F-4D48-B460-410F08BECE3D}"/>
    <cellStyle name="Calcul 2 9 4" xfId="24442" xr:uid="{7BAABFDC-0759-43B4-A609-1779454F4C5C}"/>
    <cellStyle name="Calcul 2 9 5" xfId="31357" xr:uid="{6D6F4473-D50E-41E5-8941-C7C93C972ED1}"/>
    <cellStyle name="Calcul 20" xfId="5605" xr:uid="{57CC657A-1F6B-40B4-AFD3-B8E25D14FB96}"/>
    <cellStyle name="Calcul 20 2" xfId="9297" xr:uid="{2258D317-6349-4D60-8DD8-50C392B6C978}"/>
    <cellStyle name="Calcul 20 2 2" xfId="13491" xr:uid="{7A2C2543-DCC8-4808-84DC-83A466C441F6}"/>
    <cellStyle name="Calcul 20 2 2 2" xfId="21005" xr:uid="{445CCE80-6699-4D5D-A3EA-4CB7D648B42F}"/>
    <cellStyle name="Calcul 20 2 3" xfId="30847" xr:uid="{2B86E407-20A5-467F-8B8F-97012E1EC703}"/>
    <cellStyle name="Calcul 20 3" xfId="12127" xr:uid="{BC98B534-0E78-4B78-A1BD-F2862D8FAD60}"/>
    <cellStyle name="Calcul 20 3 2" xfId="21867" xr:uid="{C1824036-326F-41E1-9E76-7B506B9887C9}"/>
    <cellStyle name="Calcul 20 4" xfId="20615" xr:uid="{B3606535-5C9C-4CB2-9535-E4892620B7A4}"/>
    <cellStyle name="Calcul 20 5" xfId="31457" xr:uid="{0AE39EBA-23E7-4B73-814A-5749F34D0756}"/>
    <cellStyle name="Calcul 21" xfId="5178" xr:uid="{B64CF9CD-10AB-481E-8E12-A1CC0702555A}"/>
    <cellStyle name="Calcul 21 2" xfId="8981" xr:uid="{CE51529E-A3C9-4A5D-BE7D-CC9191CCA0AA}"/>
    <cellStyle name="Calcul 21 2 2" xfId="13177" xr:uid="{A4CE469C-EE71-49C9-8BCA-3CE6CB4C8DAD}"/>
    <cellStyle name="Calcul 21 2 2 2" xfId="24263" xr:uid="{DB00BAC7-3096-43EF-994C-28C6AEEC42C0}"/>
    <cellStyle name="Calcul 21 2 3" xfId="29811" xr:uid="{0884EB3F-3CAE-4FD0-B561-DF62EA0DA828}"/>
    <cellStyle name="Calcul 21 3" xfId="12128" xr:uid="{BEA70547-7EF7-4BA0-AF91-5BE9F6B22869}"/>
    <cellStyle name="Calcul 21 3 2" xfId="24215" xr:uid="{276392E3-E3CF-4861-9695-3EC4EE56A29E}"/>
    <cellStyle name="Calcul 21 4" xfId="29733" xr:uid="{224EEA3F-6B9B-407E-B215-295BFD4D503D}"/>
    <cellStyle name="Calcul 21 5" xfId="31432" xr:uid="{3960C24B-4154-46EA-8A45-224DEAEB4ABC}"/>
    <cellStyle name="Calcul 22" xfId="8899" xr:uid="{0EC1FC06-50F8-4F81-B1D9-B1E1CF1C73FF}"/>
    <cellStyle name="Calcul 22 2" xfId="13097" xr:uid="{ACFA0BA8-42A0-4FB8-AE8E-156E4A7E40B5}"/>
    <cellStyle name="Calcul 22 2 2" xfId="21845" xr:uid="{D438CB72-B971-4C1F-B832-92EA9A2A5CFF}"/>
    <cellStyle name="Calcul 22 3" xfId="19584" xr:uid="{51714A73-10A2-474B-B147-1A5B11FF595A}"/>
    <cellStyle name="Calcul 23" xfId="21813" xr:uid="{35399700-88E0-4C57-ABFE-3A0DF2C0D5D5}"/>
    <cellStyle name="Calcul 24" xfId="479" xr:uid="{EB829E0A-8E2C-4616-8B52-F2ACA616B1DF}"/>
    <cellStyle name="Calcul 25" xfId="31024" xr:uid="{E2EAC34B-133A-469D-889C-A224E1A9CCF0}"/>
    <cellStyle name="Calcul 3" xfId="482" xr:uid="{3E9C93FE-8792-46C7-86CC-4C669F0FD222}"/>
    <cellStyle name="Calcul 3 10" xfId="5640" xr:uid="{2390F91E-BF87-4D11-9095-4E2F8F2261C3}"/>
    <cellStyle name="Calcul 3 10 2" xfId="9270" xr:uid="{FBFF2776-905D-4F85-BFF4-C3D3B6049814}"/>
    <cellStyle name="Calcul 3 10 2 2" xfId="13464" xr:uid="{39470404-76BC-4763-A89C-96F75BBA72B7}"/>
    <cellStyle name="Calcul 3 10 2 2 2" xfId="30182" xr:uid="{45C4C5AC-6A5D-4306-9CD4-6713627D4560}"/>
    <cellStyle name="Calcul 3 10 2 3" xfId="29936" xr:uid="{158AD2BB-5DA7-4F42-9489-06FAF830632D}"/>
    <cellStyle name="Calcul 3 10 3" xfId="12130" xr:uid="{91260330-661C-4911-8151-166A66AFCDF0}"/>
    <cellStyle name="Calcul 3 10 3 2" xfId="22915" xr:uid="{9D0BBB3E-571F-4A00-975C-A80796264A77}"/>
    <cellStyle name="Calcul 3 10 4" xfId="30959" xr:uid="{C3E3AEC7-F912-4368-89AC-CAEE6E8CAED1}"/>
    <cellStyle name="Calcul 3 10 5" xfId="31460" xr:uid="{5962CB08-CB6B-46EB-B6A2-3A4B6CA1DC3B}"/>
    <cellStyle name="Calcul 3 11" xfId="4426" xr:uid="{565230CA-C932-4A71-8D90-FA61BD04F97E}"/>
    <cellStyle name="Calcul 3 11 2" xfId="8620" xr:uid="{F918CD4A-6622-408E-A166-5C95E643CB65}"/>
    <cellStyle name="Calcul 3 11 2 2" xfId="12870" xr:uid="{2E3BD0C5-F382-43D9-8F67-A91F8121C47C}"/>
    <cellStyle name="Calcul 3 11 2 2 2" xfId="29892" xr:uid="{763D7362-AA2A-4AD1-8002-0FC95A343F4B}"/>
    <cellStyle name="Calcul 3 11 2 3" xfId="19337" xr:uid="{D35DA8FA-6762-4898-9411-85BD1227EDBF}"/>
    <cellStyle name="Calcul 3 11 3" xfId="12131" xr:uid="{6291027D-DA16-4986-8CF6-621EF72235F5}"/>
    <cellStyle name="Calcul 3 11 3 2" xfId="24685" xr:uid="{B7D34A44-A90D-4083-89AF-72EC9F3A211D}"/>
    <cellStyle name="Calcul 3 11 4" xfId="30910" xr:uid="{74B9F0C7-0342-43AC-A6B6-9D86BA6DAEDE}"/>
    <cellStyle name="Calcul 3 11 5" xfId="31402" xr:uid="{2B25E407-17C4-4CB3-94D2-C9E865EE0269}"/>
    <cellStyle name="Calcul 3 12" xfId="5502" xr:uid="{4B196FAC-EA55-45D2-8910-111CDADD0481}"/>
    <cellStyle name="Calcul 3 12 2" xfId="9316" xr:uid="{B06BBDDA-3114-44AB-8265-97CA7FC777DF}"/>
    <cellStyle name="Calcul 3 12 2 2" xfId="13510" xr:uid="{A881AC08-30B9-43F0-A1AA-60F118D78CB5}"/>
    <cellStyle name="Calcul 3 12 2 2 2" xfId="30457" xr:uid="{7176E402-D58B-419F-94F5-A56C1464BBFB}"/>
    <cellStyle name="Calcul 3 12 2 3" xfId="20083" xr:uid="{9FFC055D-6DA7-43B1-9FE0-DBB56EE3F778}"/>
    <cellStyle name="Calcul 3 12 3" xfId="12132" xr:uid="{F317380F-FE60-494F-BE84-7C8781A25202}"/>
    <cellStyle name="Calcul 3 12 3 2" xfId="20579" xr:uid="{64197BFF-930D-44FA-B09D-269BF826AA2B}"/>
    <cellStyle name="Calcul 3 12 4" xfId="30337" xr:uid="{5EF1EB9F-1AF6-4DC0-8D08-C51D83AF21DC}"/>
    <cellStyle name="Calcul 3 12 5" xfId="31450" xr:uid="{3EF75133-D8D1-4372-BAF5-A65E1C7DBD39}"/>
    <cellStyle name="Calcul 3 13" xfId="6298" xr:uid="{E5F97496-B6C9-446F-A27B-C93273D5519D}"/>
    <cellStyle name="Calcul 3 13 2" xfId="7947" xr:uid="{8BAD60FE-88EA-4ACD-AA5D-D349E3218EDE}"/>
    <cellStyle name="Calcul 3 13 2 2" xfId="9514" xr:uid="{5DC84F55-EAA1-4866-BE5D-FC5C51D2EF46}"/>
    <cellStyle name="Calcul 3 13 2 2 2" xfId="13693" xr:uid="{C874D079-15F9-4814-B39F-E3D929A714E8}"/>
    <cellStyle name="Calcul 3 13 2 2 2 2" xfId="21106" xr:uid="{3CFE36E4-34B7-4628-A303-AFC6C8236A44}"/>
    <cellStyle name="Calcul 3 13 2 2 3" xfId="20046" xr:uid="{480BDDA0-5194-4D35-B636-D9CF0B5BC5C9}"/>
    <cellStyle name="Calcul 3 13 2 3" xfId="12724" xr:uid="{3008B776-5E7A-4843-B814-E7F9491F9D67}"/>
    <cellStyle name="Calcul 3 13 2 3 2" xfId="30381" xr:uid="{EAA720A9-C07D-44B0-A913-3261644A23F5}"/>
    <cellStyle name="Calcul 3 13 2 4" xfId="29737" xr:uid="{80761F5C-A6AD-42B5-A1DD-39A1A8D680BC}"/>
    <cellStyle name="Calcul 3 13 2 5" xfId="31546" xr:uid="{B621DB24-23B0-46EF-A0F8-785972390877}"/>
    <cellStyle name="Calcul 3 13 3" xfId="9434" xr:uid="{B023E03C-D6FF-4432-B551-C04A3D7C6ECB}"/>
    <cellStyle name="Calcul 3 13 3 2" xfId="13619" xr:uid="{8C6E4469-DC56-4201-9BB0-664135619579}"/>
    <cellStyle name="Calcul 3 13 3 2 2" xfId="21710" xr:uid="{839F4BBA-994C-4851-B2C8-0520FD32F9F3}"/>
    <cellStyle name="Calcul 3 13 3 3" xfId="29932" xr:uid="{17C33380-3EED-468D-9F4A-F467B816FC2B}"/>
    <cellStyle name="Calcul 3 13 4" xfId="12468" xr:uid="{FCE4C834-1819-4AB0-ADB0-180410749BC2}"/>
    <cellStyle name="Calcul 3 13 4 2" xfId="30811" xr:uid="{9AA027DF-898B-49CA-8AAA-5AA4028D93CC}"/>
    <cellStyle name="Calcul 3 13 5" xfId="30937" xr:uid="{80E0D68D-3A88-4C1D-A416-9A3AD299AF40}"/>
    <cellStyle name="Calcul 3 13 6" xfId="31487" xr:uid="{CB42E80C-500E-41F7-AFA4-E029D1EC9392}"/>
    <cellStyle name="Calcul 3 14" xfId="8789" xr:uid="{DED1A5FE-BFEF-4B6B-B6B9-BF3A05F2EE3F}"/>
    <cellStyle name="Calcul 3 14 2" xfId="10572" xr:uid="{B5A258EB-147E-43AB-8016-8F15B59CFE4B}"/>
    <cellStyle name="Calcul 3 14 2 2" xfId="14358" xr:uid="{68722E0C-9DEA-4FC9-92C0-8FA13EF3D0EE}"/>
    <cellStyle name="Calcul 3 14 2 2 2" xfId="21007" xr:uid="{16384D3B-DCDE-40A0-AD55-2B2C3EF37F98}"/>
    <cellStyle name="Calcul 3 14 2 3" xfId="20936" xr:uid="{5A1E8024-21C3-4506-83EF-5066607D86BA}"/>
    <cellStyle name="Calcul 3 14 3" xfId="11461" xr:uid="{967324C6-1702-4A23-BB5A-A37787A108B1}"/>
    <cellStyle name="Calcul 3 14 3 2" xfId="13935" xr:uid="{0D461D32-056D-4187-A99A-957232BB940B}"/>
    <cellStyle name="Calcul 3 14 3 2 2" xfId="25993" xr:uid="{FD5A6B54-6FF6-45D7-972B-2E9F41974FA1}"/>
    <cellStyle name="Calcul 3 14 3 3" xfId="29825" xr:uid="{E962EA5C-3A93-48C5-B025-6B3DE66D1911}"/>
    <cellStyle name="Calcul 3 14 4" xfId="13035" xr:uid="{878D8494-8E1D-4355-B100-03AAC7D8AC6A}"/>
    <cellStyle name="Calcul 3 14 4 2" xfId="30775" xr:uid="{7B66FBD0-1A1A-4DEE-A200-7B319426E991}"/>
    <cellStyle name="Calcul 3 14 5" xfId="29959" xr:uid="{623F3BB5-C63B-4BFA-8721-6DD0A5620DB4}"/>
    <cellStyle name="Calcul 3 15" xfId="8578" xr:uid="{B060E78A-6E52-4EDE-AA62-C886A20FF277}"/>
    <cellStyle name="Calcul 3 15 2" xfId="12828" xr:uid="{92A69539-7CB5-4DC5-9BAE-8C9DCCD8A45A}"/>
    <cellStyle name="Calcul 3 15 2 2" xfId="22910" xr:uid="{48453C1E-B509-4FC7-84C2-749A5160D26F}"/>
    <cellStyle name="Calcul 3 15 3" xfId="29975" xr:uid="{E7CCC6EE-33EA-40CD-BB00-6D4085A27C10}"/>
    <cellStyle name="Calcul 3 16" xfId="9317" xr:uid="{0DCFB42D-B84E-4DE5-BD15-04E6AC4EFD3B}"/>
    <cellStyle name="Calcul 3 16 2" xfId="13511" xr:uid="{F76452B8-9681-4D6E-B9F4-600E2866DE3B}"/>
    <cellStyle name="Calcul 3 16 2 2" xfId="24131" xr:uid="{0E671645-6465-4601-B4E2-F9EF9F5F7A63}"/>
    <cellStyle name="Calcul 3 16 3" xfId="19383" xr:uid="{FBDC1283-58EA-4B30-B856-27FA68449A08}"/>
    <cellStyle name="Calcul 3 17" xfId="11054" xr:uid="{EF0B23E3-2167-4CCA-BEE4-CD5C0F802F6D}"/>
    <cellStyle name="Calcul 3 17 2" xfId="21738" xr:uid="{E28F56F0-9922-4791-B82C-CF8289A5BFB9}"/>
    <cellStyle name="Calcul 3 18" xfId="12129" xr:uid="{7021378F-1482-44EE-AB23-95B9AF8B7679}"/>
    <cellStyle name="Calcul 3 18 2" xfId="23847" xr:uid="{24489629-EF27-4EEC-AAAB-3AF7956A78E0}"/>
    <cellStyle name="Calcul 3 19" xfId="29590" xr:uid="{39455D6F-981F-4F59-BDD5-ADC174D2174D}"/>
    <cellStyle name="Calcul 3 2" xfId="4144" xr:uid="{F0BFC64E-4A61-4F12-9A20-65511AE1D4C8}"/>
    <cellStyle name="Calcul 3 2 2" xfId="8802" xr:uid="{ECA7EFDE-9E16-4E8A-B056-A151C2E3A0FE}"/>
    <cellStyle name="Calcul 3 2 2 2" xfId="13047" xr:uid="{B976A7A2-5173-48E5-A28B-96B52C751FB5}"/>
    <cellStyle name="Calcul 3 2 2 2 2" xfId="29775" xr:uid="{60BE3695-97EB-4A4E-BE6A-191693A87EA1}"/>
    <cellStyle name="Calcul 3 2 2 3" xfId="30014" xr:uid="{BFC1F4C7-A378-46EE-B887-51EC19F4460C}"/>
    <cellStyle name="Calcul 3 2 3" xfId="5138" xr:uid="{A999E1B7-8543-42F0-9FCB-0DA105E2DA44}"/>
    <cellStyle name="Calcul 3 2 3 2" xfId="12133" xr:uid="{9050EE18-14D8-4371-9714-F4C6F3489866}"/>
    <cellStyle name="Calcul 3 2 3 2 2" xfId="20975" xr:uid="{21BE3E3C-D98A-43EF-8849-9DD81D36ED3A}"/>
    <cellStyle name="Calcul 3 2 3 3" xfId="29740" xr:uid="{5A9A7331-7C6F-4317-8DF1-11A7C73B896B}"/>
    <cellStyle name="Calcul 3 2 3 4" xfId="31431" xr:uid="{67D8A7EA-B641-4679-9A1A-CC6CAF95A04E}"/>
    <cellStyle name="Calcul 3 2 4" xfId="10886" xr:uid="{E3DF7FD5-316E-4BB3-AFAE-2291127E0CEC}"/>
    <cellStyle name="Calcul 3 2 4 2" xfId="21062" xr:uid="{F636722C-416F-43D0-A1BF-5663216A261C}"/>
    <cellStyle name="Calcul 3 2 5" xfId="19487" xr:uid="{1801DCC5-C764-42C0-9D21-6D9CBA7C5E17}"/>
    <cellStyle name="Calcul 3 2 6" xfId="31384" xr:uid="{04342CA5-AE15-4E80-9FC1-B80796BD3C61}"/>
    <cellStyle name="Calcul 3 20" xfId="31028" xr:uid="{CA567BD3-2870-4568-8EA0-1C53584BDE15}"/>
    <cellStyle name="Calcul 3 3" xfId="5480" xr:uid="{1B779D8B-8303-468B-9976-E7EEC96B1056}"/>
    <cellStyle name="Calcul 3 3 2" xfId="8997" xr:uid="{6671A572-504E-4F02-B05B-777839D8CF3C}"/>
    <cellStyle name="Calcul 3 3 2 2" xfId="13192" xr:uid="{A8C68A91-6D37-43B6-A602-61758ED39F71}"/>
    <cellStyle name="Calcul 3 3 2 2 2" xfId="30365" xr:uid="{041C920B-4833-43F2-883F-19F709B9DD4F}"/>
    <cellStyle name="Calcul 3 3 2 3" xfId="30586" xr:uid="{030B766A-5954-43FC-9E29-DD944FA88D5B}"/>
    <cellStyle name="Calcul 3 3 3" xfId="12134" xr:uid="{B8F94A07-8153-468C-A3DE-3E45358B70DC}"/>
    <cellStyle name="Calcul 3 3 3 2" xfId="21868" xr:uid="{3FD3A176-D691-4026-9208-7D237EFF2C74}"/>
    <cellStyle name="Calcul 3 3 4" xfId="21309" xr:uid="{350ABD29-AB8D-48E6-BD1C-975059F0F0DE}"/>
    <cellStyle name="Calcul 3 3 5" xfId="31447" xr:uid="{F202D41B-9720-427B-A7A6-42901B6CD962}"/>
    <cellStyle name="Calcul 3 4" xfId="3776" xr:uid="{A743CE16-2981-4CE1-A4FC-ECE75E3321E6}"/>
    <cellStyle name="Calcul 3 4 2" xfId="8996" xr:uid="{9CD93C06-829A-4003-A7FC-18D68B8DCBBB}"/>
    <cellStyle name="Calcul 3 4 2 2" xfId="13191" xr:uid="{6E2D400F-3DCD-4878-BE9C-B026659B8267}"/>
    <cellStyle name="Calcul 3 4 2 2 2" xfId="29769" xr:uid="{31806987-EF85-44F6-BFE1-8570A80CDB99}"/>
    <cellStyle name="Calcul 3 4 2 3" xfId="29947" xr:uid="{958EA105-1B94-41E2-9E68-9DE6064937F8}"/>
    <cellStyle name="Calcul 3 4 3" xfId="12135" xr:uid="{77F98939-9723-4402-A549-20E0C8885277}"/>
    <cellStyle name="Calcul 3 4 3 2" xfId="24216" xr:uid="{4AEC55EC-4CAE-4485-9F6B-2846472B4DD5}"/>
    <cellStyle name="Calcul 3 4 4" xfId="21809" xr:uid="{0EC90BDE-2CD9-4903-A358-B0A707DA62EC}"/>
    <cellStyle name="Calcul 3 4 5" xfId="31359" xr:uid="{5BB0DA1F-33D5-4E1C-B705-6E22B68AA6A2}"/>
    <cellStyle name="Calcul 3 5" xfId="3838" xr:uid="{4A7EB8F6-CEAE-4477-9569-295019182BC8}"/>
    <cellStyle name="Calcul 3 5 2" xfId="8625" xr:uid="{72567593-E1EC-4141-9A8C-9C0F1D3C4E25}"/>
    <cellStyle name="Calcul 3 5 2 2" xfId="12875" xr:uid="{3CBA7185-B201-4F92-9388-DAAEEABA6043}"/>
    <cellStyle name="Calcul 3 5 2 2 2" xfId="21315" xr:uid="{8DF8C8B6-895B-4964-96BD-BE9A1D9E8D12}"/>
    <cellStyle name="Calcul 3 5 2 3" xfId="20021" xr:uid="{9CA8AF55-8F82-4676-B89B-3E8F03F3FFA5}"/>
    <cellStyle name="Calcul 3 5 3" xfId="12136" xr:uid="{4A933B19-D563-4963-B68D-69776FB88929}"/>
    <cellStyle name="Calcul 3 5 3 2" xfId="23441" xr:uid="{111FA0EB-B998-4ABA-A776-861975EDF381}"/>
    <cellStyle name="Calcul 3 5 4" xfId="31017" xr:uid="{A3BA0D62-2B86-4A44-8887-412C0EC3142B}"/>
    <cellStyle name="Calcul 3 5 5" xfId="31363" xr:uid="{0360D8AA-EFC2-4B8C-BAD0-966A6C0BC60D}"/>
    <cellStyle name="Calcul 3 6" xfId="4140" xr:uid="{7E4A9DE2-A8BD-4E39-8B7E-69F273D172E6}"/>
    <cellStyle name="Calcul 3 6 2" xfId="8637" xr:uid="{E1DB4DB5-4B66-4C15-892E-676B57DE559F}"/>
    <cellStyle name="Calcul 3 6 2 2" xfId="12886" xr:uid="{B2DB75F0-8866-401F-B3C8-70D5A2B20870}"/>
    <cellStyle name="Calcul 3 6 2 2 2" xfId="21818" xr:uid="{A2DA67A9-9314-4835-AA50-CF7D4D4F3351}"/>
    <cellStyle name="Calcul 3 6 2 3" xfId="30442" xr:uid="{59AC17B2-4EA3-42F2-B10A-2772E0C80910}"/>
    <cellStyle name="Calcul 3 6 3" xfId="12137" xr:uid="{81E2E3E6-EA45-4F5B-A3DF-06C5619EB165}"/>
    <cellStyle name="Calcul 3 6 3 2" xfId="24464" xr:uid="{080FD218-29C3-4470-AB28-C1D772DF6892}"/>
    <cellStyle name="Calcul 3 6 4" xfId="20823" xr:uid="{9B8D9A65-CD93-42E3-9D99-815C038BAA6E}"/>
    <cellStyle name="Calcul 3 6 5" xfId="31382" xr:uid="{52977264-8CDD-4508-943C-4BEF0D16EE03}"/>
    <cellStyle name="Calcul 3 7" xfId="3553" xr:uid="{05004E33-B872-44D9-B8D2-B0D48D7343CC}"/>
    <cellStyle name="Calcul 3 7 2" xfId="9268" xr:uid="{541129A2-72BF-49FC-B0A7-0760D1FB1580}"/>
    <cellStyle name="Calcul 3 7 2 2" xfId="13462" xr:uid="{6006C65F-EA7B-4A24-92A1-BDD108AA23D2}"/>
    <cellStyle name="Calcul 3 7 2 2 2" xfId="30461" xr:uid="{72EB6134-55DA-46C2-9721-9CCBEA3A5FC6}"/>
    <cellStyle name="Calcul 3 7 2 3" xfId="19397" xr:uid="{F5778C1A-5D37-405A-AE56-B82D5C7C1A8E}"/>
    <cellStyle name="Calcul 3 7 3" xfId="12138" xr:uid="{A1E34715-2DA2-4763-9233-D2FFF16515A8}"/>
    <cellStyle name="Calcul 3 7 3 2" xfId="23848" xr:uid="{F4F61D87-216F-4036-85F1-605C5654EFEF}"/>
    <cellStyle name="Calcul 3 7 4" xfId="21719" xr:uid="{16E79C63-AF32-454A-B388-7A666F0C564F}"/>
    <cellStyle name="Calcul 3 7 5" xfId="31346" xr:uid="{B32A1D86-77DA-4C1C-AB31-47DAA709DC43}"/>
    <cellStyle name="Calcul 3 8" xfId="4293" xr:uid="{7AE672DB-19CE-455A-A3B6-6BAC01875BAF}"/>
    <cellStyle name="Calcul 3 8 2" xfId="8830" xr:uid="{50A6019C-16C0-47AD-A123-F0227DEDDEBD}"/>
    <cellStyle name="Calcul 3 8 2 2" xfId="13072" xr:uid="{6ECAD682-B23A-412F-9E33-C94AA870F0E9}"/>
    <cellStyle name="Calcul 3 8 2 2 2" xfId="29772" xr:uid="{2617B424-E7E3-47ED-8D3E-9BC434E76E3E}"/>
    <cellStyle name="Calcul 3 8 2 3" xfId="30595" xr:uid="{53934A40-76C6-4959-B67F-91221B52DB03}"/>
    <cellStyle name="Calcul 3 8 3" xfId="12139" xr:uid="{963A9FFF-59C4-42B0-A661-A1E78D1596BD}"/>
    <cellStyle name="Calcul 3 8 3 2" xfId="20588" xr:uid="{C50C0AF9-D9E1-4164-8D11-885CE8BE5710}"/>
    <cellStyle name="Calcul 3 8 4" xfId="20929" xr:uid="{B4219703-BC06-4DA6-80EC-5931B199F2D0}"/>
    <cellStyle name="Calcul 3 8 5" xfId="31394" xr:uid="{95CCE618-37AF-48D9-85C2-977B5E0F3AD3}"/>
    <cellStyle name="Calcul 3 9" xfId="5016" xr:uid="{A5683706-489B-4B74-8817-ACC7E7E01F5D}"/>
    <cellStyle name="Calcul 3 9 2" xfId="9269" xr:uid="{DCECC3B0-CC73-4968-8F1C-74153948CFF3}"/>
    <cellStyle name="Calcul 3 9 2 2" xfId="13463" xr:uid="{C44DBA1C-4B1E-414E-8F02-FAFEA0838A0F}"/>
    <cellStyle name="Calcul 3 9 2 2 2" xfId="23433" xr:uid="{0B8C0735-FC14-45D3-83AE-115CA594BA76}"/>
    <cellStyle name="Calcul 3 9 2 3" xfId="19493" xr:uid="{AAE7AB87-A8FB-4EB0-8CD0-2CCEF2CE04C4}"/>
    <cellStyle name="Calcul 3 9 3" xfId="12140" xr:uid="{4EE436E0-589B-43D5-BF52-98C698AD18D1}"/>
    <cellStyle name="Calcul 3 9 3 2" xfId="20976" xr:uid="{E5B533F9-8AC8-41F5-A3D8-9FAAA6799358}"/>
    <cellStyle name="Calcul 3 9 4" xfId="19281" xr:uid="{1E5E52D3-3456-4D8B-A69D-EB227219C88A}"/>
    <cellStyle name="Calcul 3 9 5" xfId="31424" xr:uid="{6C9E80A8-0F2B-4F28-B58B-6CFCAFBB4F6E}"/>
    <cellStyle name="Calcul 4" xfId="483" xr:uid="{D372A6ED-66D1-4E9D-B107-1E184C40E144}"/>
    <cellStyle name="Calcul 4 10" xfId="4630" xr:uid="{59CF9D51-DEE7-4FF1-B97A-D42BD9E03480}"/>
    <cellStyle name="Calcul 4 10 2" xfId="8527" xr:uid="{A77D84AA-EC79-4F8F-90AB-3797A9EE6B85}"/>
    <cellStyle name="Calcul 4 10 2 2" xfId="12805" xr:uid="{63910820-028F-4079-BC53-32FF18480372}"/>
    <cellStyle name="Calcul 4 10 2 2 2" xfId="20286" xr:uid="{3370FE92-36D1-4BD9-BE6E-54540CC4B2AA}"/>
    <cellStyle name="Calcul 4 10 2 3" xfId="20789" xr:uid="{51502BB1-E2E5-4211-B22A-501600F053B8}"/>
    <cellStyle name="Calcul 4 10 3" xfId="12142" xr:uid="{7F2E0477-76EE-48E5-A40C-3C4D14564A65}"/>
    <cellStyle name="Calcul 4 10 3 2" xfId="24129" xr:uid="{C2FE83AB-915F-46CC-8433-12ED09AF696C}"/>
    <cellStyle name="Calcul 4 10 4" xfId="29607" xr:uid="{8A1DF820-E046-4081-9C90-81F198628004}"/>
    <cellStyle name="Calcul 4 10 5" xfId="31413" xr:uid="{C47AB3FF-637E-4148-B65C-BD93AFA9A424}"/>
    <cellStyle name="Calcul 4 11" xfId="4449" xr:uid="{F11EC735-A0FF-410E-AC18-43CB7DF8048F}"/>
    <cellStyle name="Calcul 4 11 2" xfId="8995" xr:uid="{D24D968A-AB1D-4F57-B1BD-4EFBE5350254}"/>
    <cellStyle name="Calcul 4 11 2 2" xfId="13190" xr:uid="{34D451F5-05CC-467D-B6A2-77B5749E3A47}"/>
    <cellStyle name="Calcul 4 11 2 2 2" xfId="21891" xr:uid="{F1FDCF66-A57E-4B2A-9835-AC2E71D359DB}"/>
    <cellStyle name="Calcul 4 11 2 3" xfId="20037" xr:uid="{DA03ABB2-800C-4956-9347-E84AE744C7D8}"/>
    <cellStyle name="Calcul 4 11 3" xfId="12143" xr:uid="{1EB5D270-6B6A-4334-99CE-40FB8740FE02}"/>
    <cellStyle name="Calcul 4 11 3 2" xfId="21764" xr:uid="{522DDEF0-1C64-4976-8B91-FC5F008C2E55}"/>
    <cellStyle name="Calcul 4 11 4" xfId="20017" xr:uid="{E301404E-7113-42B2-A8CA-C8D7C68A7015}"/>
    <cellStyle name="Calcul 4 11 5" xfId="31404" xr:uid="{189B5A88-26E9-4A17-BF1C-4BC2B2EEE649}"/>
    <cellStyle name="Calcul 4 12" xfId="5655" xr:uid="{BA513719-777C-43AC-97FF-BF0EE95FDEB3}"/>
    <cellStyle name="Calcul 4 12 2" xfId="9326" xr:uid="{E149459E-480D-4229-A9B5-FD1911A50213}"/>
    <cellStyle name="Calcul 4 12 2 2" xfId="13518" xr:uid="{E37E264C-6B23-4EFB-8A6A-FC3B8B97E628}"/>
    <cellStyle name="Calcul 4 12 2 2 2" xfId="30460" xr:uid="{2E9C95E5-E8D8-4FF6-A879-0541DA320DE2}"/>
    <cellStyle name="Calcul 4 12 2 3" xfId="30048" xr:uid="{5854E0A5-6BF5-4761-A350-4897F234EBB6}"/>
    <cellStyle name="Calcul 4 12 3" xfId="12144" xr:uid="{57D832C7-01C2-41F1-8BBD-A218F7B26845}"/>
    <cellStyle name="Calcul 4 12 3 2" xfId="24217" xr:uid="{C2DE2B7C-9C84-432B-A5C9-A7CBEF4FB621}"/>
    <cellStyle name="Calcul 4 12 4" xfId="29724" xr:uid="{D8062AC9-0321-47EE-A51D-B7ECA6EFD353}"/>
    <cellStyle name="Calcul 4 12 5" xfId="31465" xr:uid="{019E41F5-6830-410D-AA14-C82DE999B99A}"/>
    <cellStyle name="Calcul 4 13" xfId="9260" xr:uid="{676069D1-37C7-48F7-AE4F-366FFDEE2678}"/>
    <cellStyle name="Calcul 4 13 2" xfId="10739" xr:uid="{B62E13EB-D22D-40D2-942E-8100A31E169C}"/>
    <cellStyle name="Calcul 4 13 2 2" xfId="14524" xr:uid="{B3916914-5701-4FA8-9896-09C58F50C90D}"/>
    <cellStyle name="Calcul 4 13 2 2 2" xfId="20003" xr:uid="{E1751840-16A3-4C3D-A8FE-FC5B213BEDCC}"/>
    <cellStyle name="Calcul 4 13 2 3" xfId="20960" xr:uid="{DD4C36CF-D41E-4F96-AC35-053C5C76E814}"/>
    <cellStyle name="Calcul 4 13 3" xfId="11623" xr:uid="{37B2A639-69CB-4599-9C6B-5DD127DE9EEF}"/>
    <cellStyle name="Calcul 4 13 3 2" xfId="14101" xr:uid="{ABC402B3-7EE8-4E6D-BC1A-2CD4786991A6}"/>
    <cellStyle name="Calcul 4 13 3 2 2" xfId="20592" xr:uid="{769F053F-D86C-4072-89E6-456A566C48A0}"/>
    <cellStyle name="Calcul 4 13 3 3" xfId="24672" xr:uid="{E65C2885-731D-4DC3-85A6-C746CB5AFE6D}"/>
    <cellStyle name="Calcul 4 13 4" xfId="13454" xr:uid="{7143DFB2-1D57-4936-BD1A-A0A4DF18B28E}"/>
    <cellStyle name="Calcul 4 13 4 2" xfId="29757" xr:uid="{38BDAD8B-BBC6-474A-8A7E-FF0D9FA889A6}"/>
    <cellStyle name="Calcul 4 13 5" xfId="24482" xr:uid="{F0BEC729-BC36-44D8-B9FF-8790E6103B9E}"/>
    <cellStyle name="Calcul 4 14" xfId="8901" xr:uid="{F26996F9-5726-4938-ADE8-A207E87CE42D}"/>
    <cellStyle name="Calcul 4 14 2" xfId="13099" xr:uid="{42E1C1F3-42E3-4D50-A81F-5552C2D99B32}"/>
    <cellStyle name="Calcul 4 14 2 2" xfId="30646" xr:uid="{CB922683-F7BA-4B15-AD4E-84965779214B}"/>
    <cellStyle name="Calcul 4 14 3" xfId="30593" xr:uid="{ECEFCE76-B217-4F29-A7B2-F9CDAD3F6C09}"/>
    <cellStyle name="Calcul 4 15" xfId="9315" xr:uid="{363E847B-0A02-490C-AA5D-14CB3C033398}"/>
    <cellStyle name="Calcul 4 15 2" xfId="13509" xr:uid="{C50CF9A7-5806-4490-9EE5-CD006A64F6AD}"/>
    <cellStyle name="Calcul 4 15 2 2" xfId="29841" xr:uid="{14995CD8-8F18-4243-92E5-C4E0FC516B51}"/>
    <cellStyle name="Calcul 4 15 3" xfId="30846" xr:uid="{33F7EF2C-FC89-4814-9021-A8C5A9B9A15C}"/>
    <cellStyle name="Calcul 4 16" xfId="11055" xr:uid="{2537B199-FF03-4D78-BB2D-05DF05284228}"/>
    <cellStyle name="Calcul 4 16 2" xfId="21844" xr:uid="{264CA603-E592-4515-8FD2-28073D6B7EED}"/>
    <cellStyle name="Calcul 4 17" xfId="12141" xr:uid="{5D128A3A-3D63-4334-8532-63618C9227D8}"/>
    <cellStyle name="Calcul 4 17 2" xfId="21869" xr:uid="{5173A425-E11C-45EC-B65F-6B674C7CFD26}"/>
    <cellStyle name="Calcul 4 18" xfId="20073" xr:uid="{1A20DBDE-BA76-4F28-81B9-507F2F30D12C}"/>
    <cellStyle name="Calcul 4 19" xfId="31029" xr:uid="{67E85DDC-96B3-499A-8B14-F9E14A6BFD05}"/>
    <cellStyle name="Calcul 4 2" xfId="3862" xr:uid="{80D136C8-762D-4AD9-9765-A104A62F1217}"/>
    <cellStyle name="Calcul 4 2 2" xfId="8528" xr:uid="{90886834-D33F-4230-ACED-4B7755BC18DE}"/>
    <cellStyle name="Calcul 4 2 2 2" xfId="12806" xr:uid="{CBD6AF58-8553-4161-99B7-5D72FDBFFA8D}"/>
    <cellStyle name="Calcul 4 2 2 2 2" xfId="24174" xr:uid="{C9B76CB7-F239-41CA-A9E7-6B90CF6B93F3}"/>
    <cellStyle name="Calcul 4 2 2 3" xfId="24710" xr:uid="{436E8ADC-5661-4973-9590-03F6E4CA34AD}"/>
    <cellStyle name="Calcul 4 2 3" xfId="3501" xr:uid="{95C6D854-F2FB-432D-8007-3DDCA5102B44}"/>
    <cellStyle name="Calcul 4 2 3 2" xfId="12145" xr:uid="{6D984197-3D2A-4256-B0C0-AE63DC05F240}"/>
    <cellStyle name="Calcul 4 2 3 2 2" xfId="23849" xr:uid="{A0070A6E-5FAA-4440-85C9-E1D9C05398C5}"/>
    <cellStyle name="Calcul 4 2 3 3" xfId="20819" xr:uid="{0712F95F-B702-4941-9F91-F44DAF595289}"/>
    <cellStyle name="Calcul 4 2 3 4" xfId="31341" xr:uid="{CBC42892-7EC0-4F37-979F-DFFB4B8768B1}"/>
    <cellStyle name="Calcul 4 2 4" xfId="10887" xr:uid="{16E0086B-EDB1-4F2E-8078-8684FD979E7B}"/>
    <cellStyle name="Calcul 4 2 4 2" xfId="20962" xr:uid="{81D505B7-8E0E-43D4-BD68-0E02E0B88908}"/>
    <cellStyle name="Calcul 4 2 5" xfId="19841" xr:uid="{FBCB0496-4C10-47E0-9B99-A69B6BC6A0F2}"/>
    <cellStyle name="Calcul 4 2 6" xfId="31368" xr:uid="{7032A622-C467-49E2-8F58-52363CD31DF3}"/>
    <cellStyle name="Calcul 4 3" xfId="4665" xr:uid="{CE6AD627-507F-4E7E-88C4-DA70503B037C}"/>
    <cellStyle name="Calcul 4 3 2" xfId="9314" xr:uid="{4EB80A69-AE7D-41F2-B890-3AD48FDBF107}"/>
    <cellStyle name="Calcul 4 3 2 2" xfId="13508" xr:uid="{84ED8020-F697-485D-9655-6E496F884C57}"/>
    <cellStyle name="Calcul 4 3 2 2 2" xfId="23942" xr:uid="{1A93E46E-C331-4BF0-AC0D-E0F9806272DE}"/>
    <cellStyle name="Calcul 4 3 2 3" xfId="30285" xr:uid="{0EDF5775-B09B-49E8-B2CA-11D85E41A2E0}"/>
    <cellStyle name="Calcul 4 3 3" xfId="12146" xr:uid="{E0B68125-C63C-4905-B94D-1413DAB2482F}"/>
    <cellStyle name="Calcul 4 3 3 2" xfId="20380" xr:uid="{7BE2DA8A-F040-4434-BBE7-A6609CE553C4}"/>
    <cellStyle name="Calcul 4 3 4" xfId="31001" xr:uid="{04871D5C-A1C4-4F5B-847E-8A2F97B92B62}"/>
    <cellStyle name="Calcul 4 3 5" xfId="31417" xr:uid="{25751578-41AA-4632-B8CB-9539D9430686}"/>
    <cellStyle name="Calcul 4 4" xfId="5758" xr:uid="{5D97249A-565D-4E4D-B78E-29DE41452D63}"/>
    <cellStyle name="Calcul 4 4 2" xfId="8619" xr:uid="{F6D1B381-0013-481D-A70C-0B61D8C276D8}"/>
    <cellStyle name="Calcul 4 4 2 2" xfId="12869" xr:uid="{B9212C64-85E7-4035-A0A2-D85D5FE56159}"/>
    <cellStyle name="Calcul 4 4 2 2 2" xfId="24092" xr:uid="{E5B4978C-B859-44EC-9CC8-E195D473AEF0}"/>
    <cellStyle name="Calcul 4 4 2 3" xfId="30609" xr:uid="{23A16DB9-3A82-4AA5-9202-7B3065B1606E}"/>
    <cellStyle name="Calcul 4 4 3" xfId="12147" xr:uid="{40F4DCBC-94BB-4490-83C9-F4493A440F7C}"/>
    <cellStyle name="Calcul 4 4 3 2" xfId="20977" xr:uid="{794ACD36-DBF4-4A47-9589-0ED3E81A9AE8}"/>
    <cellStyle name="Calcul 4 4 4" xfId="20626" xr:uid="{42A23190-A7BB-4C7E-807D-BF1341CFD17B}"/>
    <cellStyle name="Calcul 4 4 5" xfId="31472" xr:uid="{062C11C9-839D-495F-A7A0-88902D690446}"/>
    <cellStyle name="Calcul 4 5" xfId="3921" xr:uid="{128E59A3-CD36-4F5B-8515-5385BBD64CFE}"/>
    <cellStyle name="Calcul 4 5 2" xfId="9267" xr:uid="{0F2D567A-FBED-4439-9683-0781F26DDBC0}"/>
    <cellStyle name="Calcul 4 5 2 2" xfId="13461" xr:uid="{6D6E2F83-E235-4AA7-AC02-94FF71D1661E}"/>
    <cellStyle name="Calcul 4 5 2 2 2" xfId="29845" xr:uid="{3B3E9E14-09CA-47FD-97FF-DD2BFF40D5C9}"/>
    <cellStyle name="Calcul 4 5 2 3" xfId="24101" xr:uid="{AE4EF567-65E5-4881-98EE-8B90A647B0A1}"/>
    <cellStyle name="Calcul 4 5 3" xfId="12148" xr:uid="{3EFE8434-E1C2-4CC0-B6E8-C56930EC30ED}"/>
    <cellStyle name="Calcul 4 5 3 2" xfId="24116" xr:uid="{7CC71789-50B5-400D-9D7F-98B83C21640F}"/>
    <cellStyle name="Calcul 4 5 4" xfId="20538" xr:uid="{19872C2D-B11D-4441-B88D-7CAC9810E2F2}"/>
    <cellStyle name="Calcul 4 5 5" xfId="31371" xr:uid="{5D317CEC-9470-46B2-8436-7521894705B1}"/>
    <cellStyle name="Calcul 4 6" xfId="4650" xr:uid="{569A6B9F-7170-4926-84F5-60EBAD9894E5}"/>
    <cellStyle name="Calcul 4 6 2" xfId="9004" xr:uid="{8A69A500-3A9E-4FBA-9BEA-87A1675F367E}"/>
    <cellStyle name="Calcul 4 6 2 2" xfId="13199" xr:uid="{F55E3E76-062E-41DC-8842-1C765F1E2546}"/>
    <cellStyle name="Calcul 4 6 2 2 2" xfId="30484" xr:uid="{68E2102E-6532-4C27-A2AF-1C4D5C5BD7F7}"/>
    <cellStyle name="Calcul 4 6 2 3" xfId="21030" xr:uid="{7B9DF855-9C40-404F-A972-6C63C9A458F9}"/>
    <cellStyle name="Calcul 4 6 3" xfId="12149" xr:uid="{4BD4E3AF-09F2-4065-AB75-7F18A219312C}"/>
    <cellStyle name="Calcul 4 6 3 2" xfId="23879" xr:uid="{66BE3382-2DE6-4838-86E9-59810E4D8B05}"/>
    <cellStyle name="Calcul 4 6 4" xfId="30987" xr:uid="{762F0776-DBE7-4165-BA49-7D92A3F68365}"/>
    <cellStyle name="Calcul 4 6 5" xfId="31416" xr:uid="{53975953-D0E5-44B1-B323-7C290C918BFF}"/>
    <cellStyle name="Calcul 4 7" xfId="3814" xr:uid="{77209E8F-50E7-45AD-96EC-6403BBA15458}"/>
    <cellStyle name="Calcul 4 7 2" xfId="8831" xr:uid="{2045089D-3B2D-44AD-8A72-DBA6489BC491}"/>
    <cellStyle name="Calcul 4 7 2 2" xfId="13073" xr:uid="{973617A6-3627-42A9-B7A6-01F2728D7DC4}"/>
    <cellStyle name="Calcul 4 7 2 2 2" xfId="30368" xr:uid="{0F6A3B46-3A81-4F6D-8E8D-D685A2C74581}"/>
    <cellStyle name="Calcul 4 7 2 3" xfId="19350" xr:uid="{01BCE963-A977-4FAE-A0F4-2B79CD818A96}"/>
    <cellStyle name="Calcul 4 7 3" xfId="12150" xr:uid="{C5EB1DA6-0E2E-45D9-BDD9-0161E4D9D57A}"/>
    <cellStyle name="Calcul 4 7 3 2" xfId="21870" xr:uid="{AB2DF0EC-5700-421D-B8D8-95B1CD0E9AA5}"/>
    <cellStyle name="Calcul 4 7 4" xfId="19368" xr:uid="{50E49BC5-0109-4194-8991-2EA1E23E1A5F}"/>
    <cellStyle name="Calcul 4 7 5" xfId="31361" xr:uid="{0C4E0A0A-2BF3-4812-8354-B5BCA3611351}"/>
    <cellStyle name="Calcul 4 8" xfId="3842" xr:uid="{A0817E84-8AFC-4BA4-9F74-7E1D0C7B1DAF}"/>
    <cellStyle name="Calcul 4 8 2" xfId="9296" xr:uid="{DF93AC17-DE58-42C5-BFD2-162385F15850}"/>
    <cellStyle name="Calcul 4 8 2 2" xfId="13490" xr:uid="{E530E127-FBC8-46CB-B825-140102459BC3}"/>
    <cellStyle name="Calcul 4 8 2 2 2" xfId="23459" xr:uid="{DD6744D1-BA6B-4816-9C4A-7A7976129D4A}"/>
    <cellStyle name="Calcul 4 8 2 3" xfId="30286" xr:uid="{C902124D-6A5C-4310-9FA3-7F44493DBEB8}"/>
    <cellStyle name="Calcul 4 8 3" xfId="12151" xr:uid="{2338678B-2DD6-4F72-9816-E75A77F9EA4A}"/>
    <cellStyle name="Calcul 4 8 3 2" xfId="24218" xr:uid="{EAFEF0F4-B322-4120-9F8B-55C8B84FF4E9}"/>
    <cellStyle name="Calcul 4 8 4" xfId="21833" xr:uid="{4F72797F-B29B-433C-BCB5-15EC5E8E81F9}"/>
    <cellStyle name="Calcul 4 8 5" xfId="31364" xr:uid="{13C1287B-23A6-46B9-8202-2F571213A2F5}"/>
    <cellStyle name="Calcul 4 9" xfId="4072" xr:uid="{5F05EC34-9AF8-4F5E-99BD-D1455AA1387E}"/>
    <cellStyle name="Calcul 4 9 2" xfId="9295" xr:uid="{47EFCC9B-5018-4F24-923B-AE0B5FB98839}"/>
    <cellStyle name="Calcul 4 9 2 2" xfId="13489" xr:uid="{56B91B1A-EE8A-4DFE-87AC-E135B0A82E12}"/>
    <cellStyle name="Calcul 4 9 2 2 2" xfId="19317" xr:uid="{EB85549E-1A5C-45FF-AB17-A7F1F46AD233}"/>
    <cellStyle name="Calcul 4 9 2 3" xfId="20110" xr:uid="{C03C1964-50F3-4F65-BF10-6AF4C24CDC6D}"/>
    <cellStyle name="Calcul 4 9 3" xfId="12152" xr:uid="{75509AE7-6134-46E3-8E3B-13D7FCAAA9B1}"/>
    <cellStyle name="Calcul 4 9 3 2" xfId="23850" xr:uid="{BF853A98-2B17-438E-817F-179A9EAA5B8C}"/>
    <cellStyle name="Calcul 4 9 4" xfId="20155" xr:uid="{1E627C69-1D14-4F77-B1D1-26BEC6E6AE1A}"/>
    <cellStyle name="Calcul 4 9 5" xfId="31379" xr:uid="{20FB4F5A-C720-495C-A54B-F4DF19D7566E}"/>
    <cellStyle name="Calcul 5" xfId="484" xr:uid="{A34D3E1B-94F7-45A2-8910-96DBB3895B4C}"/>
    <cellStyle name="Calcul 5 2" xfId="9259" xr:uid="{0118DF87-0D2F-4353-B400-F799F9DE18C8}"/>
    <cellStyle name="Calcul 5 2 2" xfId="10738" xr:uid="{C00F810A-FF31-4985-9A19-719BDB39FCE1}"/>
    <cellStyle name="Calcul 5 2 2 2" xfId="14523" xr:uid="{756E0E3B-0FCE-4E5C-BE1D-3B52A332B33A}"/>
    <cellStyle name="Calcul 5 2 2 2 2" xfId="23443" xr:uid="{698FDD29-B4BC-41A7-AA24-2CE52E926C91}"/>
    <cellStyle name="Calcul 5 2 2 3" xfId="21831" xr:uid="{0D9F8928-5B43-4481-A360-7892E88A4983}"/>
    <cellStyle name="Calcul 5 2 3" xfId="11622" xr:uid="{5AA22E40-A1C2-4632-B538-EC7B364B4712}"/>
    <cellStyle name="Calcul 5 2 3 2" xfId="14100" xr:uid="{AB217603-122A-4D8A-B891-9D4A98E6B5CF}"/>
    <cellStyle name="Calcul 5 2 3 2 2" xfId="29671" xr:uid="{02C9BC24-1955-4492-8580-111B3514639E}"/>
    <cellStyle name="Calcul 5 2 3 3" xfId="30551" xr:uid="{4F02A02B-12A0-48D9-A2E2-ACC8D5DAF889}"/>
    <cellStyle name="Calcul 5 2 4" xfId="13453" xr:uid="{A227D4E1-1886-47CD-98A6-18182FBE04F9}"/>
    <cellStyle name="Calcul 5 2 4 2" xfId="24082" xr:uid="{38006DD7-B7B7-422C-894D-F73C062C64D6}"/>
    <cellStyle name="Calcul 5 2 5" xfId="20475" xr:uid="{08105E44-2843-4612-B7CB-897CEF9193EC}"/>
    <cellStyle name="Calcul 5 3" xfId="8902" xr:uid="{9788D042-51B7-4A10-9A35-F32F582D2775}"/>
    <cellStyle name="Calcul 5 3 2" xfId="13100" xr:uid="{B790A15F-6C12-459D-8667-9D279AC84CB4}"/>
    <cellStyle name="Calcul 5 3 2 2" xfId="20658" xr:uid="{04330A78-ADFA-4FAF-9545-FEA2254A3A97}"/>
    <cellStyle name="Calcul 5 3 3" xfId="19353" xr:uid="{CC238B35-456C-4DF8-967D-F69A156CBDD1}"/>
    <cellStyle name="Calcul 5 4" xfId="12153" xr:uid="{CC345D46-6B7B-407A-B70F-2DDAA8BCF531}"/>
    <cellStyle name="Calcul 5 4 2" xfId="20102" xr:uid="{EB20D135-094A-4425-810A-71368D51C3DC}"/>
    <cellStyle name="Calcul 5 5" xfId="29524" xr:uid="{CD7FF507-A020-46C3-8D7D-41C00455FB40}"/>
    <cellStyle name="Calcul 5 6" xfId="31030" xr:uid="{4E49DC5E-0C6A-4B34-9B6F-195265D25303}"/>
    <cellStyle name="Calcul 6" xfId="485" xr:uid="{D2365374-DF66-4A93-B798-DF229B6B7C21}"/>
    <cellStyle name="Calcul 6 2" xfId="8788" xr:uid="{53CB5D1D-959E-499C-A7F1-08D2E800462A}"/>
    <cellStyle name="Calcul 6 2 2" xfId="10571" xr:uid="{B9F7CF23-9588-480F-A3EF-CD0E94CDC1AE}"/>
    <cellStyle name="Calcul 6 2 2 2" xfId="14357" xr:uid="{41C3C5F6-4450-4BBB-96A8-7C150985638D}"/>
    <cellStyle name="Calcul 6 2 2 2 2" xfId="23910" xr:uid="{DE25969C-7FA1-4A98-9079-A7F05F46D329}"/>
    <cellStyle name="Calcul 6 2 2 3" xfId="21653" xr:uid="{57959A19-D136-4E25-9F18-FA7A95FE032E}"/>
    <cellStyle name="Calcul 6 2 3" xfId="11460" xr:uid="{B12013AF-8258-47BC-A782-51A19C7821A3}"/>
    <cellStyle name="Calcul 6 2 3 2" xfId="13934" xr:uid="{63ED5B09-ADE6-45E1-9ECA-72C7925F1D62}"/>
    <cellStyle name="Calcul 6 2 3 2 2" xfId="29572" xr:uid="{BF98B29C-656E-4913-B53A-A02CA916298A}"/>
    <cellStyle name="Calcul 6 2 3 3" xfId="20890" xr:uid="{BD315A24-B302-4967-B5BA-17BFBF35F278}"/>
    <cellStyle name="Calcul 6 2 4" xfId="13034" xr:uid="{C18E7F3D-7BAD-411A-96CB-0CC09CE6BA28}"/>
    <cellStyle name="Calcul 6 2 4 2" xfId="30215" xr:uid="{4FF385A7-D872-4426-AF51-725EFB915420}"/>
    <cellStyle name="Calcul 6 2 5" xfId="20028" xr:uid="{1BC6583A-4634-4837-B03C-A5BD439A48EA}"/>
    <cellStyle name="Calcul 6 3" xfId="8903" xr:uid="{A947BFAA-2F09-45A5-81ED-5D20B7A5CC88}"/>
    <cellStyle name="Calcul 6 3 2" xfId="13101" xr:uid="{142C8CFC-A78E-42B1-A0D9-B4189D995FB7}"/>
    <cellStyle name="Calcul 6 3 2 2" xfId="24037" xr:uid="{2A83F280-5280-486B-9BDB-A825AD5BDA52}"/>
    <cellStyle name="Calcul 6 3 3" xfId="30312" xr:uid="{E30ADB4F-C356-4F15-BDC4-DE7242DBE436}"/>
    <cellStyle name="Calcul 6 4" xfId="12154" xr:uid="{EA0A70F0-534E-4075-930C-85C0A3DD0EA7}"/>
    <cellStyle name="Calcul 6 4 2" xfId="19617" xr:uid="{B4810681-12F1-4A69-B6DD-3AED703ECA8F}"/>
    <cellStyle name="Calcul 6 5" xfId="24100" xr:uid="{7B6D4CAF-E095-46ED-A020-CCC0184D7C23}"/>
    <cellStyle name="Calcul 6 6" xfId="31031" xr:uid="{198A4424-B097-47E2-9EE4-9DBD8F925BE1}"/>
    <cellStyle name="Calcul 7" xfId="486" xr:uid="{6C9B6A1E-7AEB-427B-A0B6-230047824226}"/>
    <cellStyle name="Calcul 7 2" xfId="9258" xr:uid="{A9B6E158-8946-4FF5-909F-4966B3888A6B}"/>
    <cellStyle name="Calcul 7 2 2" xfId="10737" xr:uid="{714C9D77-20AB-4850-9926-CE34B185544A}"/>
    <cellStyle name="Calcul 7 2 2 2" xfId="14522" xr:uid="{C5D55753-2DEB-438F-BB38-09183326DD9B}"/>
    <cellStyle name="Calcul 7 2 2 2 2" xfId="19636" xr:uid="{4958D076-FA9E-4737-B0BF-5E9E88DE53DA}"/>
    <cellStyle name="Calcul 7 2 2 3" xfId="21799" xr:uid="{11AC1268-BB32-42B7-B7FD-932117471C06}"/>
    <cellStyle name="Calcul 7 2 3" xfId="11621" xr:uid="{0A8B5C0B-2C97-4AF2-82E8-DBE3FC29904C}"/>
    <cellStyle name="Calcul 7 2 3 2" xfId="14099" xr:uid="{251F9F6F-BA51-4146-9315-866EC8803385}"/>
    <cellStyle name="Calcul 7 2 3 2 2" xfId="20238" xr:uid="{E1EEE3A6-8308-47E8-A9A4-7A30D45707FE}"/>
    <cellStyle name="Calcul 7 2 3 3" xfId="20304" xr:uid="{DD254208-5E2F-4225-91FD-D4C9518B7176}"/>
    <cellStyle name="Calcul 7 2 4" xfId="13452" xr:uid="{4D3D37B1-323B-4C5E-9A08-41D52DC52EC7}"/>
    <cellStyle name="Calcul 7 2 4 2" xfId="24453" xr:uid="{AF1F370D-6386-4E15-AED6-381F9329B5BB}"/>
    <cellStyle name="Calcul 7 2 5" xfId="30694" xr:uid="{EF9CC4F9-FB9F-4CCB-BB21-948B8120D717}"/>
    <cellStyle name="Calcul 7 3" xfId="8904" xr:uid="{F4D79C75-016B-4323-8005-9BB3B3276D99}"/>
    <cellStyle name="Calcul 7 3 2" xfId="13102" xr:uid="{814332C1-8CCA-4549-9B28-491A606FADCE}"/>
    <cellStyle name="Calcul 7 3 2 2" xfId="29873" xr:uid="{47C5676C-72E7-425E-A9D5-1B5E96967785}"/>
    <cellStyle name="Calcul 7 3 3" xfId="30874" xr:uid="{7931A613-BEE1-4048-8D25-E6FDCA6DA1BD}"/>
    <cellStyle name="Calcul 7 4" xfId="12155" xr:uid="{D7EC0295-AFC6-43A6-9A82-3DA40BE76148}"/>
    <cellStyle name="Calcul 7 4 2" xfId="21086" xr:uid="{2C4361D8-6533-4B99-B8BF-677704EB4A8B}"/>
    <cellStyle name="Calcul 7 5" xfId="29484" xr:uid="{F444A604-2108-4E71-8C98-7F776DCD5D34}"/>
    <cellStyle name="Calcul 7 6" xfId="31032" xr:uid="{D2EB80D6-37F4-4269-950D-EB9E2D23C4EF}"/>
    <cellStyle name="Calcul 8" xfId="487" xr:uid="{E4616561-B856-436F-9073-B46AB91670B6}"/>
    <cellStyle name="Calcul 8 2" xfId="9257" xr:uid="{2079B7B2-D882-4A99-95DC-CFEA7DD536BC}"/>
    <cellStyle name="Calcul 8 2 2" xfId="10736" xr:uid="{D3001BDF-CA2C-4151-914E-223EDCE7942C}"/>
    <cellStyle name="Calcul 8 2 2 2" xfId="14521" xr:uid="{61559405-8007-4364-9AF3-8EF92CD5B699}"/>
    <cellStyle name="Calcul 8 2 2 2 2" xfId="29593" xr:uid="{30568FF7-E5BC-4DDC-9D71-509C9CE7314A}"/>
    <cellStyle name="Calcul 8 2 2 3" xfId="21059" xr:uid="{1F02773B-360B-4860-8DC1-6465406CBF7F}"/>
    <cellStyle name="Calcul 8 2 3" xfId="11620" xr:uid="{136F0926-444D-415A-8246-59CBA7CE5183}"/>
    <cellStyle name="Calcul 8 2 3 2" xfId="14098" xr:uid="{8790D864-7043-4BBB-86BF-BBA71211A757}"/>
    <cellStyle name="Calcul 8 2 3 2 2" xfId="29630" xr:uid="{7BD4927B-482C-4919-9DF6-8BF94A4DCA21}"/>
    <cellStyle name="Calcul 8 2 3 3" xfId="30917" xr:uid="{B4F10829-380D-4385-9429-D03A8EC2EA6D}"/>
    <cellStyle name="Calcul 8 2 4" xfId="13451" xr:uid="{9A0F0193-DBD2-400E-8779-2C8B800E1E1B}"/>
    <cellStyle name="Calcul 8 2 4 2" xfId="24244" xr:uid="{13FEC76A-63CA-4580-93BB-712C3C297B0D}"/>
    <cellStyle name="Calcul 8 2 5" xfId="30135" xr:uid="{49DBCA0A-C7DD-4C07-A1FA-FC8B45B9ECEB}"/>
    <cellStyle name="Calcul 8 3" xfId="8579" xr:uid="{33ED4F17-D28B-4953-9E8C-47CAC7EFC1E2}"/>
    <cellStyle name="Calcul 8 3 2" xfId="12829" xr:uid="{604ED0E9-FF24-4362-81F6-712C4A812C40}"/>
    <cellStyle name="Calcul 8 3 2 2" xfId="24680" xr:uid="{E07ADEF5-2419-439E-A8A6-767D7318A891}"/>
    <cellStyle name="Calcul 8 3 3" xfId="30613" xr:uid="{F01E02C7-0BB7-4F09-A7FB-FFB0B8FF6DCD}"/>
    <cellStyle name="Calcul 8 4" xfId="12156" xr:uid="{06109054-E8D8-490A-A0C7-72E181580C2C}"/>
    <cellStyle name="Calcul 8 4 2" xfId="20978" xr:uid="{FCE2B30B-5F23-41F2-BAC6-8276D8B35F7F}"/>
    <cellStyle name="Calcul 8 5" xfId="29627" xr:uid="{F84D3226-E755-4084-A201-68730A3F1B8C}"/>
    <cellStyle name="Calcul 8 6" xfId="31033" xr:uid="{D3114C07-EB04-4F82-801D-D85203AEF35C}"/>
    <cellStyle name="Calcul 9" xfId="488" xr:uid="{07D57186-3885-4EF5-BD81-CFB4E0475FFF}"/>
    <cellStyle name="Calcul 9 2" xfId="8787" xr:uid="{87FD3DA8-C283-4E45-AB3E-9439A11617B5}"/>
    <cellStyle name="Calcul 9 2 2" xfId="10570" xr:uid="{ED8F0329-9191-4073-906D-24C69B26DED8}"/>
    <cellStyle name="Calcul 9 2 2 2" xfId="14356" xr:uid="{EE5C1CB5-87FA-4A41-8D9E-98897032B9AE}"/>
    <cellStyle name="Calcul 9 2 2 2 2" xfId="29498" xr:uid="{2B535C76-C9E4-47E6-B63A-6314F59B6616}"/>
    <cellStyle name="Calcul 9 2 2 3" xfId="20011" xr:uid="{36B0F9ED-F5FA-4B88-A0C9-FB73D4814AF1}"/>
    <cellStyle name="Calcul 9 2 3" xfId="11459" xr:uid="{E27D1DF7-DE40-49D9-AAEE-50B23B0B50F6}"/>
    <cellStyle name="Calcul 9 2 3 2" xfId="13933" xr:uid="{65A27103-3AC8-4DA6-8AEB-67D18E4A5E6D}"/>
    <cellStyle name="Calcul 9 2 3 2 2" xfId="23193" xr:uid="{8E04269F-02B4-46C0-B486-620B509C18BD}"/>
    <cellStyle name="Calcul 9 2 3 3" xfId="30002" xr:uid="{574DC896-47B4-4044-AE9C-8F9A972B72FA}"/>
    <cellStyle name="Calcul 9 2 4" xfId="13033" xr:uid="{174BFC4A-F7C9-450E-AB94-FAABD8C21708}"/>
    <cellStyle name="Calcul 9 2 4 2" xfId="24260" xr:uid="{8346FB51-020D-4F5D-A46E-E7A025162C15}"/>
    <cellStyle name="Calcul 9 2 5" xfId="21695" xr:uid="{615D6B04-6BB3-4448-AFD3-FCAC9B185148}"/>
    <cellStyle name="Calcul 9 3" xfId="8580" xr:uid="{2B32BBE4-FC56-434D-A2D3-515BAAB113CE}"/>
    <cellStyle name="Calcul 9 3 2" xfId="12830" xr:uid="{8687A5AB-3C81-451A-97B3-482592BAC164}"/>
    <cellStyle name="Calcul 9 3 2 2" xfId="23889" xr:uid="{434FD4F6-7F6A-4725-A033-A5E415F7CC12}"/>
    <cellStyle name="Calcul 9 3 3" xfId="20220" xr:uid="{9262246D-C354-49E3-8D21-9DA651BDB160}"/>
    <cellStyle name="Calcul 9 4" xfId="12157" xr:uid="{DCBD9698-BF14-49E1-956B-C0F787E62001}"/>
    <cellStyle name="Calcul 9 4 2" xfId="21871" xr:uid="{A035549D-2F7F-4659-82F5-1E43864D2EFC}"/>
    <cellStyle name="Calcul 9 5" xfId="20771" xr:uid="{1F959490-4018-465D-A381-F522346D5A29}"/>
    <cellStyle name="Calcul 9 6" xfId="31034" xr:uid="{EAC4F0A2-47D0-44F3-975F-CA27C7156ED4}"/>
    <cellStyle name="Carte" xfId="489" xr:uid="{AA409D2E-AF8B-4718-8C04-1AA401843E1B}"/>
    <cellStyle name="Carte 2" xfId="490" xr:uid="{D600FFC1-C962-477D-88F0-B216C2B2F20F}"/>
    <cellStyle name="Carte 2 2" xfId="1692" xr:uid="{72F7DA71-7C4B-4645-85E2-2CB575141856}"/>
    <cellStyle name="Carte 2 3" xfId="1693" xr:uid="{BCB3BF6C-8A07-4E37-A6C3-459E8262B78F}"/>
    <cellStyle name="Carte 3" xfId="1694" xr:uid="{CF74F3ED-7339-4A89-9BE8-4A5279AE6E86}"/>
    <cellStyle name="Carte 4" xfId="1695" xr:uid="{FA90D27E-3316-4DCA-9854-D9CE1DD6EEF0}"/>
    <cellStyle name="Carte b." xfId="491" xr:uid="{501E61E5-BD4C-4C6E-B48C-137ACBAE031C}"/>
    <cellStyle name="Carte b. 2" xfId="492" xr:uid="{AA33FBCD-8237-4296-9BA6-15B3A85692A3}"/>
    <cellStyle name="Carte b. 2 2" xfId="1696" xr:uid="{1E208BAA-EFFC-48E1-B700-E0C7FE681830}"/>
    <cellStyle name="Carte b. 2 3" xfId="1697" xr:uid="{F110F1DA-463C-4886-A32F-3EC4C0E35407}"/>
    <cellStyle name="Carte b. 3" xfId="1698" xr:uid="{D5CEE633-03B1-4073-949E-EF8426C1BBC1}"/>
    <cellStyle name="Carte b. 4" xfId="1699" xr:uid="{F64E6553-ED59-4CDF-A79E-8D673BB89129}"/>
    <cellStyle name="Carte b.d." xfId="493" xr:uid="{9DE23C6C-78D1-4FB5-B5B4-E06947764DB9}"/>
    <cellStyle name="Carte b.d. 2" xfId="494" xr:uid="{B6B67220-ADB3-4224-BB2C-B3B4C1CE3A6F}"/>
    <cellStyle name="Carte b.d. 2 2" xfId="1700" xr:uid="{F9B65ACB-8219-45A0-88CF-90D52862931F}"/>
    <cellStyle name="Carte b.d. 2 3" xfId="1701" xr:uid="{4765FEAB-0695-4B16-880C-206222ED86C6}"/>
    <cellStyle name="Carte b.d. 3" xfId="1702" xr:uid="{437CF74A-1579-47E8-9BDC-5E433B1641E4}"/>
    <cellStyle name="Carte b.d. 4" xfId="1703" xr:uid="{0B76B2C3-4606-4F02-8AC4-872487657F9F}"/>
    <cellStyle name="Carte b.g." xfId="495" xr:uid="{748E1B49-CB34-4BAB-AB24-0EFA086C8A98}"/>
    <cellStyle name="Carte b.g. 2" xfId="496" xr:uid="{928F8C26-2B59-4502-A88B-46A87FDE36DB}"/>
    <cellStyle name="Carte b.g. 2 2" xfId="1704" xr:uid="{BC3C27AA-CAE5-4C14-93CD-9FD33760B0C0}"/>
    <cellStyle name="Carte b.g. 2 3" xfId="1705" xr:uid="{ED3B6F09-9656-4689-A133-9D0A924248D5}"/>
    <cellStyle name="Carte b.g. 3" xfId="1706" xr:uid="{C77D14E7-8EFA-4166-93DB-43022FAA1300}"/>
    <cellStyle name="Carte b.g. 4" xfId="1707" xr:uid="{DA181AA2-C1E8-4FF4-9640-7B6B347AE97E}"/>
    <cellStyle name="Carte d." xfId="497" xr:uid="{C87085F2-34E7-4BEE-ACE2-4EF1E427A0BF}"/>
    <cellStyle name="Carte d. 2" xfId="498" xr:uid="{A1DBBDC3-9B92-4E81-AEBF-D7A5B8986EF3}"/>
    <cellStyle name="Carte d. 2 2" xfId="1708" xr:uid="{9AD04DA0-8ED7-4D21-8793-AF62C176A496}"/>
    <cellStyle name="Carte d. 2 3" xfId="1709" xr:uid="{1AA2EAF5-7A21-4330-A3BF-CD87E4542E9F}"/>
    <cellStyle name="Carte d. 3" xfId="1710" xr:uid="{3AF36D28-9058-4AA0-B8BA-A08FBD4E75B4}"/>
    <cellStyle name="Carte d. 4" xfId="1711" xr:uid="{12158F5A-6492-41E6-B099-9FA1FD210FD1}"/>
    <cellStyle name="Carte g." xfId="499" xr:uid="{36FB7E2B-F75F-4AFB-A9D7-06AEECD9D31A}"/>
    <cellStyle name="Carte g. 2" xfId="500" xr:uid="{40C45B0E-4181-4A49-B594-E30F3DEC65D9}"/>
    <cellStyle name="Carte g. 2 2" xfId="1712" xr:uid="{B934A058-1BDB-4E92-B251-052E18E00A4C}"/>
    <cellStyle name="Carte g. 2 3" xfId="1713" xr:uid="{B1D9044C-86DA-4643-A4D6-ABD4D8D0DCD0}"/>
    <cellStyle name="Carte g. 3" xfId="1714" xr:uid="{A108D2D6-E86A-44E8-91A4-D1E5A7467649}"/>
    <cellStyle name="Carte g. 4" xfId="1715" xr:uid="{43DB4CBE-1388-4296-9FAC-3B388F79F6EC}"/>
    <cellStyle name="Carte h." xfId="501" xr:uid="{D6137451-8A5E-4603-BD8B-E78E0A45DDC3}"/>
    <cellStyle name="Carte h. 2" xfId="502" xr:uid="{75F68C1E-0B2C-4D59-A703-B961E45B2A81}"/>
    <cellStyle name="Carte h. 2 2" xfId="1716" xr:uid="{AEE1C758-02BE-4998-B239-A350CD1C6873}"/>
    <cellStyle name="Carte h. 2 2 2" xfId="7646" xr:uid="{0D3466AA-1436-4B56-954E-AE43981EFB75}"/>
    <cellStyle name="Carte h. 2 3" xfId="1717" xr:uid="{05AAB991-E5FF-4842-95E5-F65F34F31AB6}"/>
    <cellStyle name="Carte h. 2 3 2" xfId="7645" xr:uid="{CC4B04F3-72EE-4876-8740-F0CC95B5C652}"/>
    <cellStyle name="Carte h. 2 4" xfId="7619" xr:uid="{79F594BE-F3A1-4E11-9A25-268812916220}"/>
    <cellStyle name="Carte h. 3" xfId="1718" xr:uid="{9A3BC829-E56F-4745-A8F7-4F13A5095FC7}"/>
    <cellStyle name="Carte h. 3 2" xfId="7647" xr:uid="{3D376215-F3D2-4A39-AF0F-BABDC0A70E24}"/>
    <cellStyle name="Carte h. 4" xfId="1719" xr:uid="{E60948D2-101D-4B09-A3BC-C928C4B3A1A9}"/>
    <cellStyle name="Carte h. 4 2" xfId="7644" xr:uid="{322EF6ED-7DF3-49E5-9218-0544A7C2C75B}"/>
    <cellStyle name="Carte h. 5" xfId="7618" xr:uid="{BA9DD4FD-FA0F-4274-AD6A-E32F12021A2A}"/>
    <cellStyle name="Carte h.d." xfId="503" xr:uid="{9E48DF99-3C40-461F-A180-BA249DF643D5}"/>
    <cellStyle name="Carte h.d. 2" xfId="504" xr:uid="{061400B0-B574-415E-82C8-B2895D348D80}"/>
    <cellStyle name="Carte h.d. 2 2" xfId="1720" xr:uid="{44581B8D-5714-40DD-9FC6-A9A3C63C67E8}"/>
    <cellStyle name="Carte h.d. 2 2 2" xfId="7650" xr:uid="{4A0E6638-6BE7-4B18-AA91-A0BB4ADE9862}"/>
    <cellStyle name="Carte h.d. 2 3" xfId="1721" xr:uid="{12376545-4B49-4830-9043-269BFD6898F4}"/>
    <cellStyle name="Carte h.d. 2 3 2" xfId="7649" xr:uid="{D4679888-D1C3-48F8-8335-4BDB7C95331B}"/>
    <cellStyle name="Carte h.d. 2 4" xfId="7621" xr:uid="{9D89E1A5-CF9D-4D32-BD18-709D33E44A19}"/>
    <cellStyle name="Carte h.d. 3" xfId="1722" xr:uid="{5EE6B42D-6350-4747-B78C-1588EB6F6CC0}"/>
    <cellStyle name="Carte h.d. 3 2" xfId="7651" xr:uid="{57153C74-A829-4770-BEF7-D5CEC1099335}"/>
    <cellStyle name="Carte h.d. 4" xfId="1723" xr:uid="{999B1288-E765-4488-B6F8-13196EF24266}"/>
    <cellStyle name="Carte h.d. 4 2" xfId="7648" xr:uid="{A4D69FCE-54F3-4BDB-9766-DA176C950345}"/>
    <cellStyle name="Carte h.d. 5" xfId="7620" xr:uid="{6D1BD37F-F584-4651-B41E-C9250AAA6D05}"/>
    <cellStyle name="Carte h.g." xfId="505" xr:uid="{2FBB2B13-133B-44FD-84C0-CBDA664DEE77}"/>
    <cellStyle name="Carte h.g. 2" xfId="506" xr:uid="{BB62EC46-16AC-4D78-8FF4-0E9EF5C50277}"/>
    <cellStyle name="Carte h.g. 2 2" xfId="1724" xr:uid="{FABEB71E-B1B4-42B6-9B54-A5EE1BDEE79F}"/>
    <cellStyle name="Carte h.g. 2 2 2" xfId="7654" xr:uid="{35C6D599-E9AC-469F-8394-141E0FF316FE}"/>
    <cellStyle name="Carte h.g. 2 3" xfId="1725" xr:uid="{F77A938C-DE06-4060-BC29-2623E32545CB}"/>
    <cellStyle name="Carte h.g. 2 3 2" xfId="7653" xr:uid="{3FF35D20-47F7-4B0B-8358-1DE621DBDDBA}"/>
    <cellStyle name="Carte h.g. 2 4" xfId="7623" xr:uid="{C4E6C1B8-A47C-478D-AB78-EE3F941BF431}"/>
    <cellStyle name="Carte h.g. 3" xfId="1726" xr:uid="{3AF744C8-68B6-4883-B025-60E9134847CB}"/>
    <cellStyle name="Carte h.g. 3 2" xfId="7655" xr:uid="{A9895BBC-757C-4BE7-947C-FF0C2A41F6FF}"/>
    <cellStyle name="Carte h.g. 4" xfId="1727" xr:uid="{8FC392A2-400E-4207-9A84-AD8A09121409}"/>
    <cellStyle name="Carte h.g. 4 2" xfId="7652" xr:uid="{56289BD6-F838-4F51-99A8-D8497D24C2F6}"/>
    <cellStyle name="Carte h.g. 5" xfId="7622" xr:uid="{DD82905E-64E3-4612-A078-8DE2AA7D2B8D}"/>
    <cellStyle name="CE" xfId="507" xr:uid="{16BFEC22-F5E7-4026-ACEE-FE8796EA3B1F}"/>
    <cellStyle name="CE 2" xfId="508" xr:uid="{BE9D950C-D4A6-4193-AAB0-2EE1A67B97D8}"/>
    <cellStyle name="CE 2 2" xfId="509" xr:uid="{A51C628A-1A77-4A89-9126-F632D252404B}"/>
    <cellStyle name="CE_Analyse des offres ERAGNY Parvis de l'église" xfId="510" xr:uid="{5BD976CA-2001-4B77-96B6-B72FA4C2EB47}"/>
    <cellStyle name="Cellule liée 10" xfId="512" xr:uid="{AD450862-1B58-4244-861C-D07679BFF4BC}"/>
    <cellStyle name="Cellule liée 10 2" xfId="6299" xr:uid="{6D09BD93-8C37-4372-8C66-59921E4E8C70}"/>
    <cellStyle name="Cellule liée 11" xfId="513" xr:uid="{0166E49C-EC00-4F18-8CC7-B90956099EEF}"/>
    <cellStyle name="Cellule liée 11 2" xfId="6300" xr:uid="{FF3F1E41-C845-41FE-8B9D-E915DE5FC3F5}"/>
    <cellStyle name="Cellule liée 12" xfId="4619" xr:uid="{D8AC39BF-51F4-437F-A7B3-F1CA49DD95A7}"/>
    <cellStyle name="Cellule liée 12 2" xfId="6301" xr:uid="{EEB1CBA6-0586-48D9-A211-C3268763FB55}"/>
    <cellStyle name="Cellule liée 13" xfId="5721" xr:uid="{23B0C207-1054-409A-BABA-7E1C61D80C3F}"/>
    <cellStyle name="Cellule liée 14" xfId="4314" xr:uid="{0AFFEB12-4D52-4A5C-B6F5-535B35D9318E}"/>
    <cellStyle name="Cellule liée 15" xfId="4527" xr:uid="{38A4A621-72F5-4A8A-8A70-21943AB9AA7B}"/>
    <cellStyle name="Cellule liée 16" xfId="4568" xr:uid="{22B12E4E-D145-49FD-8876-7348BF2CBC48}"/>
    <cellStyle name="Cellule liée 17" xfId="5732" xr:uid="{ECB10315-7522-423F-A883-E8999380E259}"/>
    <cellStyle name="Cellule liée 18" xfId="4294" xr:uid="{DD40B372-8F4E-43FE-AB9C-951E50709226}"/>
    <cellStyle name="Cellule liée 19" xfId="4558" xr:uid="{CEE59231-33C7-4DDD-8C58-7759096A71C0}"/>
    <cellStyle name="Cellule liée 2" xfId="153" xr:uid="{856596F2-C343-4726-93FC-F62267C2AFE7}"/>
    <cellStyle name="Cellule liée 2 2" xfId="4346" xr:uid="{DCA33745-F336-4B67-8BCE-0273ADB53396}"/>
    <cellStyle name="Cellule liée 2 2 2" xfId="6303" xr:uid="{784C6387-B94B-4723-899B-75740B274B52}"/>
    <cellStyle name="Cellule liée 2 2 2 2" xfId="7949" xr:uid="{8896AA9A-2981-4FFE-8762-7B5469F82E68}"/>
    <cellStyle name="Cellule liée 2 2 3" xfId="7948" xr:uid="{3FE467B9-5901-4073-A1B6-8553A58AF497}"/>
    <cellStyle name="Cellule liée 2 2 4" xfId="6302" xr:uid="{B5467EF0-246D-42A7-8200-BF24444F82CC}"/>
    <cellStyle name="Cellule liée 2 3" xfId="4173" xr:uid="{5693A721-0C09-47EE-921A-DD08868D4E04}"/>
    <cellStyle name="Cellule liée 2 4" xfId="4498" xr:uid="{9FEFB05B-3F65-4096-A137-A6D6A7284168}"/>
    <cellStyle name="Cellule liée 2 5" xfId="3480" xr:uid="{B58BD7AA-C66D-4C8C-8BC9-795607000554}"/>
    <cellStyle name="Cellule liée 2 6" xfId="3612" xr:uid="{1157FFE3-4250-475D-8F6F-97B038C845F6}"/>
    <cellStyle name="Cellule liée 20" xfId="5575" xr:uid="{C28198A7-09ED-4597-B2D8-83A6DA6EF56B}"/>
    <cellStyle name="Cellule liée 21" xfId="4259" xr:uid="{1D110678-1A3E-45DD-B5EA-1C65BD5582AD}"/>
    <cellStyle name="Cellule liée 22" xfId="511" xr:uid="{7E1E6881-9141-47CC-9A43-062A211DC077}"/>
    <cellStyle name="Cellule liée 3" xfId="514" xr:uid="{29630087-EDA2-41E8-BE19-9A58C09DF34D}"/>
    <cellStyle name="Cellule liée 3 10" xfId="4436" xr:uid="{983BABF3-6C64-4BB1-8CC0-5285E4465CDA}"/>
    <cellStyle name="Cellule liée 3 11" xfId="3606" xr:uid="{069BAE4D-EB8A-4066-8406-FDA7E342B30D}"/>
    <cellStyle name="Cellule liée 3 12" xfId="3997" xr:uid="{C05F4667-E88E-4492-A096-840DD7E0BB34}"/>
    <cellStyle name="Cellule liée 3 13" xfId="6304" xr:uid="{B9754973-2B5C-454B-97D1-A4FD4E4211D0}"/>
    <cellStyle name="Cellule liée 3 13 2" xfId="7950" xr:uid="{D0332511-BF23-444B-868F-D6FE3399AA2D}"/>
    <cellStyle name="Cellule liée 3 14" xfId="6305" xr:uid="{CA283635-2955-435E-A0F0-505CEB36F776}"/>
    <cellStyle name="Cellule liée 3 14 2" xfId="7951" xr:uid="{330C7AE2-01E9-4A55-87B3-B7C27C186E77}"/>
    <cellStyle name="Cellule liée 3 15" xfId="11056" xr:uid="{5F2A442C-E922-4C0F-BC1A-D458797534A9}"/>
    <cellStyle name="Cellule liée 3 2" xfId="4301" xr:uid="{D186E6F3-B5FD-4985-8475-4290E3A76404}"/>
    <cellStyle name="Cellule liée 3 2 2" xfId="3482" xr:uid="{E8F40B5D-DE72-4A7D-ACA5-95BD331A6EC3}"/>
    <cellStyle name="Cellule liée 3 3" xfId="5469" xr:uid="{AB21BC96-865E-4C8D-A0F0-BF3B3DFC567F}"/>
    <cellStyle name="Cellule liée 3 4" xfId="4567" xr:uid="{5F8147D8-0566-47F6-8B8D-BF2E61E240D5}"/>
    <cellStyle name="Cellule liée 3 5" xfId="4996" xr:uid="{DB32F498-206D-4C0E-9EB7-7BD75239D15B}"/>
    <cellStyle name="Cellule liée 3 6" xfId="4163" xr:uid="{8C9DD6A6-26D7-4C69-BE5E-5FC0DF82578B}"/>
    <cellStyle name="Cellule liée 3 7" xfId="4714" xr:uid="{B2B2E892-797F-44CD-915F-F1F4185B78EB}"/>
    <cellStyle name="Cellule liée 3 8" xfId="4452" xr:uid="{1366AE50-F9CD-48CE-ADC1-F3C678759E33}"/>
    <cellStyle name="Cellule liée 3 9" xfId="5006" xr:uid="{FB8AFB73-485A-4859-9477-68F2FCCD7B96}"/>
    <cellStyle name="Cellule liée 4" xfId="515" xr:uid="{D2095668-A25E-49BA-BEFF-ED6081684095}"/>
    <cellStyle name="Cellule liée 4 10" xfId="5646" xr:uid="{5633F1FA-0408-4F68-BCD5-0907F52D8DC1}"/>
    <cellStyle name="Cellule liée 4 11" xfId="5492" xr:uid="{7F1242E4-1898-4D67-9712-96A0F4BA51C2}"/>
    <cellStyle name="Cellule liée 4 12" xfId="4434" xr:uid="{7E04C4BC-F4D7-49AE-9DE4-EF7679FC0116}"/>
    <cellStyle name="Cellule liée 4 13" xfId="6306" xr:uid="{0B29E523-C272-434E-B450-72DC81E003CF}"/>
    <cellStyle name="Cellule liée 4 14" xfId="11057" xr:uid="{CE4CB673-103E-48B1-82CF-A59E5ED03DDC}"/>
    <cellStyle name="Cellule liée 4 2" xfId="3861" xr:uid="{BEBA0130-BF7D-4CFC-A282-57AC2596960D}"/>
    <cellStyle name="Cellule liée 4 2 2" xfId="4983" xr:uid="{9B5B6764-293B-45B3-8889-BB273CF3D42D}"/>
    <cellStyle name="Cellule liée 4 3" xfId="5090" xr:uid="{6529D075-969F-4374-9F17-E3C524F96B50}"/>
    <cellStyle name="Cellule liée 4 4" xfId="3954" xr:uid="{98646565-1B10-4D7A-BFE0-898628D146F7}"/>
    <cellStyle name="Cellule liée 4 5" xfId="4712" xr:uid="{5003FB48-4D7B-4DD7-B91A-1FD1E4A2A5BD}"/>
    <cellStyle name="Cellule liée 4 6" xfId="3637" xr:uid="{5D23AF82-0117-4CCC-9C8A-5035BCAD4487}"/>
    <cellStyle name="Cellule liée 4 7" xfId="4019" xr:uid="{E9BFC6E3-B75F-4B05-8F35-7CF2FB1C3C3A}"/>
    <cellStyle name="Cellule liée 4 8" xfId="4328" xr:uid="{22964AFD-7F0B-411E-AA6D-08E538ABC0BB}"/>
    <cellStyle name="Cellule liée 4 9" xfId="5459" xr:uid="{41FEF936-F0C1-41F2-BE10-CA811F30BD73}"/>
    <cellStyle name="Cellule liée 5" xfId="516" xr:uid="{23EE4F52-42ED-45E3-B955-8DE83CA45C0B}"/>
    <cellStyle name="Cellule liée 5 2" xfId="6307" xr:uid="{52642853-C9AA-45B4-848D-397C6BCCD28B}"/>
    <cellStyle name="Cellule liée 6" xfId="517" xr:uid="{765E7643-9ACC-4BA8-B15F-7EE57E5ACD66}"/>
    <cellStyle name="Cellule liée 6 2" xfId="6308" xr:uid="{DD216CAF-5E9F-46DF-BE1A-C1D32BBA5B49}"/>
    <cellStyle name="Cellule liée 7" xfId="518" xr:uid="{E05E6A5F-4E3C-4270-B1E5-02CBA8B17736}"/>
    <cellStyle name="Cellule liée 7 2" xfId="6309" xr:uid="{F00F2803-0100-4C86-9E19-7F259B515314}"/>
    <cellStyle name="Cellule liée 8" xfId="519" xr:uid="{16C71D15-DCC8-4FF1-B67C-AB8A4E6C42FB}"/>
    <cellStyle name="Cellule liée 8 2" xfId="6310" xr:uid="{365ABCB8-0876-4BD9-A497-2AD4140256EB}"/>
    <cellStyle name="Cellule liée 9" xfId="520" xr:uid="{FF598084-F6B1-4274-B599-D414A890E6B2}"/>
    <cellStyle name="Cellule liée 9 2" xfId="6311" xr:uid="{3673355E-ADB7-4437-ACE3-E4EFA5382684}"/>
    <cellStyle name="Chap 1" xfId="521" xr:uid="{0C8C68CC-B4D7-46D7-99C7-5BFBBAA1CAC0}"/>
    <cellStyle name="Chap 1 2" xfId="522" xr:uid="{73ED22B0-65E0-4453-9940-D5041372DC89}"/>
    <cellStyle name="Chap 1 2 2" xfId="523" xr:uid="{2088D375-8A6B-4071-9066-95AAF161CD71}"/>
    <cellStyle name="Chap 1 3" xfId="11988" xr:uid="{1FD40FD5-6C48-433D-9769-FA81724FD1F8}"/>
    <cellStyle name="Chap 1 4" xfId="11929" xr:uid="{0F3D8257-8AF5-44D0-A0BF-97673295CC26}"/>
    <cellStyle name="Chap 1_Analyse des offres ERAGNY Parvis de l'église" xfId="524" xr:uid="{DE6AE04F-C4E0-4006-A3AC-E9262CB10E20}"/>
    <cellStyle name="Chap 2" xfId="525" xr:uid="{9DD48868-B00D-4120-B1C3-A3B968AB1FD7}"/>
    <cellStyle name="Chap 2 2" xfId="526" xr:uid="{4A717CBD-1D5E-4203-9250-6BAA78564FF5}"/>
    <cellStyle name="Chap 2 2 2" xfId="527" xr:uid="{26DE61F9-4195-4EC0-8F10-5E8384EF4FDA}"/>
    <cellStyle name="Chap 2 3" xfId="11989" xr:uid="{D9D5E0F5-47A3-4705-A97B-17302D2A0868}"/>
    <cellStyle name="Chap 2 4" xfId="11928" xr:uid="{F215ABA2-C9A4-4A85-874E-A11771A9769D}"/>
    <cellStyle name="Chap 2_Analyse des offres ERAGNY Parvis de l'église" xfId="528" xr:uid="{8EDE0246-015F-48BF-962F-5564EA87FC17}"/>
    <cellStyle name="Chap 3" xfId="529" xr:uid="{2F6AB9ED-E9BE-4B47-8D7E-565E66302C5D}"/>
    <cellStyle name="Chap 3 2" xfId="530" xr:uid="{A5E0A60F-E605-4D7B-833F-8F2E573B80E7}"/>
    <cellStyle name="Chap 3 2 2" xfId="531" xr:uid="{98CBB236-123C-4655-9936-56167D084A02}"/>
    <cellStyle name="Chap 3 3" xfId="11990" xr:uid="{952F3FBF-4E40-4138-BB73-ACFC0F6033BC}"/>
    <cellStyle name="Chap 3 4" xfId="11927" xr:uid="{6653F8EA-E3A0-4807-A0FE-5849B3A42CF9}"/>
    <cellStyle name="Chap 3_Analyse des offres ERAGNY Parvis de l'église" xfId="532" xr:uid="{6953E41C-BA11-4032-94D3-3455A7A167CA}"/>
    <cellStyle name="chap3" xfId="1" xr:uid="{00000000-0005-0000-0000-000000000000}"/>
    <cellStyle name="ChapDescriptif0" xfId="74" xr:uid="{4DD94F45-2543-4686-B4DF-1CF80591FD16}"/>
    <cellStyle name="ChapDescriptif0 2" xfId="11926" xr:uid="{C8D144B6-AD7D-414A-9424-19B8900F392D}"/>
    <cellStyle name="ChapDescriptif1" xfId="78" xr:uid="{04055972-08D9-4BA8-ABE4-619BB938010C}"/>
    <cellStyle name="ChapDescriptif1 2" xfId="11925" xr:uid="{88E82AF5-BA24-4176-9B1D-483329B3F862}"/>
    <cellStyle name="ChapDescriptif2" xfId="82" xr:uid="{11C4A12D-6994-4563-81A5-FC9593D03FAB}"/>
    <cellStyle name="ChapDescriptif2 2" xfId="11924" xr:uid="{38654067-78B5-4151-9E02-07CF8E075EC8}"/>
    <cellStyle name="ChapDescriptif3" xfId="86" xr:uid="{E34BA3E4-4001-4428-ABCC-9D0A21F61D45}"/>
    <cellStyle name="ChapDescriptif3 2" xfId="11923" xr:uid="{8E1F0527-6FC4-437C-BA47-34CD7C8155D2}"/>
    <cellStyle name="ChapDescriptif4" xfId="90" xr:uid="{290DC707-5B06-48E5-8049-AC9CCF17BC62}"/>
    <cellStyle name="ChapDescriptif4 2" xfId="11922" xr:uid="{F39E3A89-5A36-441E-B8F2-74D082909097}"/>
    <cellStyle name="Chapitre" xfId="2" xr:uid="{00000000-0005-0000-0000-000001000000}"/>
    <cellStyle name="Chapitre 10" xfId="18176" xr:uid="{ED81C0BB-C42C-48D7-9737-F0BA88812527}"/>
    <cellStyle name="Chapitre 2" xfId="1728" xr:uid="{6A96FD55-284E-472E-8758-24CFB9E939DA}"/>
    <cellStyle name="chapitre 2 10" xfId="12050" xr:uid="{86E7BA0B-2818-433E-A405-FBF3F6A4443F}"/>
    <cellStyle name="Chapitre 2 11" xfId="15463" xr:uid="{223E3C63-14D3-471A-B228-EFF810B850A0}"/>
    <cellStyle name="Chapitre 2 11 2" xfId="29350" xr:uid="{D998F2D2-34CD-41DB-A188-6641622B16D9}"/>
    <cellStyle name="Chapitre 2 12" xfId="15961" xr:uid="{19899F56-C994-4967-86DE-8FB64B5813F1}"/>
    <cellStyle name="Chapitre 2 13" xfId="18174" xr:uid="{1CE65E8C-E6CB-4C82-9180-400F93CF83E5}"/>
    <cellStyle name="Chapitre 2 14" xfId="19638" xr:uid="{19D482B4-6782-48FF-ABBE-F057BA15C97F}"/>
    <cellStyle name="Chapitre 2 15" xfId="19604" xr:uid="{7EDD3CE4-A819-43B8-9431-C783892A8FC5}"/>
    <cellStyle name="Chapitre 2 16" xfId="29408" xr:uid="{1C6A6F14-284D-46BE-A76F-F417766AE932}"/>
    <cellStyle name="Chapitre 2 17" xfId="24714" xr:uid="{2935E94D-5731-47B3-A2A7-2EFCF13E4476}"/>
    <cellStyle name="Chapitre 2 2" xfId="8428" xr:uid="{D92D7934-9FBE-47E0-9BCF-1A92D2BF6F5A}"/>
    <cellStyle name="Chapitre 2 2 2" xfId="14656" xr:uid="{908A95E1-977F-45CB-B5D8-9928AA68BF2E}"/>
    <cellStyle name="Chapitre 2 2 2 2" xfId="18092" xr:uid="{5EBFA498-75A9-4356-9008-71F90B7C639C}"/>
    <cellStyle name="Chapitre 2 2 3" xfId="16427" xr:uid="{37EA2B63-88A3-4817-A77C-EAFBD79A7183}"/>
    <cellStyle name="chapitre 2 3" xfId="6312" xr:uid="{38BBDE98-4A05-4D1C-B56F-F9155644C52F}"/>
    <cellStyle name="chapitre 2 4" xfId="12029" xr:uid="{9EB47BF6-345E-4207-BAAA-7EDE012E1475}"/>
    <cellStyle name="chapitre 2 5" xfId="12069" xr:uid="{A9421322-823E-4784-97A2-ED039EE3718F}"/>
    <cellStyle name="chapitre 2 6" xfId="11099" xr:uid="{0CCCBB83-A954-4FF4-B092-1F69D092A34D}"/>
    <cellStyle name="chapitre 2 7" xfId="11003" xr:uid="{23D6C345-A2F7-4CE4-8FB5-36428662A25D}"/>
    <cellStyle name="chapitre 2 8" xfId="11059" xr:uid="{3C3AC4A1-B23B-4793-A813-DF82D8324ACE}"/>
    <cellStyle name="chapitre 2 9" xfId="11107" xr:uid="{43A52779-205E-4AB4-9755-94C0254478DF}"/>
    <cellStyle name="Chapitre 3" xfId="3613" xr:uid="{85281D30-EFD1-4852-B3A8-A0DD0C2EA2A2}"/>
    <cellStyle name="Chapitre 3 2" xfId="7624" xr:uid="{8C477D99-568B-48C3-AACB-53503D7CFA2B}"/>
    <cellStyle name="Chapitre 3 2 2" xfId="15697" xr:uid="{C1F413FC-130C-46C4-9E1C-E368270EFA95}"/>
    <cellStyle name="Chapitre 3 3" xfId="15792" xr:uid="{666F685A-4422-4C09-B740-FF7E2ED95FE9}"/>
    <cellStyle name="Chapitre 4" xfId="8361" xr:uid="{02606FBD-4506-4EBD-8CCF-D276A5C7913D}"/>
    <cellStyle name="Chapitre 4 2" xfId="15914" xr:uid="{1B646231-E85C-44E7-8816-305716C1E8A6}"/>
    <cellStyle name="Chapitre 5" xfId="8778" xr:uid="{FC28A1C1-D93C-4396-8C97-642DE38F1F87}"/>
    <cellStyle name="Chapitre 5 2" xfId="18175" xr:uid="{63B23636-880A-4627-BC7F-4C85BA4E3D73}"/>
    <cellStyle name="Chapitre 6" xfId="9570" xr:uid="{854A1317-0B6C-4AB8-BC6E-94B3A346B107}"/>
    <cellStyle name="Chapitre 6 2" xfId="15330" xr:uid="{20AC5663-F9E8-44DA-8BBB-BD358DD0FC5C}"/>
    <cellStyle name="Chapitre 7" xfId="14664" xr:uid="{29ACA0BE-6CB9-4D39-8BE4-0F732A0BB61E}"/>
    <cellStyle name="Chapitre 7 2" xfId="15584" xr:uid="{CC36F1EB-3BFD-46C4-9909-3F70510C20C3}"/>
    <cellStyle name="Chapitre 8" xfId="15331" xr:uid="{C7675CD7-5E17-4681-89B1-6654A6CBF73B}"/>
    <cellStyle name="Chapitre 8 2" xfId="19650" xr:uid="{7CB895D6-F6FA-40CA-B96D-1D2A6A4930FF}"/>
    <cellStyle name="Chapitre 9" xfId="15915" xr:uid="{9AB063AC-EAA6-457C-B82D-BD1E03ABF5C5}"/>
    <cellStyle name="ChapNote0" xfId="75" xr:uid="{C8D59FFE-FE7C-4DE7-BF3F-2C3F16BF3510}"/>
    <cellStyle name="ChapNote0 2" xfId="11921" xr:uid="{298E36EE-3B0F-436D-B407-699C2F54C838}"/>
    <cellStyle name="ChapNote1" xfId="79" xr:uid="{D3B2ED9F-8C22-4BA0-AF28-EC6ED433D50C}"/>
    <cellStyle name="ChapNote1 2" xfId="11920" xr:uid="{D0A40380-63D3-4191-A912-3BA2B3AB1D51}"/>
    <cellStyle name="ChapNote2" xfId="83" xr:uid="{7085A283-0E42-4BDC-B351-09E65BC0502D}"/>
    <cellStyle name="ChapNote2 2" xfId="11919" xr:uid="{1652C855-B727-425A-AA59-2DD7EFCCEE94}"/>
    <cellStyle name="ChapNote3" xfId="87" xr:uid="{FB26D33B-4F0E-43BD-93F2-A46A7EF08B23}"/>
    <cellStyle name="ChapNote3 2" xfId="11918" xr:uid="{833B7A6E-3EC1-4481-9658-E1D63B0D4A87}"/>
    <cellStyle name="ChapNote4" xfId="91" xr:uid="{4B7BF309-ED08-4F0D-BD49-69321EF2846D}"/>
    <cellStyle name="ChapNote4 2" xfId="11917" xr:uid="{6454D2A8-8530-4004-A12C-318278949C81}"/>
    <cellStyle name="ChapRecap0" xfId="76" xr:uid="{E857B895-082F-4886-81EF-10FD21A11414}"/>
    <cellStyle name="ChapRecap0 2" xfId="11916" xr:uid="{2CC52BAD-9D6E-46AB-96C4-C00F1686875D}"/>
    <cellStyle name="ChapRecap1" xfId="80" xr:uid="{D816165B-CB12-4EE5-85E3-B05CD899551E}"/>
    <cellStyle name="ChapRecap1 2" xfId="11915" xr:uid="{E2BF6332-D913-48D4-9BAB-7CC0A239CF2A}"/>
    <cellStyle name="ChapRecap2" xfId="84" xr:uid="{E20FFC14-58C6-4F3F-B253-66B3DECD3C88}"/>
    <cellStyle name="ChapRecap2 2" xfId="11914" xr:uid="{C78DA9F4-BB7B-46BD-A6CA-57BF2A128415}"/>
    <cellStyle name="ChapRecap3" xfId="88" xr:uid="{BD5A32AB-9DE3-4829-B981-2543CD21988B}"/>
    <cellStyle name="ChapRecap3 2" xfId="11913" xr:uid="{EF1FF8D0-7E48-492F-B281-55DD6C4C76BE}"/>
    <cellStyle name="ChapRecap4" xfId="92" xr:uid="{CC13499A-6D66-4F22-96B6-020126CF1A3C}"/>
    <cellStyle name="ChapRecap4 2" xfId="11912" xr:uid="{FA6AB203-CC62-4918-81C4-142A66C503B1}"/>
    <cellStyle name="ChapTitre0" xfId="73" xr:uid="{D6A4E88B-E149-45A3-8261-2A4EDAE33FAD}"/>
    <cellStyle name="ChapTitre0 2" xfId="9435" xr:uid="{69A23E1B-B465-4FD3-9FCD-2305795060A0}"/>
    <cellStyle name="ChapTitre0 2 2" xfId="30559" xr:uid="{C1092362-F288-427A-86CF-4AB13D052670}"/>
    <cellStyle name="ChapTitre0 3" xfId="11911" xr:uid="{65189C57-D6EB-4260-944E-953BB884C779}"/>
    <cellStyle name="ChapTitre0 4" xfId="21462" xr:uid="{FE5DCDA8-5D14-4308-B294-4D01CD57CB58}"/>
    <cellStyle name="ChapTitre0 5" xfId="4049" xr:uid="{1C4537D1-995C-495C-97CD-0810F6DD4A15}"/>
    <cellStyle name="ChapTitre1" xfId="23" xr:uid="{A1A223FD-828E-4816-898C-BE690942CB1B}"/>
    <cellStyle name="ChapTitre1 2" xfId="77" xr:uid="{DA58AF35-FC41-4BC7-8B13-BA731B4BD689}"/>
    <cellStyle name="ChapTitre1 3" xfId="11910" xr:uid="{887034ED-1E88-4989-9EA0-DDD797A11A6C}"/>
    <cellStyle name="ChapTitre2" xfId="24" xr:uid="{0BD2EAC9-C19E-497B-BCED-1A527DDBA709}"/>
    <cellStyle name="ChapTitre2 2" xfId="81" xr:uid="{43BEDB0E-7C56-440F-8577-A8C85A54A952}"/>
    <cellStyle name="ChapTitre2 3" xfId="11909" xr:uid="{B57DFCDE-A6D1-423E-9D28-A23436009AE8}"/>
    <cellStyle name="ChapTitre3" xfId="25" xr:uid="{451FAE8A-6AEC-4F01-B226-E2D043E729A3}"/>
    <cellStyle name="ChapTitre3 2" xfId="85" xr:uid="{04BC3FE5-1647-47D6-AD10-94E62D985740}"/>
    <cellStyle name="ChapTitre3 3" xfId="11908" xr:uid="{B7CE3814-E1DF-43DD-A010-8BFB651A1B8C}"/>
    <cellStyle name="ChapTitre4" xfId="89" xr:uid="{B761B4C3-8B58-4A6D-ADDA-597592665431}"/>
    <cellStyle name="ChapTitre4 2" xfId="11907" xr:uid="{09BD9E96-0C68-402E-9B32-09D381A05062}"/>
    <cellStyle name="CL-Normal" xfId="533" xr:uid="{60A08828-9305-49EE-BD3A-996E3A8FDF93}"/>
    <cellStyle name="CL-Normal 2" xfId="1729" xr:uid="{DDF07E0C-D2E6-4BF3-AA53-592C9445F881}"/>
    <cellStyle name="CL-Normal 2 2" xfId="8429" xr:uid="{4138B048-94D7-4C3C-841B-BFDCDC9F232E}"/>
    <cellStyle name="CL-Normal 2 2 2" xfId="14655" xr:uid="{42B3F143-2F9F-4E66-9D5B-5421846DDC80}"/>
    <cellStyle name="CL-Normal 2 2 2 2" xfId="15916" xr:uid="{7F3A45E9-435D-4743-A1A4-A5D067CEFFA5}"/>
    <cellStyle name="CL-Normal 2 2 3" xfId="15464" xr:uid="{230A6E02-45EC-4C57-8084-140091420676}"/>
    <cellStyle name="CL-Normal 2 3" xfId="7625" xr:uid="{86CCA154-D4FB-49C0-9E97-74C93ED53DEF}"/>
    <cellStyle name="CL-Normal 2 3 2" xfId="15913" xr:uid="{95C4B624-9F95-4873-80CE-F06CCA438805}"/>
    <cellStyle name="CL-Normal 2 4" xfId="15962" xr:uid="{382DC5AC-F9CF-42C6-B4B7-51B6C47D82DF}"/>
    <cellStyle name="CL-Normal 3" xfId="3860" xr:uid="{2EA28EC8-5DC7-4253-B50E-C8C4425594B9}"/>
    <cellStyle name="CL-Normal 3 2" xfId="15732" xr:uid="{667B78E3-38F1-453A-8D24-882A072C86E2}"/>
    <cellStyle name="CL-Normal 3 2 2" xfId="29697" xr:uid="{D43FB511-B183-4608-B3BC-4CC530080DCC}"/>
    <cellStyle name="CL-Normal 3 3" xfId="16046" xr:uid="{460AF432-081C-4FB5-A651-856E49B39595}"/>
    <cellStyle name="CL-Normal 4" xfId="18101" xr:uid="{4FEE07F8-8945-4BD5-AC22-B0E61DA2095D}"/>
    <cellStyle name="Colonne4" xfId="534" xr:uid="{0011E8AA-A71C-4F7B-99D2-59BD5DF0E701}"/>
    <cellStyle name="Colonne4 2" xfId="535" xr:uid="{E75CB34C-9305-4526-8DA9-BC8E1ED57232}"/>
    <cellStyle name="Colonne4 2 2" xfId="1730" xr:uid="{52C4256A-4BC6-4B8D-BE36-7985BCB49E1E}"/>
    <cellStyle name="Colonne4 2 3" xfId="1731" xr:uid="{7A3363F4-2C37-46FD-ADA2-621E7ACDF981}"/>
    <cellStyle name="Colonne4 3" xfId="1732" xr:uid="{AF18611A-0681-41EE-9E64-9EEB7E771ECA}"/>
    <cellStyle name="Colonne4 4" xfId="1733" xr:uid="{9886A7FD-369C-4ECF-8547-B1350D4DFA68}"/>
    <cellStyle name="Colonne5" xfId="536" xr:uid="{865C10F9-FA1F-4C9D-AEA9-77DA793E5FA9}"/>
    <cellStyle name="Colonne5 2" xfId="537" xr:uid="{C8966479-4031-40E9-BF34-E28818B035F1}"/>
    <cellStyle name="Colonne5 2 2" xfId="1734" xr:uid="{EBEFB028-29FB-4BE6-98CE-508B60CE562A}"/>
    <cellStyle name="Colonne5 2 3" xfId="1735" xr:uid="{CA20BBE4-8FDC-405D-B527-B164B7C344D4}"/>
    <cellStyle name="Colonne5 3" xfId="1736" xr:uid="{FF027E68-DEA7-440C-AD21-6E66B0782725}"/>
    <cellStyle name="Colonne5 4" xfId="1737" xr:uid="{DEE71467-533D-4063-9CEC-794779D1AF5D}"/>
    <cellStyle name="Colonne6" xfId="538" xr:uid="{17DB11F6-689C-45EC-B5CF-D42D54111D71}"/>
    <cellStyle name="Colonne6 2" xfId="539" xr:uid="{A966A1CB-5A62-43B3-859E-0A29B83AC6B3}"/>
    <cellStyle name="Colonne6 2 2" xfId="1738" xr:uid="{BE633AFA-DE62-43A2-B4DA-D83C494577C2}"/>
    <cellStyle name="Colonne6 2 3" xfId="1739" xr:uid="{331D1AB2-375C-4829-A70D-13302D63B0A0}"/>
    <cellStyle name="Colonne6 3" xfId="1740" xr:uid="{570FA42E-F03F-491C-BBEB-592F38D3A116}"/>
    <cellStyle name="Colonne6 4" xfId="1741" xr:uid="{5E081217-ECE9-469C-8227-74F88D8F63B4}"/>
    <cellStyle name="colonnes" xfId="540" xr:uid="{060BC19A-5BE2-4009-9D06-904D6161125B}"/>
    <cellStyle name="colonnes 2" xfId="1742" xr:uid="{AB70B847-A9E7-486A-A52A-36A2B8D14581}"/>
    <cellStyle name="colonnes 2 2" xfId="4345" xr:uid="{E3C30BF4-8323-46D1-BC6B-29DF60576CCA}"/>
    <cellStyle name="colonnes 2 2 2" xfId="7657" xr:uid="{9DD33C1B-8E86-4B5F-BE62-969F35906133}"/>
    <cellStyle name="colonnes 2 2 2 2" xfId="18330" xr:uid="{30ABCD99-E7DE-472D-BC69-F6D881C3C9D0}"/>
    <cellStyle name="colonnes 2 2 3" xfId="15585" xr:uid="{500E8323-BD1C-4D20-9B0B-B859093EA75B}"/>
    <cellStyle name="colonnes 2 3" xfId="3478" xr:uid="{644AA2F3-66F5-4B0E-8BA4-C3627AC24165}"/>
    <cellStyle name="colonnes 2 3 2" xfId="15712" xr:uid="{CDFC3135-CACE-46FC-82E0-4ED8BBF120CC}"/>
    <cellStyle name="colonnes 2 3 2 2" xfId="29423" xr:uid="{3664940A-221B-4702-8730-E66E8E456FCA}"/>
    <cellStyle name="colonnes 2 3 3" xfId="15693" xr:uid="{42971023-E18C-4F57-B6AE-75582D26773F}"/>
    <cellStyle name="colonnes 2 4" xfId="16429" xr:uid="{3C6456C0-C552-4D6C-BD0E-E516BDD7CAF2}"/>
    <cellStyle name="colonnes 3" xfId="1743" xr:uid="{02B03B55-6F78-4855-B8C7-398B4048CB9E}"/>
    <cellStyle name="colonnes 3 2" xfId="7656" xr:uid="{2A0622A7-E7AA-489E-9DD3-DE85CADAE1E4}"/>
    <cellStyle name="colonnes 3 2 2" xfId="15465" xr:uid="{438B2AB9-11AC-43D0-B289-14DCAF02D51C}"/>
    <cellStyle name="colonnes 3 3" xfId="18165" xr:uid="{D02E3BF0-74E8-4A31-A0F0-32DC31C46ACF}"/>
    <cellStyle name="colonnes 4" xfId="3641" xr:uid="{97501D30-C4ED-4C11-A153-9EB929C1C3B3}"/>
    <cellStyle name="colonnes 4 2" xfId="7626" xr:uid="{232BD6F1-D8CF-44AB-BC68-185A3EAC40D4}"/>
    <cellStyle name="colonnes 4 2 2" xfId="15965" xr:uid="{49A95ECE-8221-4EFC-B90A-4E201D0B333C}"/>
    <cellStyle name="colonnes 4 3" xfId="15946" xr:uid="{312AC9B4-2C8F-49D1-B0E9-E34B49E09868}"/>
    <cellStyle name="colonnes 5" xfId="16430" xr:uid="{184E2F2E-B710-4A5E-9D9A-8E8FDB33A582}"/>
    <cellStyle name="Commentaire 10" xfId="542" xr:uid="{9B878A77-7AB0-4C9C-A93F-8B31E6A4B4CC}"/>
    <cellStyle name="Commentaire 10 2" xfId="543" xr:uid="{EC28B05E-A971-4C73-A457-0506E1CF6FDE}"/>
    <cellStyle name="Commentaire 10 2 2" xfId="1744" xr:uid="{5A1468D7-2283-4E89-9FB8-47B1AD869735}"/>
    <cellStyle name="Commentaire 10 2 2 2" xfId="8770" xr:uid="{03CBFD98-B51F-4E4F-B0C6-ABAC4874F616}"/>
    <cellStyle name="Commentaire 10 2 2 2 2" xfId="10569" xr:uid="{535CB873-F79A-4BBD-96C4-C949F8BDA49B}"/>
    <cellStyle name="Commentaire 10 2 2 2 2 2" xfId="14355" xr:uid="{8171D174-9961-4F49-B611-1F3A7A6FDF62}"/>
    <cellStyle name="Commentaire 10 2 2 2 2 2 2" xfId="29439" xr:uid="{786CFB81-C0A1-4444-95F5-B85FD66A0AAE}"/>
    <cellStyle name="Commentaire 10 2 2 2 2 3" xfId="20008" xr:uid="{33615C63-3F38-492E-B3C3-A9C20736CAD1}"/>
    <cellStyle name="Commentaire 10 2 2 2 3" xfId="11458" xr:uid="{D94EA79E-3C44-43F7-821F-A81A325B3D8A}"/>
    <cellStyle name="Commentaire 10 2 2 2 3 2" xfId="13932" xr:uid="{82805207-BBCE-4D63-8D9A-1DE1A4821492}"/>
    <cellStyle name="Commentaire 10 2 2 2 3 2 2" xfId="29393" xr:uid="{C3CC5AC8-8BF1-43E0-8140-67A0AD5AC7B9}"/>
    <cellStyle name="Commentaire 10 2 2 2 3 3" xfId="29993" xr:uid="{54F71A02-B28F-4E3A-86B7-778DCC37C779}"/>
    <cellStyle name="Commentaire 10 2 2 2 4" xfId="13018" xr:uid="{9A8B8A05-B0AE-488B-AA90-172A079E4C51}"/>
    <cellStyle name="Commentaire 10 2 2 2 4 2" xfId="30781" xr:uid="{DD7F531F-6801-4CF2-9188-4E0B35F4A0E7}"/>
    <cellStyle name="Commentaire 10 2 2 2 5" xfId="30881" xr:uid="{2A82DAE2-ED7C-4B48-BF43-D09879BB454C}"/>
    <cellStyle name="Commentaire 10 2 2 3" xfId="8647" xr:uid="{3F4512E3-60AF-4A00-B336-2BB4B2501126}"/>
    <cellStyle name="Commentaire 10 2 2 3 2" xfId="12896" xr:uid="{D4B0107C-A278-44EB-82F9-971898266533}"/>
    <cellStyle name="Commentaire 10 2 2 3 2 2" xfId="30510" xr:uid="{27157F1A-B7C3-40C7-92FC-64A4342DB70E}"/>
    <cellStyle name="Commentaire 10 2 2 3 3" xfId="30886" xr:uid="{E88C3EB3-AD28-4217-BF18-B9C309179A71}"/>
    <cellStyle name="Commentaire 10 2 2 4" xfId="12471" xr:uid="{5314AAC2-B094-4D11-A253-3995DBC04EDE}"/>
    <cellStyle name="Commentaire 10 2 2 4 2" xfId="23860" xr:uid="{684E49EE-A316-4567-8159-CD6070329785}"/>
    <cellStyle name="Commentaire 10 2 2 5" xfId="20883" xr:uid="{76CCB01A-EA99-4128-AA47-436A6D3105DA}"/>
    <cellStyle name="Commentaire 10 2 2 6" xfId="31148" xr:uid="{224D18B7-F227-4DF2-917B-C2D4CD542A3C}"/>
    <cellStyle name="Commentaire 10 2 3" xfId="1745" xr:uid="{615DFB53-BD43-4291-A532-D47CEBE23C1C}"/>
    <cellStyle name="Commentaire 10 2 3 2" xfId="9028" xr:uid="{8CF0DF2C-D61F-4501-B4F4-9907EC437F2D}"/>
    <cellStyle name="Commentaire 10 2 3 2 2" xfId="13222" xr:uid="{D8639D33-CC8C-4253-9C9A-7E597E955D14}"/>
    <cellStyle name="Commentaire 10 2 3 2 2 2" xfId="24693" xr:uid="{24D54F1D-C444-4B6E-8E14-A90D3AFB12D0}"/>
    <cellStyle name="Commentaire 10 2 3 2 3" xfId="20931" xr:uid="{0813669F-D867-4241-AFEE-62F92DBB3ADE}"/>
    <cellStyle name="Commentaire 10 2 3 3" xfId="12470" xr:uid="{5B359B9B-8E35-4769-A7CC-02DAA4124F98}"/>
    <cellStyle name="Commentaire 10 2 3 3 2" xfId="19387" xr:uid="{7E221C9C-8426-46C3-80A5-3C1003F443EC}"/>
    <cellStyle name="Commentaire 10 2 3 4" xfId="21011" xr:uid="{2A0C1D40-8D33-4AC3-B4AA-23F9ED5F3175}"/>
    <cellStyle name="Commentaire 10 2 3 5" xfId="31149" xr:uid="{5B1C1C5E-DEFF-4E87-AA05-BC2090E58644}"/>
    <cellStyle name="Commentaire 10 2 4" xfId="9235" xr:uid="{98587596-4684-4448-A563-2B24291BBA7D}"/>
    <cellStyle name="Commentaire 10 2 4 2" xfId="10734" xr:uid="{8C718214-1E5D-4DC5-8C7A-25BAE6945D0A}"/>
    <cellStyle name="Commentaire 10 2 4 2 2" xfId="14519" xr:uid="{FD9B67E3-55BF-4403-973F-BDE7CAE6CDC6}"/>
    <cellStyle name="Commentaire 10 2 4 2 2 2" xfId="24669" xr:uid="{32F72021-CE5D-48AA-8D31-0F925E41E7C0}"/>
    <cellStyle name="Commentaire 10 2 4 2 3" xfId="20567" xr:uid="{7EB17128-FC7C-478C-9DE1-281920E49B69}"/>
    <cellStyle name="Commentaire 10 2 4 3" xfId="11618" xr:uid="{0CCED2BC-A58B-41CB-A2BA-4B114A78536F}"/>
    <cellStyle name="Commentaire 10 2 4 3 2" xfId="14096" xr:uid="{410D68C4-90CA-49EC-AE05-53A108B94812}"/>
    <cellStyle name="Commentaire 10 2 4 3 2 2" xfId="23906" xr:uid="{92DC8F38-1D95-491C-831C-B30641EC996E}"/>
    <cellStyle name="Commentaire 10 2 4 3 3" xfId="24113" xr:uid="{CF8A8732-0432-484F-9C14-F1A05C69779B}"/>
    <cellStyle name="Commentaire 10 2 4 4" xfId="13429" xr:uid="{FA74E956-51E4-4DE2-8B5E-6144839D6340}"/>
    <cellStyle name="Commentaire 10 2 4 4 2" xfId="29760" xr:uid="{95AD4EE9-4C37-4D44-83B0-DF3C1F752BAB}"/>
    <cellStyle name="Commentaire 10 2 4 5" xfId="24069" xr:uid="{9C5D63B1-DFAB-4581-A856-94F6CB556849}"/>
    <cellStyle name="Commentaire 10 2 5" xfId="8581" xr:uid="{174C4BCF-FBE6-4A1C-969D-5408E0EA5C39}"/>
    <cellStyle name="Commentaire 10 2 5 2" xfId="12831" xr:uid="{E5089954-C7C3-46EC-991E-D57FFBC2FBE0}"/>
    <cellStyle name="Commentaire 10 2 5 2 2" xfId="20764" xr:uid="{EEE7EC4F-DB20-486C-AB80-8632C4ECC86E}"/>
    <cellStyle name="Commentaire 10 2 5 3" xfId="30330" xr:uid="{43E6E0D3-CC02-42B3-8364-855DEDC95DB8}"/>
    <cellStyle name="Commentaire 10 2 6" xfId="12159" xr:uid="{FB8C363E-DF94-4067-89FB-B0DC75FF747A}"/>
    <cellStyle name="Commentaire 10 2 6 2" xfId="23851" xr:uid="{DA325750-48D9-4CE9-863A-4318D4259BAC}"/>
    <cellStyle name="Commentaire 10 2 7" xfId="20708" xr:uid="{A10CF6AB-0862-42C2-A651-381D1374FE3A}"/>
    <cellStyle name="Commentaire 10 2 8" xfId="31037" xr:uid="{E9AE3E79-8444-47B1-BAE7-D7E951A868FB}"/>
    <cellStyle name="Commentaire 10 3" xfId="1746" xr:uid="{D8F9F316-AA76-43C9-9007-F33229150891}"/>
    <cellStyle name="Commentaire 10 3 2" xfId="8769" xr:uid="{5BF257BF-2C99-40A6-BFAD-4131D98394B7}"/>
    <cellStyle name="Commentaire 10 3 2 2" xfId="10568" xr:uid="{E4C6B2F7-A0B6-4A60-9198-09AC7D31F242}"/>
    <cellStyle name="Commentaire 10 3 2 2 2" xfId="14354" xr:uid="{0C6572CF-234D-475C-90DF-3C9BA91F9735}"/>
    <cellStyle name="Commentaire 10 3 2 2 2 2" xfId="23427" xr:uid="{D03A9810-A9CF-42C6-AA25-BD02C2E2D717}"/>
    <cellStyle name="Commentaire 10 3 2 2 3" xfId="20701" xr:uid="{4652ED72-6C09-468C-BAD0-C625A9352AD9}"/>
    <cellStyle name="Commentaire 10 3 2 3" xfId="11457" xr:uid="{36252413-DF39-4FC6-8F0B-4C3024D5DC17}"/>
    <cellStyle name="Commentaire 10 3 2 3 2" xfId="13931" xr:uid="{0CD202F1-1C59-4302-A04E-DF4A8CD931E4}"/>
    <cellStyle name="Commentaire 10 3 2 3 2 2" xfId="20233" xr:uid="{0FA48398-AB0C-4EBC-904E-37BC281648E8}"/>
    <cellStyle name="Commentaire 10 3 2 3 3" xfId="20894" xr:uid="{259D7E9C-59C7-4073-9CC4-EC432C1D05BF}"/>
    <cellStyle name="Commentaire 10 3 2 4" xfId="13017" xr:uid="{F7D665C9-D517-4D00-A92E-494946B0FF2D}"/>
    <cellStyle name="Commentaire 10 3 2 4 2" xfId="30221" xr:uid="{A1FAAE8C-7E18-4C5C-B402-B115D0D8802B}"/>
    <cellStyle name="Commentaire 10 3 2 5" xfId="30317" xr:uid="{BB5DB79A-8F9E-4BA3-8B0A-93646AC639AA}"/>
    <cellStyle name="Commentaire 10 3 3" xfId="9029" xr:uid="{B612454D-C839-4275-9659-5F5A114E5D91}"/>
    <cellStyle name="Commentaire 10 3 3 2" xfId="13223" xr:uid="{4066112E-4E86-4492-B646-BDA95B78288D}"/>
    <cellStyle name="Commentaire 10 3 3 2 2" xfId="29863" xr:uid="{275A0AE8-8FD7-4A0A-9EE9-93B298C4FCAD}"/>
    <cellStyle name="Commentaire 10 3 3 3" xfId="29809" xr:uid="{0E4CF324-A6F8-4E5F-8479-5A229E2204F3}"/>
    <cellStyle name="Commentaire 10 3 4" xfId="12472" xr:uid="{8FB61CBC-CC5A-40AE-BD67-2A124FC73556}"/>
    <cellStyle name="Commentaire 10 3 4 2" xfId="29904" xr:uid="{A8817AE0-096A-4EEA-AE0E-21E310A95054}"/>
    <cellStyle name="Commentaire 10 3 5" xfId="21811" xr:uid="{8DE639A8-C2B6-4189-9C5D-54DFCE2FA8F5}"/>
    <cellStyle name="Commentaire 10 3 6" xfId="31150" xr:uid="{88E5D39A-AB47-481E-8EA9-5EBC76302B04}"/>
    <cellStyle name="Commentaire 10 4" xfId="1747" xr:uid="{4D276FC0-EEA1-4605-9028-97697C4E48BD}"/>
    <cellStyle name="Commentaire 10 4 2" xfId="3823" xr:uid="{D0D93113-5C3F-4970-AA47-2E8D3E539E4D}"/>
    <cellStyle name="Commentaire 10 4 2 2" xfId="8648" xr:uid="{1C8B38AA-7C81-4E25-9ED9-6211915FB392}"/>
    <cellStyle name="Commentaire 10 4 2 2 2" xfId="19289" xr:uid="{9DA44A94-498A-4111-9481-B36C607A4CBF}"/>
    <cellStyle name="Commentaire 10 4 2 3" xfId="15730" xr:uid="{6210495A-896E-4DE2-95A7-AA4FA866C653}"/>
    <cellStyle name="Commentaire 10 4 2 3 2" xfId="29655" xr:uid="{BE5A95D2-057E-43AC-87E5-DAA43DE7C7D2}"/>
    <cellStyle name="Commentaire 10 4 2 4" xfId="25486" xr:uid="{AB878765-7359-4C8C-8FB1-3C7E6073F2CD}"/>
    <cellStyle name="Commentaire 10 4 2 5" xfId="31362" xr:uid="{77C1F11D-26C9-4C61-9CE6-B13E345E4380}"/>
    <cellStyle name="Commentaire 10 4 3" xfId="10888" xr:uid="{FDA3372A-2BF1-4881-A243-96D67A940BE0}"/>
    <cellStyle name="Commentaire 10 4 3 2" xfId="12469" xr:uid="{9B041E58-C736-4B30-86F5-488CF6FA9E20}"/>
    <cellStyle name="Commentaire 10 4 3 2 2" xfId="20645" xr:uid="{27BBAC15-DE32-4ACA-8F85-039E58AF3D79}"/>
    <cellStyle name="Commentaire 10 4 3 3" xfId="19596" xr:uid="{DDDBDF33-8668-485D-AC82-10290AEAAD94}"/>
    <cellStyle name="Commentaire 10 4 4" xfId="19605" xr:uid="{D0DDAF41-F1F1-4C6B-9FC8-7FA703B516D4}"/>
    <cellStyle name="Commentaire 10 4 5" xfId="31151" xr:uid="{BC05DC9C-02A8-4CD0-9E22-3C63DB2B985F}"/>
    <cellStyle name="Commentaire 10 5" xfId="9236" xr:uid="{93552432-EE62-47F8-ACE4-8C962DC3F8E0}"/>
    <cellStyle name="Commentaire 10 5 2" xfId="10735" xr:uid="{8B669EDB-B018-4694-BC9E-5847EA02409F}"/>
    <cellStyle name="Commentaire 10 5 2 2" xfId="14520" xr:uid="{EE9F4052-1EE0-429F-A4E8-605774D53F54}"/>
    <cellStyle name="Commentaire 10 5 2 2 2" xfId="29426" xr:uid="{F7457B75-9F2D-4F2D-8394-5D56AAF1E858}"/>
    <cellStyle name="Commentaire 10 5 2 3" xfId="21057" xr:uid="{89269957-314D-4EA6-8DCB-629266A0C9A5}"/>
    <cellStyle name="Commentaire 10 5 3" xfId="11619" xr:uid="{43C58238-5AEB-48E5-A741-078D7D48C7F5}"/>
    <cellStyle name="Commentaire 10 5 3 2" xfId="14097" xr:uid="{3D38CF88-0333-4909-B603-FBCA88D35D5C}"/>
    <cellStyle name="Commentaire 10 5 3 2 2" xfId="29488" xr:uid="{C2DC8C25-34B5-4919-B770-D2CFA5379990}"/>
    <cellStyle name="Commentaire 10 5 3 3" xfId="20892" xr:uid="{6068AA88-C701-48D5-A047-100DC53E4242}"/>
    <cellStyle name="Commentaire 10 5 4" xfId="13430" xr:uid="{9F76438C-27C4-4B5E-9F0F-0CF4E434161B}"/>
    <cellStyle name="Commentaire 10 5 4 2" xfId="30357" xr:uid="{A970CA4C-DC50-4372-9711-065D7ACDDBFB}"/>
    <cellStyle name="Commentaire 10 5 5" xfId="23832" xr:uid="{6D3B067B-4886-4BF3-8DA0-8A09E818E6A2}"/>
    <cellStyle name="Commentaire 10 6" xfId="8906" xr:uid="{2D25D6E7-99C2-487B-81D7-E6E0CCDD3840}"/>
    <cellStyle name="Commentaire 10 6 2" xfId="13104" xr:uid="{01F35AC5-E767-463F-92D6-8FA6F278F596}"/>
    <cellStyle name="Commentaire 10 6 2 2" xfId="21912" xr:uid="{30CEEF34-480B-49F5-BD3F-3EAC28B93F5F}"/>
    <cellStyle name="Commentaire 10 6 3" xfId="24440" xr:uid="{657385E2-1BC2-4773-A6E7-E1AA7A11E49D}"/>
    <cellStyle name="Commentaire 10 7" xfId="12158" xr:uid="{615CEF4A-B40D-46C3-9D0B-ED8B663B316F}"/>
    <cellStyle name="Commentaire 10 7 2" xfId="24219" xr:uid="{54A544D6-9132-4B84-8AF2-E6489C11F8CC}"/>
    <cellStyle name="Commentaire 10 8" xfId="19807" xr:uid="{2604E9F5-208E-45E2-9981-2C8E7D3C1ACF}"/>
    <cellStyle name="Commentaire 10 9" xfId="31036" xr:uid="{12597A3E-B977-49CD-B5DB-A658F8E0F0DC}"/>
    <cellStyle name="Commentaire 11" xfId="544" xr:uid="{372D0F5E-D022-4DAC-87E8-DAED40FF9992}"/>
    <cellStyle name="Commentaire 11 2" xfId="545" xr:uid="{79D7A2E0-CCC7-4E57-A998-A1359C6AC923}"/>
    <cellStyle name="Commentaire 11 2 2" xfId="1748" xr:uid="{70BC1606-5654-4ECB-9909-0E796EDA8D64}"/>
    <cellStyle name="Commentaire 11 2 2 2" xfId="8768" xr:uid="{CD63A9A1-89D6-4362-A58E-7F4CD5161037}"/>
    <cellStyle name="Commentaire 11 2 2 2 2" xfId="10567" xr:uid="{CD36945E-B677-4F41-88D2-0683DA98F84B}"/>
    <cellStyle name="Commentaire 11 2 2 2 2 2" xfId="14353" xr:uid="{7D1F6CD9-3372-464C-8A93-83E32642FBF9}"/>
    <cellStyle name="Commentaire 11 2 2 2 2 2 2" xfId="20678" xr:uid="{05FCB492-C94B-47C3-861B-0AC231424AC1}"/>
    <cellStyle name="Commentaire 11 2 2 2 2 3" xfId="20010" xr:uid="{12D35580-FA17-407D-9EE5-8C1CC6639907}"/>
    <cellStyle name="Commentaire 11 2 2 2 3" xfId="11456" xr:uid="{9AD4044D-C319-4044-9A25-995686F09D89}"/>
    <cellStyle name="Commentaire 11 2 2 2 3 2" xfId="13930" xr:uid="{DE2A94F7-0628-4D4E-B32C-3C79BFF9B2F5}"/>
    <cellStyle name="Commentaire 11 2 2 2 3 2 2" xfId="20585" xr:uid="{05BF0BF3-BF2F-4952-9FDF-E0308BB1BCDF}"/>
    <cellStyle name="Commentaire 11 2 2 2 3 3" xfId="29999" xr:uid="{41A742A8-ACB4-4141-AAAC-7F1EBE45B19E}"/>
    <cellStyle name="Commentaire 11 2 2 2 4" xfId="13016" xr:uid="{1EC32E39-E3A5-4BF6-B641-3353EC33B1AA}"/>
    <cellStyle name="Commentaire 11 2 2 2 4 2" xfId="20199" xr:uid="{C8E2E6CE-5238-4C90-88F7-E11A8220DE55}"/>
    <cellStyle name="Commentaire 11 2 2 2 5" xfId="19346" xr:uid="{1A5B77AE-6219-4EAD-AECC-10980A3BF389}"/>
    <cellStyle name="Commentaire 11 2 2 3" xfId="9030" xr:uid="{B0BB684C-E0F7-4D3A-8F5A-075A889F3600}"/>
    <cellStyle name="Commentaire 11 2 2 3 2" xfId="13224" xr:uid="{A0967993-E824-4DDD-BE04-6C599E868D59}"/>
    <cellStyle name="Commentaire 11 2 2 3 2 2" xfId="30479" xr:uid="{3FD719A7-54EB-49B8-97B6-2A65477B35E4}"/>
    <cellStyle name="Commentaire 11 2 2 3 3" xfId="30431" xr:uid="{97C3612C-1DCC-477B-8D9B-8785D36472F9}"/>
    <cellStyle name="Commentaire 11 2 2 4" xfId="12475" xr:uid="{47D3D510-3678-4A33-8814-7C04184928D2}"/>
    <cellStyle name="Commentaire 11 2 2 4 2" xfId="30253" xr:uid="{06FD92EE-B175-40F3-9ED6-0B0493441C94}"/>
    <cellStyle name="Commentaire 11 2 2 5" xfId="22921" xr:uid="{C4FAD6A7-F599-4EF1-ABC5-1E9B6580E042}"/>
    <cellStyle name="Commentaire 11 2 2 6" xfId="31152" xr:uid="{59AB5275-F780-445A-8EB4-DA4906FA260D}"/>
    <cellStyle name="Commentaire 11 2 3" xfId="1749" xr:uid="{9BD2AD6D-535F-4080-A38F-7910E090E301}"/>
    <cellStyle name="Commentaire 11 2 3 2" xfId="9031" xr:uid="{8D4CFDCB-E5BD-41CC-AB8E-8735BC534DF5}"/>
    <cellStyle name="Commentaire 11 2 3 2 2" xfId="13225" xr:uid="{E230F0C5-12BE-4268-B022-9953F3B5CFD6}"/>
    <cellStyle name="Commentaire 11 2 3 2 2 2" xfId="24264" xr:uid="{F556DBA1-7C13-4E73-8D24-11B7FEFE2922}"/>
    <cellStyle name="Commentaire 11 2 3 2 3" xfId="23790" xr:uid="{CAA6D6BE-4710-47E8-88D7-83AA274116D0}"/>
    <cellStyle name="Commentaire 11 2 3 3" xfId="12474" xr:uid="{369D904A-D201-4841-95AF-2BDC95711C8D}"/>
    <cellStyle name="Commentaire 11 2 3 3 2" xfId="21687" xr:uid="{9DF466C1-AAC6-4028-8B5B-DFB32BC05B0D}"/>
    <cellStyle name="Commentaire 11 2 3 4" xfId="20598" xr:uid="{EEB08418-6815-47AD-8DD0-A04FFBAA2286}"/>
    <cellStyle name="Commentaire 11 2 3 5" xfId="31153" xr:uid="{3785E450-7ECB-4C05-A7FB-D4CA27268447}"/>
    <cellStyle name="Commentaire 11 2 4" xfId="9233" xr:uid="{0555A593-9F32-4D03-9F1B-843C96588D1A}"/>
    <cellStyle name="Commentaire 11 2 4 2" xfId="10732" xr:uid="{E42CAA5C-B849-4B01-92F4-C2C9BA473963}"/>
    <cellStyle name="Commentaire 11 2 4 2 2" xfId="14517" xr:uid="{4E83D593-9D93-4EBA-A846-34051374E089}"/>
    <cellStyle name="Commentaire 11 2 4 2 2 2" xfId="29351" xr:uid="{D62230AA-115F-4369-BDA3-4295E2429541}"/>
    <cellStyle name="Commentaire 11 2 4 2 3" xfId="21136" xr:uid="{15E5C8F1-7FED-418B-B453-26B8E7146C15}"/>
    <cellStyle name="Commentaire 11 2 4 3" xfId="11616" xr:uid="{FDBE85A3-CF60-46E1-9E2B-442280C822AB}"/>
    <cellStyle name="Commentaire 11 2 4 3 2" xfId="14094" xr:uid="{5097BF4D-94F0-471F-B11D-491E6669FAE0}"/>
    <cellStyle name="Commentaire 11 2 4 3 2 2" xfId="29366" xr:uid="{421E0CFA-E1A6-4CB5-A70F-F4E4C6098401}"/>
    <cellStyle name="Commentaire 11 2 4 3 3" xfId="20610" xr:uid="{D412D2A2-8E23-4C86-BE15-7E2C1AABEDC6}"/>
    <cellStyle name="Commentaire 11 2 4 4" xfId="13427" xr:uid="{2F0D3E68-75D2-47C4-8D87-8BDBCADECF23}"/>
    <cellStyle name="Commentaire 11 2 4 4 2" xfId="24107" xr:uid="{90500E5E-5736-4DB9-9519-1E32E1F960FF}"/>
    <cellStyle name="Commentaire 11 2 4 5" xfId="30851" xr:uid="{8145DC3B-A412-4483-B439-DA8F1F236997}"/>
    <cellStyle name="Commentaire 11 2 5" xfId="8907" xr:uid="{996CB274-0926-462F-B2D8-B23536B1AD1F}"/>
    <cellStyle name="Commentaire 11 2 5 2" xfId="13105" xr:uid="{5D76C0E0-62AE-4131-8929-92ED75EE54C2}"/>
    <cellStyle name="Commentaire 11 2 5 2 2" xfId="30213" xr:uid="{C5D92E9E-B6C3-41C5-9556-386F9EE9E4FE}"/>
    <cellStyle name="Commentaire 11 2 5 3" xfId="19585" xr:uid="{88B44536-C0E0-4EA2-ADB7-3401B5288CB7}"/>
    <cellStyle name="Commentaire 11 2 6" xfId="12161" xr:uid="{C3941531-DFC2-4953-BB7C-77923C591012}"/>
    <cellStyle name="Commentaire 11 2 6 2" xfId="22908" xr:uid="{1D733454-76C4-4085-8D1B-7DC214717A49}"/>
    <cellStyle name="Commentaire 11 2 7" xfId="19808" xr:uid="{39FFE7E9-C670-45A1-9F86-6DA0B73176F1}"/>
    <cellStyle name="Commentaire 11 2 8" xfId="31039" xr:uid="{115BA07D-3E07-421B-8A4B-E5E5A4736533}"/>
    <cellStyle name="Commentaire 11 3" xfId="1750" xr:uid="{8383E931-4C87-4645-829E-62ADF8CC5620}"/>
    <cellStyle name="Commentaire 11 3 2" xfId="8767" xr:uid="{036CF239-21B0-44B7-9DCB-A5A72A248F48}"/>
    <cellStyle name="Commentaire 11 3 2 2" xfId="10566" xr:uid="{935DBDBB-226A-4745-B8CD-DCEF7536DA53}"/>
    <cellStyle name="Commentaire 11 3 2 2 2" xfId="14352" xr:uid="{D0FC44B2-B878-4196-8596-2AF8C2239906}"/>
    <cellStyle name="Commentaire 11 3 2 2 2 2" xfId="29696" xr:uid="{FF9ABFA3-DD0A-4A42-9172-851DC1CCC658}"/>
    <cellStyle name="Commentaire 11 3 2 2 3" xfId="19571" xr:uid="{0537697D-F525-40C0-9D53-17999F65F946}"/>
    <cellStyle name="Commentaire 11 3 2 3" xfId="11455" xr:uid="{C7509332-2DBF-43A0-AF60-917ED9D698EF}"/>
    <cellStyle name="Commentaire 11 3 2 3 2" xfId="13929" xr:uid="{100AB8EC-A91C-4574-BA4B-B10245531050}"/>
    <cellStyle name="Commentaire 11 3 2 3 2 2" xfId="24496" xr:uid="{D0882C54-04FA-4ECE-B585-3BCAB69F8D1E}"/>
    <cellStyle name="Commentaire 11 3 2 3 3" xfId="30272" xr:uid="{D7F71B5E-3101-48B9-81AD-C443F7395B51}"/>
    <cellStyle name="Commentaire 11 3 2 4" xfId="13015" xr:uid="{4BF22AA3-0A1B-4F79-A714-F3B47E68D7DA}"/>
    <cellStyle name="Commentaire 11 3 2 4 2" xfId="30501" xr:uid="{551233C2-D5C5-452C-83CA-640EDFB14215}"/>
    <cellStyle name="Commentaire 11 3 2 5" xfId="30599" xr:uid="{9DA87A1A-48C5-4657-A437-1648ED100AF8}"/>
    <cellStyle name="Commentaire 11 3 3" xfId="8649" xr:uid="{FEA8D268-2091-4675-9101-F3C3D86D2EAB}"/>
    <cellStyle name="Commentaire 11 3 3 2" xfId="12897" xr:uid="{84957E08-914A-4CBD-99FF-6CD8B0C2B4FE}"/>
    <cellStyle name="Commentaire 11 3 3 2 2" xfId="23785" xr:uid="{99AF81DA-A11D-4CC8-96BB-8E28AC5DAF57}"/>
    <cellStyle name="Commentaire 11 3 3 3" xfId="23421" xr:uid="{026B7B01-6BED-42EA-BA2A-B2470AEF00B0}"/>
    <cellStyle name="Commentaire 11 3 4" xfId="12476" xr:uid="{8E89323B-9FE1-4D25-A74C-B02E07C0A37E}"/>
    <cellStyle name="Commentaire 11 3 4 2" xfId="30812" xr:uid="{908CFD71-1999-430D-96ED-4F1C70B7B66E}"/>
    <cellStyle name="Commentaire 11 3 5" xfId="24691" xr:uid="{C680D3C9-B0BB-4A60-9A0F-7822470EB891}"/>
    <cellStyle name="Commentaire 11 3 6" xfId="31154" xr:uid="{D9C1B8CC-B0F9-4D39-B230-230AB5596F47}"/>
    <cellStyle name="Commentaire 11 4" xfId="1751" xr:uid="{A82492B3-586C-4DC8-B202-45ABE8C2FB2C}"/>
    <cellStyle name="Commentaire 11 4 2" xfId="3717" xr:uid="{1E9F1ECC-3A6C-4A6B-A260-0E3D5462D374}"/>
    <cellStyle name="Commentaire 11 4 2 2" xfId="8805" xr:uid="{06DF1362-3664-4E8A-A62F-0179CC32F7CD}"/>
    <cellStyle name="Commentaire 11 4 2 2 2" xfId="19861" xr:uid="{18EBAA91-25C0-4228-BCE9-F319363C5917}"/>
    <cellStyle name="Commentaire 11 4 2 3" xfId="15724" xr:uid="{CFD51532-F4E6-4ACD-BDFB-73F64FB595A9}"/>
    <cellStyle name="Commentaire 11 4 2 3 2" xfId="24498" xr:uid="{7B6B341D-A924-4119-8859-116984996A49}"/>
    <cellStyle name="Commentaire 11 4 2 4" xfId="29307" xr:uid="{2746350F-9A16-4B98-A2FB-945567B0CBDE}"/>
    <cellStyle name="Commentaire 11 4 2 5" xfId="31356" xr:uid="{31204DD0-A1B9-4EB5-B92D-E2AC1C376FD1}"/>
    <cellStyle name="Commentaire 11 4 3" xfId="10889" xr:uid="{BA845BE4-8E26-4836-96B0-F056891FD9C6}"/>
    <cellStyle name="Commentaire 11 4 3 2" xfId="12473" xr:uid="{7C66871B-5A7C-43BC-8E6E-F8FB127A2E90}"/>
    <cellStyle name="Commentaire 11 4 3 2 2" xfId="30532" xr:uid="{A6C5F5CC-099D-4434-8AB3-2C9237D7A985}"/>
    <cellStyle name="Commentaire 11 4 3 3" xfId="20963" xr:uid="{D04933D2-0EF6-4520-9D8F-B7CED4F6294F}"/>
    <cellStyle name="Commentaire 11 4 4" xfId="21115" xr:uid="{96E594FE-4CD3-4FB7-931B-B6D014B9821D}"/>
    <cellStyle name="Commentaire 11 4 5" xfId="31155" xr:uid="{D117E402-1D59-47A7-9604-19529F4F9337}"/>
    <cellStyle name="Commentaire 11 5" xfId="9234" xr:uid="{41886653-1F3F-4137-A909-44E233BB346D}"/>
    <cellStyle name="Commentaire 11 5 2" xfId="10733" xr:uid="{F6E24CD3-AF44-4128-93F3-DB3938753434}"/>
    <cellStyle name="Commentaire 11 5 2 2" xfId="14518" xr:uid="{B783CB26-19F7-4AD3-8147-C170B1B50D9A}"/>
    <cellStyle name="Commentaire 11 5 2 2 2" xfId="29523" xr:uid="{AFD8A8B0-7325-46EB-9A03-F7BE958064FB}"/>
    <cellStyle name="Commentaire 11 5 2 3" xfId="24141" xr:uid="{1B49E85E-2A03-4158-8C1A-2CAED2A7309C}"/>
    <cellStyle name="Commentaire 11 5 3" xfId="11617" xr:uid="{B7E58D5A-EB34-49F9-8C26-2910376BC0A9}"/>
    <cellStyle name="Commentaire 11 5 3 2" xfId="14095" xr:uid="{F238AE57-081A-41FE-9439-68E8894BD881}"/>
    <cellStyle name="Commentaire 11 5 3 2 2" xfId="29518" xr:uid="{4C0EFE77-0240-480B-A11D-AE5197DC5DD9}"/>
    <cellStyle name="Commentaire 11 5 3 3" xfId="30000" xr:uid="{9CC6DAC7-D399-4436-87EC-D4536C1FEE9C}"/>
    <cellStyle name="Commentaire 11 5 4" xfId="13428" xr:uid="{92FA5850-7511-48C3-ADA9-6C3923DDD480}"/>
    <cellStyle name="Commentaire 11 5 4 2" xfId="21004" xr:uid="{D686939C-DFC0-4B2D-88CD-E060B674F980}"/>
    <cellStyle name="Commentaire 11 5 5" xfId="20541" xr:uid="{72C2EB89-9AF3-4B3F-9565-11B1EB96BFD8}"/>
    <cellStyle name="Commentaire 11 6" xfId="8582" xr:uid="{C9C0A06C-49D0-49AF-A108-E71D4CF00AA4}"/>
    <cellStyle name="Commentaire 11 6 2" xfId="12832" xr:uid="{33DA99DD-0DD2-4C1E-90E9-6734561FB9BB}"/>
    <cellStyle name="Commentaire 11 6 2 2" xfId="29782" xr:uid="{63ABFC02-236F-468B-904F-925748F0C466}"/>
    <cellStyle name="Commentaire 11 6 3" xfId="30895" xr:uid="{961DF2AE-9B73-4262-9525-FB11BD6D43C3}"/>
    <cellStyle name="Commentaire 11 7" xfId="12160" xr:uid="{C09F431E-B3B1-413D-969A-888D042D01ED}"/>
    <cellStyle name="Commentaire 11 7 2" xfId="21739" xr:uid="{E8991803-8BA5-4FFE-AF26-89F666EA92E8}"/>
    <cellStyle name="Commentaire 11 8" xfId="29421" xr:uid="{A9890559-D9C6-42C0-9785-07A92CD81CCB}"/>
    <cellStyle name="Commentaire 11 9" xfId="31038" xr:uid="{837D942E-FF23-4096-B560-815C491D1C32}"/>
    <cellStyle name="Commentaire 12" xfId="546" xr:uid="{616278ED-C522-4B4C-882D-94DC889D311D}"/>
    <cellStyle name="Commentaire 12 2" xfId="547" xr:uid="{E4518829-DE55-43E5-B7A2-4D02B8C05FD4}"/>
    <cellStyle name="Commentaire 12 2 2" xfId="548" xr:uid="{B92EA569-7D92-4EE4-B083-C3B6FA13D6D3}"/>
    <cellStyle name="Commentaire 12 2 2 2" xfId="1752" xr:uid="{7DCA96CA-A835-4CCE-9691-AC12B1229525}"/>
    <cellStyle name="Commentaire 12 2 2 2 2" xfId="9230" xr:uid="{E089B038-EEEF-4B21-BF5D-7FF2353879C1}"/>
    <cellStyle name="Commentaire 12 2 2 2 2 2" xfId="10729" xr:uid="{D234B06D-5033-49DB-89F4-7CE3075B7C6E}"/>
    <cellStyle name="Commentaire 12 2 2 2 2 2 2" xfId="14514" xr:uid="{DF3466FB-AD82-4099-82AC-00FD78309392}"/>
    <cellStyle name="Commentaire 12 2 2 2 2 2 2 2" xfId="21139" xr:uid="{B02DB565-1771-4301-9A54-205D12CAAA00}"/>
    <cellStyle name="Commentaire 12 2 2 2 2 2 3" xfId="20959" xr:uid="{23C4DE8B-2912-41E8-AB0B-D8D6BEC65C61}"/>
    <cellStyle name="Commentaire 12 2 2 2 2 3" xfId="11613" xr:uid="{989EA374-ACD8-4B23-A728-75BC46613918}"/>
    <cellStyle name="Commentaire 12 2 2 2 2 3 2" xfId="14091" xr:uid="{175BD43B-D3AA-4917-9D44-EE8A27CA88F5}"/>
    <cellStyle name="Commentaire 12 2 2 2 2 3 2 2" xfId="29501" xr:uid="{2BBC4ABD-4717-4CF0-8118-F9D4089D312F}"/>
    <cellStyle name="Commentaire 12 2 2 2 2 3 3" xfId="20190" xr:uid="{E2649252-2FC3-407E-8A27-A992553755EF}"/>
    <cellStyle name="Commentaire 12 2 2 2 2 4" xfId="13424" xr:uid="{6836A608-4074-434C-B031-525FD7E31DCB}"/>
    <cellStyle name="Commentaire 12 2 2 2 2 4 2" xfId="30189" xr:uid="{E5F4E837-9F93-40EB-A39F-F12FBC4EB4C7}"/>
    <cellStyle name="Commentaire 12 2 2 2 2 5" xfId="30570" xr:uid="{D877FA8C-8204-4541-8CA9-128F48B91B34}"/>
    <cellStyle name="Commentaire 12 2 2 2 3" xfId="9032" xr:uid="{72C92014-CAC2-466F-9517-7090812617A6}"/>
    <cellStyle name="Commentaire 12 2 2 2 3 2" xfId="13226" xr:uid="{4C939988-06B8-4E69-8210-0A5AB3927A4A}"/>
    <cellStyle name="Commentaire 12 2 2 2 3 2 2" xfId="30200" xr:uid="{3148E00F-30A4-4ADD-8FC3-25B90C73A6AF}"/>
    <cellStyle name="Commentaire 12 2 2 2 3 3" xfId="30151" xr:uid="{D1782E9D-3256-438B-B389-385803471BD5}"/>
    <cellStyle name="Commentaire 12 2 2 2 4" xfId="12480" xr:uid="{37B5A406-BEF3-42BD-81FE-0B1A41D72656}"/>
    <cellStyle name="Commentaire 12 2 2 2 4 2" xfId="24249" xr:uid="{74121246-20FD-42ED-9B1C-C229663D30DB}"/>
    <cellStyle name="Commentaire 12 2 2 2 5" xfId="23448" xr:uid="{C801EB76-F005-43F6-9CE8-60C33528B37D}"/>
    <cellStyle name="Commentaire 12 2 2 2 6" xfId="31156" xr:uid="{9451ADB8-8943-4B86-8EBE-E3488F910351}"/>
    <cellStyle name="Commentaire 12 2 2 3" xfId="1753" xr:uid="{2C620D6E-D758-459D-953E-8003EEF07757}"/>
    <cellStyle name="Commentaire 12 2 2 3 2" xfId="9033" xr:uid="{49642FB6-17B3-44F2-ABCA-371618C689FD}"/>
    <cellStyle name="Commentaire 12 2 2 3 2 2" xfId="13227" xr:uid="{E57CEAA2-13AA-4B9B-AE72-B4542984BFAF}"/>
    <cellStyle name="Commentaire 12 2 2 3 2 2 2" xfId="30759" xr:uid="{A8E5E3EB-D97F-41AD-808F-BF5189E462BD}"/>
    <cellStyle name="Commentaire 12 2 2 3 2 3" xfId="30710" xr:uid="{23660A7C-D54D-4D27-B779-B4567820D21F}"/>
    <cellStyle name="Commentaire 12 2 2 3 3" xfId="12479" xr:uid="{1C567F13-CE06-479C-9877-D36243A09C27}"/>
    <cellStyle name="Commentaire 12 2 2 3 3 2" xfId="20635" xr:uid="{6125D919-D46C-4D1E-96C4-88DC47DF7342}"/>
    <cellStyle name="Commentaire 12 2 2 3 4" xfId="21014" xr:uid="{19175650-CA40-435C-956F-8CF5A7AA1940}"/>
    <cellStyle name="Commentaire 12 2 2 3 5" xfId="31157" xr:uid="{C0CEBAD7-1985-4244-9124-DD83CB1E9492}"/>
    <cellStyle name="Commentaire 12 2 2 4" xfId="8766" xr:uid="{F9F1F85D-5DCA-4E41-BED5-86F052E64219}"/>
    <cellStyle name="Commentaire 12 2 2 4 2" xfId="10565" xr:uid="{0B0AAFE1-70E0-49A1-B20D-FAC7BDC49731}"/>
    <cellStyle name="Commentaire 12 2 2 4 2 2" xfId="14351" xr:uid="{DBD734F6-8313-488D-A9B9-968C779D6165}"/>
    <cellStyle name="Commentaire 12 2 2 4 2 2 2" xfId="20362" xr:uid="{A4793C92-65B9-4998-ABB4-77427066AB75}"/>
    <cellStyle name="Commentaire 12 2 2 4 2 3" xfId="23468" xr:uid="{46F7388E-5C8C-413F-9F28-1307DC8FDE13}"/>
    <cellStyle name="Commentaire 12 2 2 4 3" xfId="11454" xr:uid="{E0CE1E77-1CDB-4B83-BBA0-269268B22FBB}"/>
    <cellStyle name="Commentaire 12 2 2 4 3 2" xfId="13928" xr:uid="{E55BED3F-C392-4EEE-B3D6-F63386D119A2}"/>
    <cellStyle name="Commentaire 12 2 2 4 3 2 2" xfId="29529" xr:uid="{78F74A48-5E4D-48B5-81F2-629CEBE8C128}"/>
    <cellStyle name="Commentaire 12 2 2 4 3 3" xfId="30059" xr:uid="{74568F9A-0D4E-472A-A121-B22E4A5917B0}"/>
    <cellStyle name="Commentaire 12 2 2 4 4" xfId="13014" xr:uid="{BEA0F409-A2E2-4786-969D-D615ADBA5C5F}"/>
    <cellStyle name="Commentaire 12 2 2 4 4 2" xfId="29880" xr:uid="{2EB21E1E-36A2-4242-8646-7E1750CC51E5}"/>
    <cellStyle name="Commentaire 12 2 2 4 5" xfId="29961" xr:uid="{2B4487DA-1B7C-487E-AC9D-6515152768DD}"/>
    <cellStyle name="Commentaire 12 2 2 5" xfId="8910" xr:uid="{3605C5CB-7172-4803-B533-65AF3EBD3419}"/>
    <cellStyle name="Commentaire 12 2 2 5 2" xfId="13108" xr:uid="{961EA9EF-1F4C-4A32-8D2F-4AA4B160CFDC}"/>
    <cellStyle name="Commentaire 12 2 2 5 2 2" xfId="21676" xr:uid="{B74EDB66-7C89-40BF-B7FA-8E2771038B4A}"/>
    <cellStyle name="Commentaire 12 2 2 5 3" xfId="29812" xr:uid="{B11A2662-8811-4971-AE67-B4D301D21AAE}"/>
    <cellStyle name="Commentaire 12 2 2 6" xfId="12164" xr:uid="{1B915113-3FFC-4962-B9B5-78897736EFBF}"/>
    <cellStyle name="Commentaire 12 2 2 6 2" xfId="21872" xr:uid="{D6ECBEE8-8A75-48BD-9476-83C932BD5DEB}"/>
    <cellStyle name="Commentaire 12 2 2 7" xfId="24157" xr:uid="{DB38C50F-07C8-46F9-A57A-4E008BAB0B94}"/>
    <cellStyle name="Commentaire 12 2 2 8" xfId="31042" xr:uid="{B122BE84-4E88-4CAD-9C4D-271653CBD5B7}"/>
    <cellStyle name="Commentaire 12 2 3" xfId="1754" xr:uid="{935E5EC4-9368-46BF-9F9C-BE954E836616}"/>
    <cellStyle name="Commentaire 12 2 3 2" xfId="9229" xr:uid="{11B2D4D2-4EB1-45B0-8CF2-A85A394D9B30}"/>
    <cellStyle name="Commentaire 12 2 3 2 2" xfId="10728" xr:uid="{34C290EA-3B2E-47FF-88A4-B90793962A8C}"/>
    <cellStyle name="Commentaire 12 2 3 2 2 2" xfId="14513" xr:uid="{751EFCE0-3006-4310-8FE4-29C1307D1BEF}"/>
    <cellStyle name="Commentaire 12 2 3 2 2 2 2" xfId="29594" xr:uid="{FF18DB3A-EEA0-4C41-BD21-464CDF0A3749}"/>
    <cellStyle name="Commentaire 12 2 3 2 2 3" xfId="21788" xr:uid="{04ABEA83-12F8-4C8E-97B8-899857AF130A}"/>
    <cellStyle name="Commentaire 12 2 3 2 3" xfId="11612" xr:uid="{3C51BA13-F0D5-4C12-BFF6-F10A4AEB3601}"/>
    <cellStyle name="Commentaire 12 2 3 2 3 2" xfId="14090" xr:uid="{E813AE07-8C52-4AC9-82A7-F024DA0ECD36}"/>
    <cellStyle name="Commentaire 12 2 3 2 3 2 2" xfId="29367" xr:uid="{43513EF2-3866-4A1B-94F2-E6940B7AD1BB}"/>
    <cellStyle name="Commentaire 12 2 3 2 3 3" xfId="20893" xr:uid="{2D85282B-132F-4DFE-A8D1-16BCD29871BC}"/>
    <cellStyle name="Commentaire 12 2 3 2 4" xfId="13423" xr:uid="{7F366E6B-28CE-4F9B-9E61-A35BBF63F471}"/>
    <cellStyle name="Commentaire 12 2 3 2 4 2" xfId="23972" xr:uid="{8008B260-C839-475E-995F-2B8D87614E92}"/>
    <cellStyle name="Commentaire 12 2 3 2 5" xfId="30053" xr:uid="{8873E554-26EC-43F1-8D8E-DE582D426D32}"/>
    <cellStyle name="Commentaire 12 2 3 3" xfId="8650" xr:uid="{1C1A8109-7AAA-42D9-99B7-AAE2372D736F}"/>
    <cellStyle name="Commentaire 12 2 3 3 2" xfId="12898" xr:uid="{C994A082-7282-4118-BF6B-6A973CA0E3E6}"/>
    <cellStyle name="Commentaire 12 2 3 3 2 2" xfId="30230" xr:uid="{1E674206-6D3B-44E4-A6B1-CA28C0F88494}"/>
    <cellStyle name="Commentaire 12 2 3 3 3" xfId="19579" xr:uid="{A5E0DCCA-9F82-44E5-BDA4-DBD0E8188AAD}"/>
    <cellStyle name="Commentaire 12 2 3 4" xfId="12481" xr:uid="{8044EE20-6198-4B88-A378-87E984722300}"/>
    <cellStyle name="Commentaire 12 2 3 4 2" xfId="23885" xr:uid="{AF1A34A3-DC72-41A9-BA93-779231F241DD}"/>
    <cellStyle name="Commentaire 12 2 3 5" xfId="24472" xr:uid="{B286672E-287D-4DD9-B38C-B8E8ABCADBAC}"/>
    <cellStyle name="Commentaire 12 2 3 6" xfId="31158" xr:uid="{5690F068-0FAE-4C73-8342-327731E660DF}"/>
    <cellStyle name="Commentaire 12 2 4" xfId="1755" xr:uid="{2D031EF3-52CC-404D-9B1A-C39E14655562}"/>
    <cellStyle name="Commentaire 12 2 4 2" xfId="9034" xr:uid="{CBB4D749-F093-4121-9BE2-3840D0F12A41}"/>
    <cellStyle name="Commentaire 12 2 4 2 2" xfId="13228" xr:uid="{230CEFD6-BE14-49C7-AD71-356730CD3F50}"/>
    <cellStyle name="Commentaire 12 2 4 2 2 2" xfId="20706" xr:uid="{7121BE79-16DA-4A17-B6E0-162CE0453F0E}"/>
    <cellStyle name="Commentaire 12 2 4 2 3" xfId="20803" xr:uid="{16FEE368-85E9-45EA-9869-676D06E64863}"/>
    <cellStyle name="Commentaire 12 2 4 3" xfId="12478" xr:uid="{986A47B3-0BD1-432B-B879-11BA25FAB16D}"/>
    <cellStyle name="Commentaire 12 2 4 3 2" xfId="19386" xr:uid="{412D7563-B552-4D7B-A380-7D670237DEF4}"/>
    <cellStyle name="Commentaire 12 2 4 4" xfId="21013" xr:uid="{38A5BBCC-92DC-40AB-8F7F-23D9C336FA65}"/>
    <cellStyle name="Commentaire 12 2 4 5" xfId="31159" xr:uid="{AF75F578-3750-43E0-99EC-DF359E28A701}"/>
    <cellStyle name="Commentaire 12 2 5" xfId="9231" xr:uid="{6F3D0446-2E81-4B3F-A46F-2F1AF415DC75}"/>
    <cellStyle name="Commentaire 12 2 5 2" xfId="10730" xr:uid="{87C97DB8-6162-4345-8DBB-91E2F7B2F3BF}"/>
    <cellStyle name="Commentaire 12 2 5 2 2" xfId="14515" xr:uid="{DF459AEF-D938-433C-939C-4AE8EC7E7AA7}"/>
    <cellStyle name="Commentaire 12 2 5 2 2 2" xfId="24687" xr:uid="{D106FD00-9532-4AA6-B51C-1A58122B6FFE}"/>
    <cellStyle name="Commentaire 12 2 5 2 3" xfId="23454" xr:uid="{2A5F35F3-2565-40C3-8C31-94946B4C5231}"/>
    <cellStyle name="Commentaire 12 2 5 3" xfId="11614" xr:uid="{B687226F-E4BD-4CD9-97D1-F140DB0149DB}"/>
    <cellStyle name="Commentaire 12 2 5 3 2" xfId="14092" xr:uid="{07CDA922-CDBF-431B-AAB7-3121E840CD5C}"/>
    <cellStyle name="Commentaire 12 2 5 3 2 2" xfId="21750" xr:uid="{2A00033B-DD6D-4C91-8727-F15C7C73112C}"/>
    <cellStyle name="Commentaire 12 2 5 3 3" xfId="29798" xr:uid="{06B75238-3B14-4AFB-BA20-51F90AD091DA}"/>
    <cellStyle name="Commentaire 12 2 5 4" xfId="13425" xr:uid="{E67ACD23-F3B5-4279-A21F-656B9E9DF4ED}"/>
    <cellStyle name="Commentaire 12 2 5 4 2" xfId="30748" xr:uid="{139E5ED9-4E00-4352-A7E5-3EBED113E84B}"/>
    <cellStyle name="Commentaire 12 2 5 5" xfId="19360" xr:uid="{9AD31108-40A7-49B5-9A69-A37FF0353628}"/>
    <cellStyle name="Commentaire 12 2 6" xfId="8909" xr:uid="{0713549E-4E85-4FE2-B993-77F4D787FB4D}"/>
    <cellStyle name="Commentaire 12 2 6 2" xfId="13107" xr:uid="{723B7FED-3A1F-4A2A-B7CA-4A57CA737FFE}"/>
    <cellStyle name="Commentaire 12 2 6 2 2" xfId="20329" xr:uid="{6B708A18-1EE1-4189-9AF8-560CA5A03CA7}"/>
    <cellStyle name="Commentaire 12 2 6 3" xfId="20732" xr:uid="{D78CA9D8-D501-4CB0-9917-B7E7A0BACDD7}"/>
    <cellStyle name="Commentaire 12 2 7" xfId="12163" xr:uid="{C737F56C-F628-4EE2-8747-3D979AD91931}"/>
    <cellStyle name="Commentaire 12 2 7 2" xfId="20979" xr:uid="{5AFF4CD5-9A72-4F7A-9F63-AE4FF81DF65C}"/>
    <cellStyle name="Commentaire 12 2 8" xfId="20542" xr:uid="{1C070688-F9A4-4138-94BA-F2F800D97B8C}"/>
    <cellStyle name="Commentaire 12 2 9" xfId="31041" xr:uid="{3B895FB4-DAE6-47AE-AACC-0B71FA9276D5}"/>
    <cellStyle name="Commentaire 12 3" xfId="1756" xr:uid="{3C9115E9-3EC7-4A2A-BE58-84FF2B5779C4}"/>
    <cellStyle name="Commentaire 12 3 2" xfId="8765" xr:uid="{60F6FB05-C6B9-4EDF-AEFC-01A8540BC46B}"/>
    <cellStyle name="Commentaire 12 3 2 2" xfId="10564" xr:uid="{75269322-CE42-485A-9CCF-86583F99EE91}"/>
    <cellStyle name="Commentaire 12 3 2 2 2" xfId="14350" xr:uid="{F87137DE-E43A-40B8-8104-D10E8AF42FF2}"/>
    <cellStyle name="Commentaire 12 3 2 2 2 2" xfId="29654" xr:uid="{18823432-3611-4044-A03D-62B32C2C5488}"/>
    <cellStyle name="Commentaire 12 3 2 2 3" xfId="20009" xr:uid="{343258EE-E7C3-4FAD-95AA-C633B299951A}"/>
    <cellStyle name="Commentaire 12 3 2 3" xfId="11453" xr:uid="{3AF44054-BA0C-4B1C-A9AE-DFA712CEF09B}"/>
    <cellStyle name="Commentaire 12 3 2 3 2" xfId="13927" xr:uid="{23182407-A3E5-4448-8B3C-9B242CDE6D9C}"/>
    <cellStyle name="Commentaire 12 3 2 3 2 2" xfId="29394" xr:uid="{AEDD0642-9CAE-49AA-A757-1FF869586E08}"/>
    <cellStyle name="Commentaire 12 3 2 3 3" xfId="21078" xr:uid="{701FBF64-74A7-432D-B1BE-52A4201EA718}"/>
    <cellStyle name="Commentaire 12 3 2 4" xfId="13013" xr:uid="{1BA2078A-8F05-40E5-9EC7-4100F8844AEC}"/>
    <cellStyle name="Commentaire 12 3 2 4 2" xfId="23866" xr:uid="{8289C435-C474-4DCE-92C5-0ED04BC23977}"/>
    <cellStyle name="Commentaire 12 3 2 5" xfId="20027" xr:uid="{FD3AA890-3C92-4C71-9A8B-4EA0BC8F61F1}"/>
    <cellStyle name="Commentaire 12 3 3" xfId="9035" xr:uid="{BD62505A-4275-4F98-BE99-159219B6E317}"/>
    <cellStyle name="Commentaire 12 3 3 2" xfId="13229" xr:uid="{E61128DC-1476-4540-BFCF-629EC65F2429}"/>
    <cellStyle name="Commentaire 12 3 3 2 2" xfId="24085" xr:uid="{5C0E09D9-9250-48E6-9E04-7D368B8C62BD}"/>
    <cellStyle name="Commentaire 12 3 3 3" xfId="22929" xr:uid="{3FA1644A-A005-442E-92CD-985B9CCFF8C7}"/>
    <cellStyle name="Commentaire 12 3 4" xfId="12482" xr:uid="{63BB9930-717B-4A7B-9043-ACB78702CB93}"/>
    <cellStyle name="Commentaire 12 3 4 2" xfId="29320" xr:uid="{4452374D-C19B-4C59-94E3-C29FAC165C8D}"/>
    <cellStyle name="Commentaire 12 3 5" xfId="24159" xr:uid="{1B01DEF4-59E6-4FDC-B40E-1E247105E664}"/>
    <cellStyle name="Commentaire 12 3 6" xfId="31160" xr:uid="{DFAA7391-9A06-4142-B616-5671D15AEE93}"/>
    <cellStyle name="Commentaire 12 4" xfId="1757" xr:uid="{13D745CD-FC3B-4DC1-9FBB-6CA69181FDC6}"/>
    <cellStyle name="Commentaire 12 4 2" xfId="8651" xr:uid="{5A329ECB-B293-43B3-8188-058721FC0F98}"/>
    <cellStyle name="Commentaire 12 4 2 2" xfId="12899" xr:uid="{43EDE8B9-F08B-4976-8E8F-1B9C68D33F28}"/>
    <cellStyle name="Commentaire 12 4 2 2 2" xfId="30790" xr:uid="{CC644F42-3683-42B3-8631-7586DB23BE07}"/>
    <cellStyle name="Commentaire 12 4 2 3" xfId="29969" xr:uid="{392F1EFC-98F6-4A68-B87C-8DDF489B4543}"/>
    <cellStyle name="Commentaire 12 4 3" xfId="12477" xr:uid="{B7801D4F-5632-4AD0-B687-56BBA2E78D55}"/>
    <cellStyle name="Commentaire 12 4 3 2" xfId="19305" xr:uid="{B2479C00-12FA-4D51-AE5F-3D84F28F3360}"/>
    <cellStyle name="Commentaire 12 4 4" xfId="21109" xr:uid="{EBA5E1B6-F4D0-4AA1-916E-D2D081AAC784}"/>
    <cellStyle name="Commentaire 12 4 5" xfId="31161" xr:uid="{40E8B4B1-8CC9-4A05-B022-BA63DB952873}"/>
    <cellStyle name="Commentaire 12 5" xfId="9232" xr:uid="{2687EA5C-C79F-4B0E-A54C-B98D54A88A80}"/>
    <cellStyle name="Commentaire 12 5 2" xfId="10731" xr:uid="{63D2561B-4D54-4EFD-9921-9721EF7F1DC3}"/>
    <cellStyle name="Commentaire 12 5 2 2" xfId="14516" xr:uid="{3B976C22-6D97-48FC-A8CB-37C8B1E13776}"/>
    <cellStyle name="Commentaire 12 5 2 2 2" xfId="23742" xr:uid="{9120F5CD-5333-4176-9E11-BA6A69439377}"/>
    <cellStyle name="Commentaire 12 5 2 3" xfId="23923" xr:uid="{D031A1BF-6020-43C4-A6D0-5F440027BBA3}"/>
    <cellStyle name="Commentaire 12 5 3" xfId="11615" xr:uid="{9BB36AC6-CF5F-44CB-AB29-C01EAB121F56}"/>
    <cellStyle name="Commentaire 12 5 3 2" xfId="14093" xr:uid="{6BF0DC7A-E83D-4C8D-9BC1-91722FE26767}"/>
    <cellStyle name="Commentaire 12 5 3 2 2" xfId="19837" xr:uid="{BAFD20BE-A790-4619-BB72-12846FB9B331}"/>
    <cellStyle name="Commentaire 12 5 3 3" xfId="30908" xr:uid="{EDFF17ED-C337-49C1-9F04-9629D2204C22}"/>
    <cellStyle name="Commentaire 12 5 4" xfId="13426" xr:uid="{1BF9C545-DA29-42F5-AF85-E41C107D6BC1}"/>
    <cellStyle name="Commentaire 12 5 4 2" xfId="20075" xr:uid="{C55B3EF8-642E-45A4-AB04-800AA04F60B1}"/>
    <cellStyle name="Commentaire 12 5 5" xfId="30290" xr:uid="{85336345-DA5D-4777-B920-6189DA6CAD0E}"/>
    <cellStyle name="Commentaire 12 6" xfId="8908" xr:uid="{C9D7FD43-2463-459C-B0BF-BE890BAA0B23}"/>
    <cellStyle name="Commentaire 12 6 2" xfId="13106" xr:uid="{89C97A63-3C11-435E-B735-3DB0A9E4F718}"/>
    <cellStyle name="Commentaire 12 6 2 2" xfId="30772" xr:uid="{8F9831B7-BF43-471B-8199-6D4B998B2FF4}"/>
    <cellStyle name="Commentaire 12 6 3" xfId="21028" xr:uid="{EEBAFBB6-A017-482E-9EB5-51233FD8F39B}"/>
    <cellStyle name="Commentaire 12 7" xfId="12162" xr:uid="{D22EF21D-333C-4ACD-AE1B-AB1D181D5681}"/>
    <cellStyle name="Commentaire 12 7 2" xfId="20321" xr:uid="{C3C26C08-C2F5-4BC0-B1AA-7B5DC0EDEA91}"/>
    <cellStyle name="Commentaire 12 8" xfId="29589" xr:uid="{CA1BC4C3-A64D-4889-8A11-1DFBDE5E77A9}"/>
    <cellStyle name="Commentaire 12 9" xfId="31040" xr:uid="{B8285E88-5050-469D-B97D-B613970583D9}"/>
    <cellStyle name="Commentaire 13" xfId="549" xr:uid="{55485558-D283-4148-9F42-851CA2D025FF}"/>
    <cellStyle name="Commentaire 13 2" xfId="1758" xr:uid="{1A6F6D8C-787A-4C54-8CEF-64C89C9352B8}"/>
    <cellStyle name="Commentaire 13 2 2" xfId="9227" xr:uid="{BE13F24F-63B0-465F-8AD6-8384079CDC48}"/>
    <cellStyle name="Commentaire 13 2 2 2" xfId="10726" xr:uid="{6B2CD926-B9DC-4F28-AE65-7B3128AF629D}"/>
    <cellStyle name="Commentaire 13 2 2 2 2" xfId="14511" xr:uid="{CFFEEC84-A176-4B17-A0BD-8FE6A8E8F230}"/>
    <cellStyle name="Commentaire 13 2 2 2 2 2" xfId="23730" xr:uid="{CE9B4BF9-1257-4EC1-843B-CE56E463642A}"/>
    <cellStyle name="Commentaire 13 2 2 2 3" xfId="19668" xr:uid="{109A9F1E-11AF-4BAF-B85E-E8C76622E895}"/>
    <cellStyle name="Commentaire 13 2 2 3" xfId="11610" xr:uid="{472BB07E-70B8-4AEA-BFF6-B53A6622EAD3}"/>
    <cellStyle name="Commentaire 13 2 2 3 2" xfId="14088" xr:uid="{14DD8CE2-32BB-432F-8E35-CDE045A683A9}"/>
    <cellStyle name="Commentaire 13 2 2 3 2 2" xfId="23812" xr:uid="{774B73CE-C0D9-4763-8018-2DCC301B6518}"/>
    <cellStyle name="Commentaire 13 2 2 3 3" xfId="20113" xr:uid="{6191C3B2-D166-449A-BFB8-B3B6FDC6692E}"/>
    <cellStyle name="Commentaire 13 2 2 4" xfId="13421" xr:uid="{490CEB29-8F6D-4365-B24F-8FD4D6AD1793}"/>
    <cellStyle name="Commentaire 13 2 2 4 2" xfId="29848" xr:uid="{DA23ED12-2FCE-41C4-8524-A3B510A84475}"/>
    <cellStyle name="Commentaire 13 2 2 5" xfId="20119" xr:uid="{9CABE08E-A65D-431F-8DDE-07201A398E9E}"/>
    <cellStyle name="Commentaire 13 2 3" xfId="9036" xr:uid="{C1378851-9263-41C0-AF39-5136B67661A8}"/>
    <cellStyle name="Commentaire 13 2 3 2" xfId="13230" xr:uid="{66BC97A8-2450-4D7B-8F48-CEBE54203FBA}"/>
    <cellStyle name="Commentaire 13 2 3 2 2" xfId="20479" xr:uid="{B24EF151-AE06-4147-B937-A20C3B8EE124}"/>
    <cellStyle name="Commentaire 13 2 3 3" xfId="29944" xr:uid="{0063A6D1-D72B-45F7-9B42-2C786F540B23}"/>
    <cellStyle name="Commentaire 13 2 4" xfId="12484" xr:uid="{18E431A3-4783-40D9-880D-5A77348EC7F1}"/>
    <cellStyle name="Commentaire 13 2 4 2" xfId="29317" xr:uid="{EAB7B30F-AE9D-4761-9634-7422BA7FFA87}"/>
    <cellStyle name="Commentaire 13 2 5" xfId="21717" xr:uid="{FB47300E-D67B-4C61-A24A-859071F4A367}"/>
    <cellStyle name="Commentaire 13 2 6" xfId="31162" xr:uid="{D4493B5E-9859-4D26-9956-49104E50692A}"/>
    <cellStyle name="Commentaire 13 3" xfId="1759" xr:uid="{26E98006-EE8F-406F-B271-76ECE84776F2}"/>
    <cellStyle name="Commentaire 13 3 2" xfId="9037" xr:uid="{C638B15B-BB89-45A6-95DF-0F5C32EBEDB1}"/>
    <cellStyle name="Commentaire 13 3 2 2" xfId="13231" xr:uid="{47E610A2-9F0B-4932-BA79-EEB32FE9EA23}"/>
    <cellStyle name="Commentaire 13 3 2 2 2" xfId="29862" xr:uid="{29F3CCAC-3A02-4A03-9692-88A2095C5EAF}"/>
    <cellStyle name="Commentaire 13 3 2 3" xfId="30581" xr:uid="{029B4BD8-BCB8-4454-ADDD-86C34893BB51}"/>
    <cellStyle name="Commentaire 13 3 3" xfId="12483" xr:uid="{7658FC0A-22A2-46F9-A743-D0800D3D5F4E}"/>
    <cellStyle name="Commentaire 13 3 3 2" xfId="29314" xr:uid="{6C3316D5-2998-4AE5-A6D2-F38CD9FD590D}"/>
    <cellStyle name="Commentaire 13 3 4" xfId="19500" xr:uid="{82DFC018-C69C-42EC-B30A-80872E74FDA0}"/>
    <cellStyle name="Commentaire 13 3 5" xfId="31163" xr:uid="{69703446-6706-40D1-A4AA-554C950A91DF}"/>
    <cellStyle name="Commentaire 13 4" xfId="9228" xr:uid="{0E5733C3-52CC-4C35-9926-1C44FC93085B}"/>
    <cellStyle name="Commentaire 13 4 2" xfId="10727" xr:uid="{D8A1723E-8A0F-46E3-89D8-35CD3E5325B4}"/>
    <cellStyle name="Commentaire 13 4 2 2" xfId="14512" xr:uid="{96CA6D2E-116D-4FED-BBC6-024FF38CB566}"/>
    <cellStyle name="Commentaire 13 4 2 2 2" xfId="29427" xr:uid="{47DBF231-97A0-4E2A-942F-642370F00628}"/>
    <cellStyle name="Commentaire 13 4 2 3" xfId="20057" xr:uid="{D3733F5C-5F97-482E-A38F-F80A494998B4}"/>
    <cellStyle name="Commentaire 13 4 3" xfId="11611" xr:uid="{02FAD097-0C4D-45B9-8397-179412913C01}"/>
    <cellStyle name="Commentaire 13 4 3 2" xfId="14089" xr:uid="{E33B5E99-6275-41A6-BDB7-D3F7D543C470}"/>
    <cellStyle name="Commentaire 13 4 3 2 2" xfId="24834" xr:uid="{923DFCF7-5A3D-423A-A197-7AD77FE2072B}"/>
    <cellStyle name="Commentaire 13 4 3 3" xfId="21694" xr:uid="{7DAC7CCD-BCD3-4F55-83A1-2BB9AEFE6791}"/>
    <cellStyle name="Commentaire 13 4 4" xfId="13422" xr:uid="{C0572038-296A-4AD3-8210-77CD1EAB47B8}"/>
    <cellStyle name="Commentaire 13 4 4 2" xfId="30468" xr:uid="{36B1E6BA-8E63-40CD-BCE3-6EB67C6F1E83}"/>
    <cellStyle name="Commentaire 13 4 5" xfId="24700" xr:uid="{176C54F6-44B5-4DB0-812F-E05A9F573B93}"/>
    <cellStyle name="Commentaire 13 5" xfId="8583" xr:uid="{6E6EC0C8-CF48-4500-8B44-2B4143332FFE}"/>
    <cellStyle name="Commentaire 13 5 2" xfId="12833" xr:uid="{80742834-C14E-405C-8A99-5A1A4EF8B444}"/>
    <cellStyle name="Commentaire 13 5 2 2" xfId="30378" xr:uid="{FE0B55AA-8E28-4EB8-BDA9-DC2F02D4D528}"/>
    <cellStyle name="Commentaire 13 5 3" xfId="20649" xr:uid="{0823D16F-75C0-436A-8627-6D17C8C25D15}"/>
    <cellStyle name="Commentaire 13 6" xfId="12165" xr:uid="{9C89FEAE-F079-43FE-BD61-9698F535C51B}"/>
    <cellStyle name="Commentaire 13 6 2" xfId="24220" xr:uid="{7AE08B3F-AE2E-4970-A654-07C170CEAEC6}"/>
    <cellStyle name="Commentaire 13 7" xfId="19836" xr:uid="{71E9747A-41E2-4F9E-A44A-2AA4D6CAFBE9}"/>
    <cellStyle name="Commentaire 13 8" xfId="31043" xr:uid="{15063757-881E-47D2-9101-D0A1931D162A}"/>
    <cellStyle name="Commentaire 14" xfId="1760" xr:uid="{7A35F704-B6BA-437A-8991-5D3E48EB888D}"/>
    <cellStyle name="Commentaire 14 2" xfId="6314" xr:uid="{5B649352-DCB3-4A28-975E-E2A9CAC25879}"/>
    <cellStyle name="Commentaire 14 2 2" xfId="9437" xr:uid="{165CC105-A3A7-4F0D-965A-FF2ABD921FAA}"/>
    <cellStyle name="Commentaire 14 2 2 2" xfId="13621" xr:uid="{EF6C29D5-D038-4CF5-B9BD-BC66CDAE5D63}"/>
    <cellStyle name="Commentaire 14 2 2 2 2" xfId="29752" xr:uid="{130F9AA0-BFB6-47A8-A4CE-CB6563005360}"/>
    <cellStyle name="Commentaire 14 2 2 3" xfId="30279" xr:uid="{3E552776-2E44-4B4F-8133-8A8204165A5F}"/>
    <cellStyle name="Commentaire 14 2 3" xfId="12486" xr:uid="{BC1373E6-5015-487F-B0FF-109DA94499FF}"/>
    <cellStyle name="Commentaire 14 2 3 2" xfId="29318" xr:uid="{B445AE2F-F6CC-46C9-ADE9-B0AC32ED0707}"/>
    <cellStyle name="Commentaire 14 2 4" xfId="30936" xr:uid="{66AA8E76-4002-425F-8A6B-F72F33F694A5}"/>
    <cellStyle name="Commentaire 14 2 5" xfId="31489" xr:uid="{E190C838-9C50-47B7-A91F-C8AC2D9E54DC}"/>
    <cellStyle name="Commentaire 14 3" xfId="6313" xr:uid="{1431ADF5-61D8-40B3-A163-21CCA0422CBC}"/>
    <cellStyle name="Commentaire 14 3 2" xfId="9436" xr:uid="{C709286C-DA4A-464A-97D7-9E22A944FA01}"/>
    <cellStyle name="Commentaire 14 3 2 2" xfId="13620" xr:uid="{8EC60FDD-169B-4A13-A8F0-2454ED356248}"/>
    <cellStyle name="Commentaire 14 3 2 2 2" xfId="24433" xr:uid="{9F4D7B6F-D538-40BE-9794-0BABF1978341}"/>
    <cellStyle name="Commentaire 14 3 2 3" xfId="20572" xr:uid="{DCCDF124-7AD7-4A49-A83E-000E433516E4}"/>
    <cellStyle name="Commentaire 14 3 3" xfId="12485" xr:uid="{546FF003-CDA7-490B-BA60-49FBA04EA7EC}"/>
    <cellStyle name="Commentaire 14 3 3 2" xfId="29313" xr:uid="{50B5296A-D83A-4830-B8BF-B27638ACF64B}"/>
    <cellStyle name="Commentaire 14 3 4" xfId="29616" xr:uid="{348196A3-4141-4F16-B143-B84EDCB096A3}"/>
    <cellStyle name="Commentaire 14 3 5" xfId="31488" xr:uid="{17CB2445-54DC-451E-AD9C-AB09DDD8A727}"/>
    <cellStyle name="Commentaire 14 4" xfId="8652" xr:uid="{79507DC4-F069-4ADA-AC4E-9873F4E415B4}"/>
    <cellStyle name="Commentaire 14 4 2" xfId="12900" xr:uid="{CE485C3E-97AD-4036-A64E-87F509106208}"/>
    <cellStyle name="Commentaire 14 4 2 2" xfId="20551" xr:uid="{DADCEC4E-F62F-4367-8B10-EC862BB9FBFC}"/>
    <cellStyle name="Commentaire 14 4 3" xfId="30607" xr:uid="{E74004AE-ECA4-471E-9799-84341CDD93C7}"/>
    <cellStyle name="Commentaire 14 5" xfId="12166" xr:uid="{A00B4113-FC9B-4C40-AB88-74A4A47632FF}"/>
    <cellStyle name="Commentaire 14 5 2" xfId="24678" xr:uid="{CCEB45A7-BE2B-4465-BA94-F006160D05D2}"/>
    <cellStyle name="Commentaire 14 6" xfId="24075" xr:uid="{AF4C4402-BAEB-45E0-AC73-6D5C847AAC9B}"/>
    <cellStyle name="Commentaire 14 7" xfId="31164" xr:uid="{4437E488-AE69-4693-8EE1-A3CB87B23E07}"/>
    <cellStyle name="Commentaire 15" xfId="4224" xr:uid="{7CB227DC-CABB-4D72-A446-E84B361CEB8A}"/>
    <cellStyle name="Commentaire 15 2" xfId="6315" xr:uid="{5C5A0D43-D09C-4425-AA3A-DB3828591F1A}"/>
    <cellStyle name="Commentaire 15 2 2" xfId="9438" xr:uid="{FD276B9F-F251-49E5-BA09-7BCB6CED476E}"/>
    <cellStyle name="Commentaire 15 2 2 2" xfId="13622" xr:uid="{C440B619-68AB-405A-BBC7-8B0511D8A148}"/>
    <cellStyle name="Commentaire 15 2 2 2 2" xfId="30350" xr:uid="{C23FC65B-7B0B-4C75-867C-24591B242518}"/>
    <cellStyle name="Commentaire 15 2 2 3" xfId="30840" xr:uid="{9988EDCF-014B-4453-83D2-9B2CFA3CFA96}"/>
    <cellStyle name="Commentaire 15 2 3" xfId="12487" xr:uid="{0D805203-654A-42E4-8B8D-FF2C590B32BB}"/>
    <cellStyle name="Commentaire 15 2 3 2" xfId="29325" xr:uid="{E9E914F1-46D3-48AC-8E8C-50C0E3A5A984}"/>
    <cellStyle name="Commentaire 15 2 4" xfId="30999" xr:uid="{35561C39-8C7D-48AF-B6CD-543AF419E760}"/>
    <cellStyle name="Commentaire 15 2 5" xfId="31490" xr:uid="{A6A0485F-590C-4DAB-8799-7C4BB426207F}"/>
    <cellStyle name="Commentaire 15 3" xfId="9313" xr:uid="{4D92FD5D-9D23-4422-AE6E-1D77706FB9DA}"/>
    <cellStyle name="Commentaire 15 3 2" xfId="13507" xr:uid="{90A49E22-258C-4179-A21C-74E254F7A5FE}"/>
    <cellStyle name="Commentaire 15 3 2 2" xfId="20389" xr:uid="{DD318DF3-060F-4DCC-B3F5-71E89D982ECF}"/>
    <cellStyle name="Commentaire 15 3 3" xfId="20223" xr:uid="{660D49A3-66BD-4101-A52B-531AFF84C147}"/>
    <cellStyle name="Commentaire 15 4" xfId="12167" xr:uid="{A0DEE837-C5AC-434A-B880-5C69734B5811}"/>
    <cellStyle name="Commentaire 15 4 2" xfId="23434" xr:uid="{8B54B750-3206-4B2B-BC92-14784D9247FB}"/>
    <cellStyle name="Commentaire 15 5" xfId="21021" xr:uid="{EF191E6B-F4BD-4EF1-9D6D-F29E9845BB74}"/>
    <cellStyle name="Commentaire 15 6" xfId="31391" xr:uid="{3E44D8A7-9B7B-4D2F-8617-8738F3760626}"/>
    <cellStyle name="Commentaire 16" xfId="5696" xr:uid="{CD599BA1-01D1-4522-AADE-7D1F6F8D6A78}"/>
    <cellStyle name="Commentaire 16 2" xfId="6316" xr:uid="{BCF61AD3-F5BA-4D08-A44D-2103DCEB19A9}"/>
    <cellStyle name="Commentaire 16 2 2" xfId="9439" xr:uid="{BD6F09A3-A8E0-49F9-B84A-C3DB2E4C71FA}"/>
    <cellStyle name="Commentaire 16 2 2 2" xfId="13623" xr:uid="{ED2A5651-D3C0-444C-931C-E7454C1D6716}"/>
    <cellStyle name="Commentaire 16 2 2 2 2" xfId="20689" xr:uid="{EE5FF640-7A89-45D6-A226-AA66D9E84478}"/>
    <cellStyle name="Commentaire 16 2 2 3" xfId="20242" xr:uid="{4F67308E-10E7-45F4-9CCF-AC75892146C4}"/>
    <cellStyle name="Commentaire 16 2 3" xfId="12488" xr:uid="{9B9C5FC7-AA90-4D36-BEEC-B6B789EAB4C5}"/>
    <cellStyle name="Commentaire 16 2 3 2" xfId="29319" xr:uid="{86477758-06B3-432C-8F7A-7E98E76032E1}"/>
    <cellStyle name="Commentaire 16 2 4" xfId="29735" xr:uid="{4D606A81-D3A2-4F69-986E-75CEBB74AE38}"/>
    <cellStyle name="Commentaire 16 2 5" xfId="31491" xr:uid="{7502EF3A-8F31-4CF2-BA4B-0DECE2046432}"/>
    <cellStyle name="Commentaire 16 3" xfId="9294" xr:uid="{0863B126-8EDA-4D5B-87E0-91D749C953E1}"/>
    <cellStyle name="Commentaire 16 3 2" xfId="13488" xr:uid="{F62C54DF-EB70-4661-8819-50C22C44D032}"/>
    <cellStyle name="Commentaire 16 3 2 2" xfId="30742" xr:uid="{12B19608-B085-4E4F-BDE9-0CCC214C1465}"/>
    <cellStyle name="Commentaire 16 3 3" xfId="30566" xr:uid="{A3130A03-C748-4B19-A2DD-E2BF21BAD6A4}"/>
    <cellStyle name="Commentaire 16 4" xfId="12168" xr:uid="{5A41008A-B817-425A-82CC-E986DE14F8ED}"/>
    <cellStyle name="Commentaire 16 4 2" xfId="23852" xr:uid="{5A30B6CB-4AD6-4396-83F9-5ED0573505BA}"/>
    <cellStyle name="Commentaire 16 5" xfId="30341" xr:uid="{D6FCE09C-E493-48DC-BABC-30BBB89AB280}"/>
    <cellStyle name="Commentaire 16 6" xfId="31467" xr:uid="{E719AC23-67F5-438A-895D-5008363CA477}"/>
    <cellStyle name="Commentaire 17" xfId="5031" xr:uid="{AA68F751-12F4-41D4-A8F6-543055370813}"/>
    <cellStyle name="Commentaire 17 2" xfId="6317" xr:uid="{CA82ECAC-FCEF-4933-98C5-21FFB8A57593}"/>
    <cellStyle name="Commentaire 17 2 2" xfId="9440" xr:uid="{DBBB837E-66C6-479D-947D-2FEFBA81EA4B}"/>
    <cellStyle name="Commentaire 17 2 2 2" xfId="13624" xr:uid="{DF83D2E1-EAFB-41EE-BCA5-A3CB2B7519BE}"/>
    <cellStyle name="Commentaire 17 2 2 2 2" xfId="30068" xr:uid="{1D53391A-7F27-4EEB-A710-A4C54690A4B7}"/>
    <cellStyle name="Commentaire 17 2 2 3" xfId="24493" xr:uid="{D72C417F-1BA6-4F89-82E4-162C4EDE8EFE}"/>
    <cellStyle name="Commentaire 17 2 3" xfId="12489" xr:uid="{0986B534-D9A2-4C07-B643-B23430557E50}"/>
    <cellStyle name="Commentaire 17 2 3 2" xfId="29321" xr:uid="{BB0286BB-4E5B-4005-A1CF-2C5E75179F24}"/>
    <cellStyle name="Commentaire 17 2 4" xfId="30965" xr:uid="{B70D8031-B195-4EE1-8621-B8DEEA8B14CF}"/>
    <cellStyle name="Commentaire 17 2 5" xfId="31492" xr:uid="{91215E10-F726-441F-AA17-549BBD365CF0}"/>
    <cellStyle name="Commentaire 17 3" xfId="8994" xr:uid="{1EF3CBF7-C5AB-424F-8AF9-30EA07E317CA}"/>
    <cellStyle name="Commentaire 17 3 2" xfId="13189" xr:uid="{03D08AF9-1852-4096-9CF3-2B6EE15D6FF1}"/>
    <cellStyle name="Commentaire 17 3 2 2" xfId="21825" xr:uid="{7B06A947-C566-46A3-B36D-E04D083B6B00}"/>
    <cellStyle name="Commentaire 17 3 3" xfId="23420" xr:uid="{B38102FC-F123-40B5-941B-532EE8505011}"/>
    <cellStyle name="Commentaire 17 4" xfId="12169" xr:uid="{9F897841-B471-4413-BB84-2865944B811D}"/>
    <cellStyle name="Commentaire 17 4 2" xfId="20671" xr:uid="{8F666F30-0E2A-4479-966F-39392071C879}"/>
    <cellStyle name="Commentaire 17 5" xfId="29621" xr:uid="{EBC7B18D-F426-43A9-8EB6-7B419AC55E20}"/>
    <cellStyle name="Commentaire 17 6" xfId="31425" xr:uid="{FCFD3B82-A6F8-4BF5-B1C9-65DDC943E9DF}"/>
    <cellStyle name="Commentaire 18" xfId="5116" xr:uid="{2A86A0AD-9094-4AC1-B424-4B0CEFB0C738}"/>
    <cellStyle name="Commentaire 18 2" xfId="6318" xr:uid="{5C48BB2A-53F7-4457-8D73-57C48BF9CA1B}"/>
    <cellStyle name="Commentaire 18 2 2" xfId="9441" xr:uid="{D5621C30-C37D-49B1-91E0-AEB826146ACA}"/>
    <cellStyle name="Commentaire 18 2 2 2" xfId="13625" xr:uid="{36782D06-0352-430A-B851-9BFC9B250797}"/>
    <cellStyle name="Commentaire 18 2 2 2 2" xfId="30626" xr:uid="{847417AE-056A-462F-8D8A-E3B46A4FDB8F}"/>
    <cellStyle name="Commentaire 18 2 2 3" xfId="20042" xr:uid="{2CCEC3FB-C835-4F51-8952-0FD60B5DA4B8}"/>
    <cellStyle name="Commentaire 18 2 3" xfId="12490" xr:uid="{3F9FA559-E899-4058-8BCF-C4423EF4E456}"/>
    <cellStyle name="Commentaire 18 2 3 2" xfId="29308" xr:uid="{19A6F67D-2EE2-4AF0-B1BF-796554F56F18}"/>
    <cellStyle name="Commentaire 18 2 4" xfId="29661" xr:uid="{C69A4A06-8DCC-4D48-A9BC-C46643D2DE19}"/>
    <cellStyle name="Commentaire 18 2 5" xfId="31493" xr:uid="{B29F4446-6C72-4366-A074-F3A62EF29D46}"/>
    <cellStyle name="Commentaire 18 3" xfId="8804" xr:uid="{21B3000B-7BE6-4B30-BB99-51B2F454684C}"/>
    <cellStyle name="Commentaire 18 3 2" xfId="13049" xr:uid="{87BAAB46-4CE2-4A59-AFDC-2A761F48501C}"/>
    <cellStyle name="Commentaire 18 3 2 2" xfId="23802" xr:uid="{CB2B63A5-B042-4800-B569-207F78EADBD8}"/>
    <cellStyle name="Commentaire 18 3 3" xfId="30015" xr:uid="{FEB832C7-63BB-4C7D-A64A-B7B3C180B4DF}"/>
    <cellStyle name="Commentaire 18 4" xfId="12170" xr:uid="{00A36A9A-FD80-42DA-ADB1-B5305583AEE7}"/>
    <cellStyle name="Commentaire 18 4 2" xfId="20980" xr:uid="{7D2BB9F4-A80A-430E-8ED8-FA23A81D1767}"/>
    <cellStyle name="Commentaire 18 5" xfId="29708" xr:uid="{50D9B8C7-6E18-4B07-A2C6-CD8610BA4B34}"/>
    <cellStyle name="Commentaire 18 6" xfId="31429" xr:uid="{9C9AB88C-4ED3-4EFD-88E4-1BB7355FF4B3}"/>
    <cellStyle name="Commentaire 19" xfId="5650" xr:uid="{E1C09CFB-B669-4154-8EFC-CE6647C724B3}"/>
    <cellStyle name="Commentaire 19 2" xfId="6319" xr:uid="{41CDFD1E-25DF-440B-841A-8153FB63B612}"/>
    <cellStyle name="Commentaire 19 2 2" xfId="9442" xr:uid="{02A86A72-639A-40D5-9972-1AE643176598}"/>
    <cellStyle name="Commentaire 19 2 2 2" xfId="13626" xr:uid="{7E18A461-78EB-4984-AF19-A1A0725883CA}"/>
    <cellStyle name="Commentaire 19 2 2 2 2" xfId="19330" xr:uid="{00FDFA37-7F83-4666-A967-D84EE233B585}"/>
    <cellStyle name="Commentaire 19 2 2 3" xfId="29931" xr:uid="{04186C52-A90F-471B-BCAD-D19A6666677A}"/>
    <cellStyle name="Commentaire 19 2 3" xfId="12491" xr:uid="{FE91F086-74D2-4B50-A36A-F9BAC4BCF1EC}"/>
    <cellStyle name="Commentaire 19 2 3 2" xfId="29786" xr:uid="{54F0E7B6-3E96-4E20-ACA3-3958712ADF71}"/>
    <cellStyle name="Commentaire 19 2 4" xfId="29292" xr:uid="{876AD197-D95D-40B2-BA1A-0BAA58FC8532}"/>
    <cellStyle name="Commentaire 19 2 5" xfId="31494" xr:uid="{68690B8E-2E2A-4FF6-B2AB-1DBE0825DFE7}"/>
    <cellStyle name="Commentaire 19 3" xfId="8529" xr:uid="{70577859-C13A-4A23-8F80-E78BE808A26F}"/>
    <cellStyle name="Commentaire 19 3 2" xfId="12807" xr:uid="{67660B82-DD2F-4E07-AE79-4A3504023422}"/>
    <cellStyle name="Commentaire 19 3 2 2" xfId="23841" xr:uid="{9B080EEB-90D8-4FF7-826F-06C5D7FFAD83}"/>
    <cellStyle name="Commentaire 19 3 3" xfId="20018" xr:uid="{D0688D9A-19DF-41E0-9E2D-F9F60E70C234}"/>
    <cellStyle name="Commentaire 19 4" xfId="12171" xr:uid="{75B4B3ED-8F44-478A-8AC6-02B1B5B3342C}"/>
    <cellStyle name="Commentaire 19 4 2" xfId="21873" xr:uid="{C18065DD-B01A-4400-9AAA-F510D00288A1}"/>
    <cellStyle name="Commentaire 19 5" xfId="20388" xr:uid="{ABA1D13F-1A0D-46AA-B481-5117A012D34F}"/>
    <cellStyle name="Commentaire 19 6" xfId="31464" xr:uid="{586DBD6E-B235-4E54-B90F-414EB9E19093}"/>
    <cellStyle name="Commentaire 2" xfId="550" xr:uid="{00394B79-8F9E-4762-A467-BBC0B38895D1}"/>
    <cellStyle name="Commentaire 2 10" xfId="551" xr:uid="{B0446B08-C158-40F9-9EE1-98C0CDDC1D27}"/>
    <cellStyle name="Commentaire 2 10 2" xfId="552" xr:uid="{39E0A86F-6A90-4E62-9F3F-A3C7C8E63D0B}"/>
    <cellStyle name="Commentaire 2 10 2 2" xfId="1761" xr:uid="{F57E33AC-C01F-46D3-960F-2816858E6B63}"/>
    <cellStyle name="Commentaire 2 10 2 2 2" xfId="9225" xr:uid="{3A836570-19FB-4361-8CC7-70E0D66C028E}"/>
    <cellStyle name="Commentaire 2 10 2 2 2 2" xfId="10724" xr:uid="{228499F1-80BF-4D42-B55B-457431A44B65}"/>
    <cellStyle name="Commentaire 2 10 2 2 2 2 2" xfId="14509" xr:uid="{D14DC8F6-F7E2-421C-9A6C-3F4D56914C94}"/>
    <cellStyle name="Commentaire 2 10 2 2 2 2 2 2" xfId="29352" xr:uid="{59BB6E0B-547E-4E4D-95BC-B050895510B7}"/>
    <cellStyle name="Commentaire 2 10 2 2 2 2 3" xfId="21058" xr:uid="{76544D22-3163-4F7F-AC57-38DC53713D1F}"/>
    <cellStyle name="Commentaire 2 10 2 2 2 3" xfId="11608" xr:uid="{538D9811-55D0-4E10-95BF-9F4BB5FFBD00}"/>
    <cellStyle name="Commentaire 2 10 2 2 2 3 2" xfId="14086" xr:uid="{9D080D3A-6214-44D7-8662-B19ED9CFD82E}"/>
    <cellStyle name="Commentaire 2 10 2 2 2 3 2 2" xfId="29368" xr:uid="{24FBE81C-E43D-45F8-8E3B-AB30C786EC83}"/>
    <cellStyle name="Commentaire 2 10 2 2 2 3 3" xfId="30338" xr:uid="{78A91F5C-E4A9-4951-9939-1FA048614278}"/>
    <cellStyle name="Commentaire 2 10 2 2 2 4" xfId="13419" xr:uid="{4C13F5E6-2B18-4429-AF20-65D7A8E5749F}"/>
    <cellStyle name="Commentaire 2 10 2 2 2 4 2" xfId="21824" xr:uid="{AFB6D487-FE0E-4764-983B-E83649654A98}"/>
    <cellStyle name="Commentaire 2 10 2 2 2 5" xfId="30137" xr:uid="{7929DA86-631B-498B-B837-94E5D8EE3A0A}"/>
    <cellStyle name="Commentaire 2 10 2 2 3" xfId="9038" xr:uid="{3D1324AD-7474-4D5B-870E-DE02EF0DD3B4}"/>
    <cellStyle name="Commentaire 2 10 2 2 3 2" xfId="13232" xr:uid="{D21484B9-3925-43D1-A3A0-D7E4215E251E}"/>
    <cellStyle name="Commentaire 2 10 2 2 3 2 2" xfId="30482" xr:uid="{9D0911B8-6123-4312-8C1E-6C42A5C6FDD3}"/>
    <cellStyle name="Commentaire 2 10 2 2 3 3" xfId="19358" xr:uid="{4543755B-63AF-40FA-9AA5-79BB42BEFD86}"/>
    <cellStyle name="Commentaire 2 10 2 2 4" xfId="12495" xr:uid="{D0B56F2F-A5DD-4016-B575-9F46883F8312}"/>
    <cellStyle name="Commentaire 2 10 2 2 4 2" xfId="30620" xr:uid="{4DEDEE89-09DA-4465-BC3F-6E6EFA73D54E}"/>
    <cellStyle name="Commentaire 2 10 2 2 5" xfId="19470" xr:uid="{3AD1EBB6-340D-487B-B8E6-93597B072E35}"/>
    <cellStyle name="Commentaire 2 10 2 2 6" xfId="31165" xr:uid="{78CC6C9F-2036-4C5F-8B6D-F0A9FE101265}"/>
    <cellStyle name="Commentaire 2 10 2 3" xfId="1762" xr:uid="{3D5A1AB0-FBF5-42D7-A801-7BE44AADA639}"/>
    <cellStyle name="Commentaire 2 10 2 3 2" xfId="9039" xr:uid="{A948AFD6-91E3-4C6E-9533-11E2D24C91AA}"/>
    <cellStyle name="Commentaire 2 10 2 3 2 2" xfId="13233" xr:uid="{214C02D9-E43E-4E4C-A465-F725FBB614E6}"/>
    <cellStyle name="Commentaire 2 10 2 3 2 2 2" xfId="23898" xr:uid="{BDFBF906-110E-4087-B1A2-7254C12169AE}"/>
    <cellStyle name="Commentaire 2 10 2 3 2 3" xfId="30301" xr:uid="{D369FA72-0583-47B2-9725-96A688A0DC9C}"/>
    <cellStyle name="Commentaire 2 10 2 3 3" xfId="12494" xr:uid="{55992CF1-48E4-40C4-A0A5-7CE37B579864}"/>
    <cellStyle name="Commentaire 2 10 2 3 3 2" xfId="30062" xr:uid="{3FA039C5-2C6D-4872-A93E-E73EE39A6256}"/>
    <cellStyle name="Commentaire 2 10 2 3 4" xfId="23948" xr:uid="{397AEEB0-8414-4932-BC92-E919E7E0733F}"/>
    <cellStyle name="Commentaire 2 10 2 3 5" xfId="31166" xr:uid="{D8E199A8-A9A7-4CC1-BE68-4A26B2B44E32}"/>
    <cellStyle name="Commentaire 2 10 2 4" xfId="9226" xr:uid="{3006864D-43CF-4CA2-8A2A-96912D94F771}"/>
    <cellStyle name="Commentaire 2 10 2 4 2" xfId="10725" xr:uid="{EB3245BA-00FC-45BA-BE4C-30D9D560AE81}"/>
    <cellStyle name="Commentaire 2 10 2 4 2 2" xfId="14510" xr:uid="{EFEA6D74-444F-4F9D-9483-50D00BFF6374}"/>
    <cellStyle name="Commentaire 2 10 2 4 2 2 2" xfId="29577" xr:uid="{74C860D8-8CEF-4EC5-A68D-18D8D8537447}"/>
    <cellStyle name="Commentaire 2 10 2 4 2 3" xfId="24479" xr:uid="{F5518D6C-997B-4723-84AB-3340188B9068}"/>
    <cellStyle name="Commentaire 2 10 2 4 3" xfId="11609" xr:uid="{F25E9D93-2381-4684-97C1-333E92747536}"/>
    <cellStyle name="Commentaire 2 10 2 4 3 2" xfId="14087" xr:uid="{48AAA303-10E5-4DB6-8FC4-93ECB2F5E54B}"/>
    <cellStyle name="Commentaire 2 10 2 4 3 2 2" xfId="29534" xr:uid="{FAEFC4C4-2934-4E3E-8A60-08C0618AB51A}"/>
    <cellStyle name="Commentaire 2 10 2 4 3 3" xfId="30902" xr:uid="{3FFB5117-9161-4D6F-B6FA-E3643F3AE327}"/>
    <cellStyle name="Commentaire 2 10 2 4 4" xfId="13420" xr:uid="{52318AEE-2581-4A76-AE83-B5711527ED3E}"/>
    <cellStyle name="Commentaire 2 10 2 4 4 2" xfId="20282" xr:uid="{BB011C77-F2D3-4FB1-8F3E-E106EF634359}"/>
    <cellStyle name="Commentaire 2 10 2 4 5" xfId="30696" xr:uid="{78EED908-9E63-473D-AF48-4831518CD9AB}"/>
    <cellStyle name="Commentaire 2 10 2 5" xfId="8912" xr:uid="{0D195678-286A-4C26-A463-F42824602E50}"/>
    <cellStyle name="Commentaire 2 10 2 5 2" xfId="13110" xr:uid="{04AEDE34-581D-4953-81B2-73AB8600C343}"/>
    <cellStyle name="Commentaire 2 10 2 5 2 2" xfId="29872" xr:uid="{C495D5A0-56B2-4272-85C5-F962AD74B65D}"/>
    <cellStyle name="Commentaire 2 10 2 5 3" xfId="20222" xr:uid="{E07534EC-727D-40A0-BC46-A2AA52AF2F2D}"/>
    <cellStyle name="Commentaire 2 10 2 6" xfId="12173" xr:uid="{D2DFA2FE-7DC0-4A7E-B5BA-4C13D31A1CD3}"/>
    <cellStyle name="Commentaire 2 10 2 6 2" xfId="24090" xr:uid="{CFBF5859-3896-416C-BBF4-2C055E083015}"/>
    <cellStyle name="Commentaire 2 10 2 7" xfId="29508" xr:uid="{7E2EE030-E299-4DAE-83C1-B4985F4BC813}"/>
    <cellStyle name="Commentaire 2 10 2 8" xfId="31046" xr:uid="{F2CA9007-E605-49F7-BF3E-AEA58DE0E8B2}"/>
    <cellStyle name="Commentaire 2 10 3" xfId="1763" xr:uid="{B9D048B4-B38E-468A-8EE6-A908F515C2E2}"/>
    <cellStyle name="Commentaire 2 10 3 2" xfId="8763" xr:uid="{4B46FD5D-D8C9-453B-95FD-B32228C5ECF6}"/>
    <cellStyle name="Commentaire 2 10 3 2 2" xfId="10562" xr:uid="{2B3E40E0-1AA8-406B-8232-FA5F8B4E0CD3}"/>
    <cellStyle name="Commentaire 2 10 3 2 2 2" xfId="14348" xr:uid="{99F855BE-4CCC-47C0-B828-BCD20D58FD43}"/>
    <cellStyle name="Commentaire 2 10 3 2 2 2 2" xfId="21749" xr:uid="{8DB5D49E-1234-4F74-9578-2774598116DA}"/>
    <cellStyle name="Commentaire 2 10 3 2 2 3" xfId="22880" xr:uid="{92986997-B993-4712-B12A-85CF55AFFDC9}"/>
    <cellStyle name="Commentaire 2 10 3 2 3" xfId="11451" xr:uid="{A4251084-2C35-40E8-959A-60258156B130}"/>
    <cellStyle name="Commentaire 2 10 3 2 3 2" xfId="13925" xr:uid="{5982F99E-BA28-444B-A7DB-788E34634824}"/>
    <cellStyle name="Commentaire 2 10 3 2 3 2 2" xfId="24070" xr:uid="{473600E3-A8A1-4954-98BA-EC758543938E}"/>
    <cellStyle name="Commentaire 2 10 3 2 3 3" xfId="20322" xr:uid="{3B448ABA-BEFC-4AF1-9017-8499C4874BD9}"/>
    <cellStyle name="Commentaire 2 10 3 2 4" xfId="13011" xr:uid="{B590C060-19D2-478E-9714-BA8ED5E24C31}"/>
    <cellStyle name="Commentaire 2 10 3 2 4 2" xfId="20480" xr:uid="{925A948B-E3E7-4918-BF9B-2E04D3F95953}"/>
    <cellStyle name="Commentaire 2 10 3 2 5" xfId="20074" xr:uid="{D4747C74-656D-47BB-ABAF-4BDB14423250}"/>
    <cellStyle name="Commentaire 2 10 3 3" xfId="8653" xr:uid="{65CDA39E-377D-4881-B681-DB1DED0DCA91}"/>
    <cellStyle name="Commentaire 2 10 3 3 2" xfId="12901" xr:uid="{09BF0AEA-1E22-4E59-A920-D82E6323DC9E}"/>
    <cellStyle name="Commentaire 2 10 3 3 2 2" xfId="22894" xr:uid="{47E73382-CAF3-4F8F-B26B-346D74CD7E5B}"/>
    <cellStyle name="Commentaire 2 10 3 3 3" xfId="19339" xr:uid="{985B0EAF-46EB-4E8D-B1E1-2F604DD47317}"/>
    <cellStyle name="Commentaire 2 10 3 4" xfId="12496" xr:uid="{0D8E82A6-394E-4D3F-972E-54B9F9F848D7}"/>
    <cellStyle name="Commentaire 2 10 3 4 2" xfId="20171" xr:uid="{A0A18AFA-B981-4B49-8CF2-19A30A3C4909}"/>
    <cellStyle name="Commentaire 2 10 3 5" xfId="19481" xr:uid="{FBF42E93-A095-4B6E-A159-A28AEDF7F873}"/>
    <cellStyle name="Commentaire 2 10 3 6" xfId="31167" xr:uid="{8E73158D-761D-4489-B4ED-B9B62BAD3AB7}"/>
    <cellStyle name="Commentaire 2 10 4" xfId="1764" xr:uid="{20B947D0-BF66-478D-A21E-BD0310D9AF87}"/>
    <cellStyle name="Commentaire 2 10 4 2" xfId="9040" xr:uid="{11FD6872-D4AB-4520-8277-E9B5B995FAA0}"/>
    <cellStyle name="Commentaire 2 10 4 2 2" xfId="13234" xr:uid="{2E6F87DA-1381-470E-8A2E-178CE97AFACC}"/>
    <cellStyle name="Commentaire 2 10 4 2 2 2" xfId="30203" xr:uid="{CFC6B4A5-A15E-43D2-8697-9DD600798451}"/>
    <cellStyle name="Commentaire 2 10 4 2 3" xfId="30862" xr:uid="{D4A10FCD-BAB2-4B77-9D5A-F352FDC9ACC5}"/>
    <cellStyle name="Commentaire 2 10 4 3" xfId="12493" xr:uid="{AF7BF5E5-10F5-4160-B46D-B20FB0F2AA8D}"/>
    <cellStyle name="Commentaire 2 10 4 3 2" xfId="21859" xr:uid="{7EE3C31A-53AB-40AA-B576-4FE98117BC1B}"/>
    <cellStyle name="Commentaire 2 10 4 4" xfId="19688" xr:uid="{55DFD03A-D2C1-44D4-93A9-D66C3BA63324}"/>
    <cellStyle name="Commentaire 2 10 4 5" xfId="31168" xr:uid="{B882F7D0-B69F-4E72-BB6F-64AF6F4B4356}"/>
    <cellStyle name="Commentaire 2 10 5" xfId="8764" xr:uid="{BE6F8665-3329-407E-AC61-7CF12EFFE4A9}"/>
    <cellStyle name="Commentaire 2 10 5 2" xfId="10563" xr:uid="{5A143FAC-8F95-4C7E-8EE5-48B4B7D8A876}"/>
    <cellStyle name="Commentaire 2 10 5 2 2" xfId="14349" xr:uid="{9586C5FD-07E8-485D-BBA3-E260D70E5C2B}"/>
    <cellStyle name="Commentaire 2 10 5 2 2 2" xfId="29547" xr:uid="{7AD67CBF-006A-4B1B-962C-EB156B025202}"/>
    <cellStyle name="Commentaire 2 10 5 2 3" xfId="20007" xr:uid="{2CD4E501-90AC-4697-A7FD-2931D3DDECCA}"/>
    <cellStyle name="Commentaire 2 10 5 3" xfId="11452" xr:uid="{A51848A9-0BDF-4AA0-A767-3899293C40EC}"/>
    <cellStyle name="Commentaire 2 10 5 3 2" xfId="13926" xr:uid="{AF0AF81F-DA55-4CEB-A7CA-E9964239D57E}"/>
    <cellStyle name="Commentaire 2 10 5 3 2 2" xfId="19860" xr:uid="{1CC08236-9EA7-4B20-92F6-26164CD08D4C}"/>
    <cellStyle name="Commentaire 2 10 5 3 3" xfId="21077" xr:uid="{805A4C8A-9602-41CC-B553-E74B45C9A4B2}"/>
    <cellStyle name="Commentaire 2 10 5 4" xfId="13012" xr:uid="{FA2C750F-8AE0-402A-AEE8-7E559903531C}"/>
    <cellStyle name="Commentaire 2 10 5 4 2" xfId="24146" xr:uid="{462D5E63-9CFE-4DA8-8ACE-1AFD404073A1}"/>
    <cellStyle name="Commentaire 2 10 5 5" xfId="24052" xr:uid="{51F1CDAE-DB72-4BDF-AFDB-F1AADB56BF2A}"/>
    <cellStyle name="Commentaire 2 10 6" xfId="8911" xr:uid="{97AF8DD3-A53A-4334-B1AE-277521FFF954}"/>
    <cellStyle name="Commentaire 2 10 6 2" xfId="13109" xr:uid="{A1695907-5F46-47CF-AE81-B2A66629EF78}"/>
    <cellStyle name="Commentaire 2 10 6 2 2" xfId="20721" xr:uid="{07823F7E-6946-43C1-8276-865937433158}"/>
    <cellStyle name="Commentaire 2 10 6 3" xfId="30434" xr:uid="{EB7FF1CE-A953-4F48-BACB-05CF5CAD3AC0}"/>
    <cellStyle name="Commentaire 2 10 7" xfId="12172" xr:uid="{AEEBE5F4-69AA-48DB-8445-2FB0229E7195}"/>
    <cellStyle name="Commentaire 2 10 7 2" xfId="24456" xr:uid="{5A69586E-3B85-48EA-8F46-AD086CB20D8B}"/>
    <cellStyle name="Commentaire 2 10 8" xfId="29420" xr:uid="{738FF089-7018-4E4E-9DD6-ED5232B22ED1}"/>
    <cellStyle name="Commentaire 2 10 9" xfId="31045" xr:uid="{654B11B7-A6F2-42B6-AB21-49011C143A1C}"/>
    <cellStyle name="Commentaire 2 11" xfId="553" xr:uid="{220B399D-6D67-498C-AFDA-0BBE00B6A25A}"/>
    <cellStyle name="Commentaire 2 11 2" xfId="554" xr:uid="{613B88D5-726F-4460-B7B0-7BD6E9A63612}"/>
    <cellStyle name="Commentaire 2 11 2 2" xfId="1765" xr:uid="{79A3E6C6-D206-4795-8A83-1F22FC066CF4}"/>
    <cellStyle name="Commentaire 2 11 2 2 2" xfId="8762" xr:uid="{4587B45B-D0F1-424C-BB5E-DFC981E36E87}"/>
    <cellStyle name="Commentaire 2 11 2 2 2 2" xfId="10561" xr:uid="{217EC48F-2714-46DE-A71D-2BDC71A81386}"/>
    <cellStyle name="Commentaire 2 11 2 2 2 2 2" xfId="14347" xr:uid="{5D19725D-05A8-4EF6-8559-C05E92C812F2}"/>
    <cellStyle name="Commentaire 2 11 2 2 2 2 2 2" xfId="29514" xr:uid="{B8AE8CC2-63EA-4B45-91F5-98296100FD7E}"/>
    <cellStyle name="Commentaire 2 11 2 2 2 2 3" xfId="19572" xr:uid="{673BFC29-B8AE-439A-8DBE-3D6332261E22}"/>
    <cellStyle name="Commentaire 2 11 2 2 2 3" xfId="11450" xr:uid="{1FF90D26-4C27-4F60-88F9-97B100E049CD}"/>
    <cellStyle name="Commentaire 2 11 2 2 2 3 2" xfId="13924" xr:uid="{4946E525-C64B-44CB-94E5-32CACB69C2F6}"/>
    <cellStyle name="Commentaire 2 11 2 2 2 3 2 2" xfId="29477" xr:uid="{0413E766-FE01-475D-B852-DBF304E113FD}"/>
    <cellStyle name="Commentaire 2 11 2 2 2 3 3" xfId="20966" xr:uid="{524FFDBD-3304-4C03-80F9-65BAD01E0DD8}"/>
    <cellStyle name="Commentaire 2 11 2 2 2 4" xfId="13010" xr:uid="{FF300EE2-8C8F-4E65-B6BE-BC52F223B1ED}"/>
    <cellStyle name="Commentaire 2 11 2 2 2 4 2" xfId="30780" xr:uid="{1C7B747A-E4F0-4EDF-BE65-78A4C3D65DBB}"/>
    <cellStyle name="Commentaire 2 11 2 2 2 5" xfId="30878" xr:uid="{EE11327F-0553-4230-B8FF-DDC621E0B9C8}"/>
    <cellStyle name="Commentaire 2 11 2 2 3" xfId="9041" xr:uid="{03E4617B-6D18-49F7-A2C6-35269DDDEF6B}"/>
    <cellStyle name="Commentaire 2 11 2 2 3 2" xfId="13235" xr:uid="{42013D2D-1A85-4C1C-8127-7CE75BB1E40A}"/>
    <cellStyle name="Commentaire 2 11 2 2 3 2 2" xfId="30762" xr:uid="{EFC80190-CDF7-4BD1-B7EB-1B0158DFA7EB}"/>
    <cellStyle name="Commentaire 2 11 2 2 3 3" xfId="20234" xr:uid="{0C157004-DD7F-4E21-80F8-2CC15F2300EA}"/>
    <cellStyle name="Commentaire 2 11 2 2 4" xfId="12499" xr:uid="{C4170B58-C40B-4932-ABAF-E06925811313}"/>
    <cellStyle name="Commentaire 2 11 2 2 4 2" xfId="30526" xr:uid="{837001E6-797A-44D0-8AC0-06AD0437168C}"/>
    <cellStyle name="Commentaire 2 11 2 2 5" xfId="19845" xr:uid="{303ED40C-EC3F-4DAC-BE68-163F0D1C27EC}"/>
    <cellStyle name="Commentaire 2 11 2 2 6" xfId="31169" xr:uid="{60DB2CEF-0721-4812-B08C-51FF96C56959}"/>
    <cellStyle name="Commentaire 2 11 2 3" xfId="1766" xr:uid="{A200EAC1-4B0F-4C4F-B934-5DE64AC1CDC7}"/>
    <cellStyle name="Commentaire 2 11 2 3 2" xfId="8654" xr:uid="{ABFBC7D0-8C5D-4B9D-9559-957E72B5F7DC}"/>
    <cellStyle name="Commentaire 2 11 2 3 2 2" xfId="12902" xr:uid="{E38C050F-79D7-4EF5-9F38-63B44D03F8B9}"/>
    <cellStyle name="Commentaire 2 11 2 3 2 2 2" xfId="24684" xr:uid="{EB90786D-A0F9-4E1A-AB05-7F9717BE9B10}"/>
    <cellStyle name="Commentaire 2 11 2 3 2 3" xfId="30325" xr:uid="{74AC1A21-E153-4108-ABE7-245B2BF10833}"/>
    <cellStyle name="Commentaire 2 11 2 3 3" xfId="12498" xr:uid="{85330F6F-CE04-43BC-8E04-BD8183F2DC68}"/>
    <cellStyle name="Commentaire 2 11 2 3 3 2" xfId="29903" xr:uid="{24CEC45C-2EDA-43E4-9879-F247EB730065}"/>
    <cellStyle name="Commentaire 2 11 2 3 4" xfId="21840" xr:uid="{78A7C8DF-2D1C-464D-B087-A124F08343A6}"/>
    <cellStyle name="Commentaire 2 11 2 3 5" xfId="31170" xr:uid="{990994E0-4FEA-4D75-9508-37B43DB7A384}"/>
    <cellStyle name="Commentaire 2 11 2 4" xfId="9223" xr:uid="{7B843EC1-91B8-4E45-B59B-38F319357AB7}"/>
    <cellStyle name="Commentaire 2 11 2 4 2" xfId="10722" xr:uid="{EF3F4A42-6109-4D60-B4DD-F3DB519E0730}"/>
    <cellStyle name="Commentaire 2 11 2 4 2 2" xfId="14507" xr:uid="{95E784F3-9FCC-4605-B625-CB0E315EF60F}"/>
    <cellStyle name="Commentaire 2 11 2 4 2 2 2" xfId="23933" xr:uid="{D75DB5A0-0DF7-4FC2-85C7-412698E9EF78}"/>
    <cellStyle name="Commentaire 2 11 2 4 2 3" xfId="23186" xr:uid="{EF16AEF3-D4FB-45D9-9957-0F8DDCD4DEF8}"/>
    <cellStyle name="Commentaire 2 11 2 4 3" xfId="11606" xr:uid="{18FC2BF9-C057-4873-B471-CE1476DA77DD}"/>
    <cellStyle name="Commentaire 2 11 2 4 3 2" xfId="14084" xr:uid="{D4213E5E-38C6-4816-AA4C-463CB0D0DA17}"/>
    <cellStyle name="Commentaire 2 11 2 4 3 2 2" xfId="24136" xr:uid="{880D67AD-68C7-4866-BF30-5CED3531BCB2}"/>
    <cellStyle name="Commentaire 2 11 2 4 3 3" xfId="29925" xr:uid="{E4A292EE-A11F-44B0-9175-10AE518A169B}"/>
    <cellStyle name="Commentaire 2 11 2 4 4" xfId="13417" xr:uid="{AEDCA21B-0D11-4557-8922-696DB4EAC94D}"/>
    <cellStyle name="Commentaire 2 11 2 4 4 2" xfId="30745" xr:uid="{F796512B-284A-4FDF-A7E2-97A6B2EE0496}"/>
    <cellStyle name="Commentaire 2 11 2 4 5" xfId="30417" xr:uid="{0A045833-6E1D-4139-8855-C20D631BAA86}"/>
    <cellStyle name="Commentaire 2 11 2 5" xfId="8914" xr:uid="{0EAEB7B2-8F06-4F6B-80A3-5F7B7980ABC3}"/>
    <cellStyle name="Commentaire 2 11 2 5 2" xfId="13112" xr:uid="{71D3D5DC-B0A8-4821-BEA1-F9A60C311E57}"/>
    <cellStyle name="Commentaire 2 11 2 5 2 2" xfId="20825" xr:uid="{05C55981-176D-4C3F-A73A-56285188501C}"/>
    <cellStyle name="Commentaire 2 11 2 5 3" xfId="30713" xr:uid="{6105D2C9-62A3-4E9F-9594-7657D187ABDB}"/>
    <cellStyle name="Commentaire 2 11 2 6" xfId="12175" xr:uid="{6C4A9A52-3DCD-40E4-856A-3C608FBCD697}"/>
    <cellStyle name="Commentaire 2 11 2 6 2" xfId="23853" xr:uid="{2BBAC5BF-321B-4274-8FD7-3FF2C5530459}"/>
    <cellStyle name="Commentaire 2 11 2 7" xfId="29483" xr:uid="{993A9049-252C-4054-B233-F45B534BDECF}"/>
    <cellStyle name="Commentaire 2 11 2 8" xfId="31048" xr:uid="{1D7E0A25-D74A-4357-835A-5DE1E083B223}"/>
    <cellStyle name="Commentaire 2 11 3" xfId="1767" xr:uid="{C104FCEC-C16C-4C1E-826C-DF5D126EECB6}"/>
    <cellStyle name="Commentaire 2 11 3 2" xfId="9222" xr:uid="{72386049-1467-4DA0-9DB9-B5813C4E9C3F}"/>
    <cellStyle name="Commentaire 2 11 3 2 2" xfId="10721" xr:uid="{F4DB272C-A388-499E-BA2A-CA93C4F6E12E}"/>
    <cellStyle name="Commentaire 2 11 3 2 2 2" xfId="14506" xr:uid="{CDB89543-484C-4F08-B61B-7DFCAB7403A2}"/>
    <cellStyle name="Commentaire 2 11 3 2 2 2 2" xfId="19628" xr:uid="{7DD6A29F-2CDB-4526-AAC9-620CEA8F3D68}"/>
    <cellStyle name="Commentaire 2 11 3 2 2 3" xfId="23466" xr:uid="{F1C668EF-81FD-4ADE-B488-D3BC0CC8A553}"/>
    <cellStyle name="Commentaire 2 11 3 2 3" xfId="11605" xr:uid="{BD24E992-7944-410C-AA81-E70DBCC1CDD0}"/>
    <cellStyle name="Commentaire 2 11 3 2 3 2" xfId="14083" xr:uid="{D7BF1DDA-ED84-4EA7-A5A2-12185951EDBE}"/>
    <cellStyle name="Commentaire 2 11 3 2 3 2 2" xfId="29481" xr:uid="{F8BFF43C-16F6-4F58-A489-848DCE31CE22}"/>
    <cellStyle name="Commentaire 2 11 3 2 3 3" xfId="20971" xr:uid="{BE13B710-C816-484C-9509-874F8989DADF}"/>
    <cellStyle name="Commentaire 2 11 3 2 4" xfId="13416" xr:uid="{B0D6AB0E-D0F6-428B-9C2F-E4925486E385}"/>
    <cellStyle name="Commentaire 2 11 3 2 4 2" xfId="30186" xr:uid="{5CF27F65-811C-4274-B95F-DD7D9A7216A9}"/>
    <cellStyle name="Commentaire 2 11 3 2 5" xfId="30010" xr:uid="{BF046C5E-32E7-44AE-8D59-D9091C9D9B47}"/>
    <cellStyle name="Commentaire 2 11 3 3" xfId="9042" xr:uid="{97F702DF-B567-49B7-9C1D-8344D6C86597}"/>
    <cellStyle name="Commentaire 2 11 3 3 2" xfId="13236" xr:uid="{A3B7BC87-CF67-4408-BC56-6D345AFDE3E8}"/>
    <cellStyle name="Commentaire 2 11 3 3 2 2" xfId="19314" xr:uid="{AADD0A06-51AE-4E55-8F8A-64225B874892}"/>
    <cellStyle name="Commentaire 2 11 3 3 3" xfId="24139" xr:uid="{7B27CD82-A366-47FA-9347-47D0EF88AC45}"/>
    <cellStyle name="Commentaire 2 11 3 4" xfId="12500" xr:uid="{A5D59717-309D-43CB-ADD6-CD760D6B6FDE}"/>
    <cellStyle name="Commentaire 2 11 3 4 2" xfId="23781" xr:uid="{1A34E0AB-361A-4278-BACF-74FE96EACBB9}"/>
    <cellStyle name="Commentaire 2 11 3 5" xfId="20559" xr:uid="{625FC633-B26F-495A-9735-470D6B144BB8}"/>
    <cellStyle name="Commentaire 2 11 3 6" xfId="31171" xr:uid="{D31CC0E4-6300-4BC1-B2E2-B7C82609C3D4}"/>
    <cellStyle name="Commentaire 2 11 4" xfId="1768" xr:uid="{B2D733C5-0106-424B-8932-F398EB5C1191}"/>
    <cellStyle name="Commentaire 2 11 4 2" xfId="9043" xr:uid="{4F84A39B-1669-4C34-B36C-A23676C1EF99}"/>
    <cellStyle name="Commentaire 2 11 4 2 2" xfId="13237" xr:uid="{7ADA9E37-B797-431A-AA72-687D46625FCF}"/>
    <cellStyle name="Commentaire 2 11 4 2 2 2" xfId="24485" xr:uid="{E64AA90A-C09D-49A2-8E67-78FA21343F18}"/>
    <cellStyle name="Commentaire 2 11 4 2 3" xfId="21601" xr:uid="{E1921EFE-019C-46D4-A0CE-106AD73C8003}"/>
    <cellStyle name="Commentaire 2 11 4 3" xfId="12497" xr:uid="{EE76D2A3-C907-4E8F-ACF6-E19C4512AA95}"/>
    <cellStyle name="Commentaire 2 11 4 3 2" xfId="23944" xr:uid="{F4BB6C18-5A18-4A81-AFD0-4DB7BA38057F}"/>
    <cellStyle name="Commentaire 2 11 4 4" xfId="24186" xr:uid="{5320E4CF-5657-44CD-878A-7FEE66A81A9E}"/>
    <cellStyle name="Commentaire 2 11 4 5" xfId="31172" xr:uid="{0CFB0015-E5B3-43AA-BEE0-DD59898A3999}"/>
    <cellStyle name="Commentaire 2 11 5" xfId="9224" xr:uid="{E007BD5E-B28C-4CEF-B261-3D32048CDBE1}"/>
    <cellStyle name="Commentaire 2 11 5 2" xfId="10723" xr:uid="{A087A0DC-5090-495E-81F3-2C7B0F8ADBA8}"/>
    <cellStyle name="Commentaire 2 11 5 2 2" xfId="14508" xr:uid="{6F639186-4350-4129-BCE6-1B4FE2534A41}"/>
    <cellStyle name="Commentaire 2 11 5 2 2 2" xfId="22917" xr:uid="{9D06FF58-AB03-4D48-BABC-EF32636776D0}"/>
    <cellStyle name="Commentaire 2 11 5 2 3" xfId="20060" xr:uid="{77FF8503-6687-40CD-898F-AC3AE3B80C9A}"/>
    <cellStyle name="Commentaire 2 11 5 3" xfId="11607" xr:uid="{11FF1FD4-A34D-40F8-9269-38D60F02416A}"/>
    <cellStyle name="Commentaire 2 11 5 3 2" xfId="14085" xr:uid="{BDEAC973-DA81-4B6B-A34E-2AA9F3D075A0}"/>
    <cellStyle name="Commentaire 2 11 5 3 2 2" xfId="19878" xr:uid="{1EDF54C7-E571-47FA-AF13-6E8E7A6621EB}"/>
    <cellStyle name="Commentaire 2 11 5 3 3" xfId="20709" xr:uid="{93DE03CC-F68B-40D0-BF85-E5DB777ED4BE}"/>
    <cellStyle name="Commentaire 2 11 5 4" xfId="13418" xr:uid="{1548CD7C-0A99-42BC-AE05-F46A8750BC33}"/>
    <cellStyle name="Commentaire 2 11 5 4 2" xfId="20225" xr:uid="{2ADB76F2-C7A7-4222-A768-3334B56CDA44}"/>
    <cellStyle name="Commentaire 2 11 5 5" xfId="21664" xr:uid="{05B423C8-6A6B-487B-A88C-624CA8CD17B8}"/>
    <cellStyle name="Commentaire 2 11 6" xfId="8913" xr:uid="{2E1F3616-2139-4210-B543-220568F06A88}"/>
    <cellStyle name="Commentaire 2 11 6 2" xfId="13111" xr:uid="{7038D20F-DBF5-4B16-8BDB-2CE91668F1FD}"/>
    <cellStyle name="Commentaire 2 11 6 2 2" xfId="30493" xr:uid="{FCADB9D2-109E-45C8-80C5-C03BA925CEC7}"/>
    <cellStyle name="Commentaire 2 11 6 3" xfId="30154" xr:uid="{73691601-57B5-411A-8B61-EF310E054766}"/>
    <cellStyle name="Commentaire 2 11 7" xfId="12174" xr:uid="{0C065905-0AE7-4253-A33F-2E64A35F84D1}"/>
    <cellStyle name="Commentaire 2 11 7 2" xfId="24221" xr:uid="{3CF1899F-9BFE-4E1D-B870-6AE151D82E93}"/>
    <cellStyle name="Commentaire 2 11 8" xfId="23908" xr:uid="{19FC581B-F6CF-4417-B8DA-06CEC7E3826C}"/>
    <cellStyle name="Commentaire 2 11 9" xfId="31047" xr:uid="{BE51211A-FD51-41C4-A7DA-98A6C94174BC}"/>
    <cellStyle name="Commentaire 2 12" xfId="555" xr:uid="{518413E9-3A17-4768-85DE-A4C0C0C56D10}"/>
    <cellStyle name="Commentaire 2 12 2" xfId="556" xr:uid="{24C6E652-8E93-47C6-B31B-A577BC3E3377}"/>
    <cellStyle name="Commentaire 2 12 2 2" xfId="1769" xr:uid="{EB574C27-D4E8-4D11-90E2-C86CEDCE840D}"/>
    <cellStyle name="Commentaire 2 12 2 2 2" xfId="8760" xr:uid="{29322F13-5622-424B-B413-FC4F305A6374}"/>
    <cellStyle name="Commentaire 2 12 2 2 2 2" xfId="10559" xr:uid="{803ADBBB-4DC4-48E5-B0C8-5DABDBF46BF0}"/>
    <cellStyle name="Commentaire 2 12 2 2 2 2 2" xfId="14345" xr:uid="{DD6BDFAD-8B80-4A66-BB0B-15E95DB72DE9}"/>
    <cellStyle name="Commentaire 2 12 2 2 2 2 2 2" xfId="24258" xr:uid="{D2C079E1-151B-464A-989B-6EB3C2BEB9F7}"/>
    <cellStyle name="Commentaire 2 12 2 2 2 2 3" xfId="19379" xr:uid="{F7A57D36-4E4F-4112-9451-B5C55881362A}"/>
    <cellStyle name="Commentaire 2 12 2 2 2 3" xfId="11448" xr:uid="{AC6823C6-A72E-40BA-8579-9975589953D1}"/>
    <cellStyle name="Commentaire 2 12 2 2 2 3 2" xfId="13922" xr:uid="{D8D75E3D-A070-4EEF-AA69-06876C72D335}"/>
    <cellStyle name="Commentaire 2 12 2 2 2 3 2 2" xfId="19823" xr:uid="{39194CF5-5955-4D91-A706-8ED597F4726D}"/>
    <cellStyle name="Commentaire 2 12 2 2 2 3 3" xfId="20965" xr:uid="{56177870-7687-4E55-888F-5FA7486B6F2A}"/>
    <cellStyle name="Commentaire 2 12 2 2 2 4" xfId="13008" xr:uid="{9376B298-CFA6-4C99-9A00-A925D30BA5ED}"/>
    <cellStyle name="Commentaire 2 12 2 2 2 4 2" xfId="21855" xr:uid="{131DD362-4973-4AAD-913C-114BEB1F91CD}"/>
    <cellStyle name="Commentaire 2 12 2 2 2 5" xfId="19349" xr:uid="{0D50F138-149A-4146-8DB7-8B0D0D74C4AD}"/>
    <cellStyle name="Commentaire 2 12 2 2 3" xfId="8655" xr:uid="{7A017AA7-2067-4590-A03F-FFA471CC2D64}"/>
    <cellStyle name="Commentaire 2 12 2 2 3 2" xfId="12903" xr:uid="{41F34215-B373-4B45-8619-69E43C51F675}"/>
    <cellStyle name="Commentaire 2 12 2 2 3 2 2" xfId="29781" xr:uid="{8D35C0DC-BC2C-496C-8EA1-1272935B57F4}"/>
    <cellStyle name="Commentaire 2 12 2 2 3 3" xfId="30889" xr:uid="{C91569E7-90BE-4826-9786-23235DAFB57F}"/>
    <cellStyle name="Commentaire 2 12 2 2 4" xfId="12503" xr:uid="{16F0F7B2-EB90-43BE-B531-DC5C11DEB477}"/>
    <cellStyle name="Commentaire 2 12 2 2 4 2" xfId="20707" xr:uid="{31FD8DCE-9E7C-4C49-97DF-5AE71D2F2EE6}"/>
    <cellStyle name="Commentaire 2 12 2 2 5" xfId="20875" xr:uid="{01B785E5-307A-43AD-BB33-C0CD2E9F84E0}"/>
    <cellStyle name="Commentaire 2 12 2 2 6" xfId="31173" xr:uid="{CB814D00-E422-4520-B36E-D88BF46A5B4D}"/>
    <cellStyle name="Commentaire 2 12 2 3" xfId="1770" xr:uid="{E1529871-3330-40EC-98EE-19EE5AC54526}"/>
    <cellStyle name="Commentaire 2 12 2 3 2" xfId="9044" xr:uid="{AABC7DA3-9559-473B-A386-AECA08099120}"/>
    <cellStyle name="Commentaire 2 12 2 3 2 2" xfId="13238" xr:uid="{8298DC34-5FB6-49A9-AB83-748D5D72EE4A}"/>
    <cellStyle name="Commentaire 2 12 2 3 2 2 2" xfId="21000" xr:uid="{171D9737-8A05-46E0-8D4C-EDE1A3E1776A}"/>
    <cellStyle name="Commentaire 2 12 2 3 2 3" xfId="29943" xr:uid="{82677807-FC57-48BB-8A36-95C48A2553DC}"/>
    <cellStyle name="Commentaire 2 12 2 3 3" xfId="12502" xr:uid="{89BB30F3-F3CF-4D2E-8B3C-DFA174041E18}"/>
    <cellStyle name="Commentaire 2 12 2 3 3 2" xfId="30806" xr:uid="{D2DD5652-C34C-4386-AD8B-39F1C6604896}"/>
    <cellStyle name="Commentaire 2 12 2 3 4" xfId="23947" xr:uid="{0975607A-93F4-4B40-AAF1-4E6F63F7A12E}"/>
    <cellStyle name="Commentaire 2 12 2 3 5" xfId="31174" xr:uid="{0250776A-E2B1-47BD-B3C4-0212FFCFB7A7}"/>
    <cellStyle name="Commentaire 2 12 2 4" xfId="8761" xr:uid="{02C1AE4E-12D6-45F0-B50A-EA025929AE0A}"/>
    <cellStyle name="Commentaire 2 12 2 4 2" xfId="10560" xr:uid="{02832F8C-8706-44A1-BFCC-482FD8355E24}"/>
    <cellStyle name="Commentaire 2 12 2 4 2 2" xfId="14346" xr:uid="{9F01FADB-47DE-4157-BE85-B1237B8D696E}"/>
    <cellStyle name="Commentaire 2 12 2 4 2 2 2" xfId="29360" xr:uid="{0D8256EB-2576-412D-A9A4-4A5B53201632}"/>
    <cellStyle name="Commentaire 2 12 2 4 2 3" xfId="20006" xr:uid="{939D31EA-8C7C-4551-9A14-61EC6C061FBC}"/>
    <cellStyle name="Commentaire 2 12 2 4 3" xfId="11449" xr:uid="{DC95BA68-9158-46C5-B6D5-441895CB74C7}"/>
    <cellStyle name="Commentaire 2 12 2 4 3 2" xfId="13923" xr:uid="{A500264D-9943-496E-95FB-CA358ED8F830}"/>
    <cellStyle name="Commentaire 2 12 2 4 3 2 2" xfId="29395" xr:uid="{2EE725DD-70B3-40A3-B75B-4437007230B1}"/>
    <cellStyle name="Commentaire 2 12 2 4 3 3" xfId="20256" xr:uid="{82AFCFC7-594C-4E76-BB43-0EFB95120F2C}"/>
    <cellStyle name="Commentaire 2 12 2 4 4" xfId="13009" xr:uid="{8301BEF5-EBE3-4F72-BA69-13EC7D440C95}"/>
    <cellStyle name="Commentaire 2 12 2 4 4 2" xfId="30220" xr:uid="{D0E89F72-E093-447B-B928-0B91B8572422}"/>
    <cellStyle name="Commentaire 2 12 2 4 5" xfId="30315" xr:uid="{F0857530-E57D-4F05-8888-E6289B75B05B}"/>
    <cellStyle name="Commentaire 2 12 2 5" xfId="8586" xr:uid="{87C808A6-7AEC-4ABE-8EC2-B6A554C871DD}"/>
    <cellStyle name="Commentaire 2 12 2 5 2" xfId="12836" xr:uid="{3D8ED58C-49B7-47DE-9FE6-66DD8468EFE5}"/>
    <cellStyle name="Commentaire 2 12 2 5 2 2" xfId="30655" xr:uid="{042A740F-3D20-4B85-B13D-9383335E4A58}"/>
    <cellStyle name="Commentaire 2 12 2 5 3" xfId="21024" xr:uid="{D0E34126-07D4-4535-A434-0969FF97C0BE}"/>
    <cellStyle name="Commentaire 2 12 2 6" xfId="12177" xr:uid="{EAA7B972-FB46-45B1-A0D6-B0DAA24D0BB2}"/>
    <cellStyle name="Commentaire 2 12 2 6 2" xfId="22912" xr:uid="{13731D31-65B1-4010-B94A-C86D87C811E5}"/>
    <cellStyle name="Commentaire 2 12 2 7" xfId="20772" xr:uid="{3D90F90A-8B67-45D8-A518-C66133DBC140}"/>
    <cellStyle name="Commentaire 2 12 2 8" xfId="31050" xr:uid="{15A00636-1B93-4126-A071-E0D707097853}"/>
    <cellStyle name="Commentaire 2 12 3" xfId="1771" xr:uid="{4316D0EA-1A73-40A6-A903-56255844B907}"/>
    <cellStyle name="Commentaire 2 12 3 2" xfId="9220" xr:uid="{2C6EAA7B-DE87-4DBC-B609-EC23C84AAB11}"/>
    <cellStyle name="Commentaire 2 12 3 2 2" xfId="10719" xr:uid="{95D49DFC-96AE-4B85-9D55-EF88CFAD9635}"/>
    <cellStyle name="Commentaire 2 12 3 2 2 2" xfId="14504" xr:uid="{AC881E62-BD0C-4D33-AF98-9ECB68FD849B}"/>
    <cellStyle name="Commentaire 2 12 3 2 2 2 2" xfId="29453" xr:uid="{4EFBDF0C-4D40-4847-B8DB-A9F0FA03203E}"/>
    <cellStyle name="Commentaire 2 12 3 2 2 3" xfId="24492" xr:uid="{35A650E8-78D7-44E5-82A1-2FAD957FF1D4}"/>
    <cellStyle name="Commentaire 2 12 3 2 3" xfId="11603" xr:uid="{3DB440C3-FA7D-4F8F-85D5-8C7C8C929C0A}"/>
    <cellStyle name="Commentaire 2 12 3 2 3 2" xfId="14081" xr:uid="{6AE99ACF-D088-47EF-8618-3AE5E2CE8F8D}"/>
    <cellStyle name="Commentaire 2 12 3 2 3 2 2" xfId="19482" xr:uid="{F4FC1082-C362-429C-9F1D-A95806C340BE}"/>
    <cellStyle name="Commentaire 2 12 3 2 3 3" xfId="20927" xr:uid="{8D3304AB-D6FE-465C-B2A9-50D4419D275F}"/>
    <cellStyle name="Commentaire 2 12 3 2 4" xfId="13414" xr:uid="{539281B2-E985-41EE-864E-2560FFB49F84}"/>
    <cellStyle name="Commentaire 2 12 3 2 4 2" xfId="30465" xr:uid="{2EF0889E-6B63-47BE-BB12-92966F494D0B}"/>
    <cellStyle name="Commentaire 2 12 3 2 5" xfId="23071" xr:uid="{1D89A9EB-2089-4E4F-9700-8C953C4D165D}"/>
    <cellStyle name="Commentaire 2 12 3 3" xfId="9045" xr:uid="{69C5D831-743F-4F60-9C3A-468213CC8E16}"/>
    <cellStyle name="Commentaire 2 12 3 3 2" xfId="13239" xr:uid="{BC147F4F-55C9-4B91-9A0F-15B53288D2C7}"/>
    <cellStyle name="Commentaire 2 12 3 3 2 2" xfId="29767" xr:uid="{602A7F2D-3FAF-4CB1-8888-BB8F24918D20}"/>
    <cellStyle name="Commentaire 2 12 3 3 3" xfId="30582" xr:uid="{A11535F0-31EB-49D4-AB8F-2F0B69ADE717}"/>
    <cellStyle name="Commentaire 2 12 3 4" xfId="12504" xr:uid="{30AF4D31-1B94-4A69-9D68-8464DCF56875}"/>
    <cellStyle name="Commentaire 2 12 3 4 2" xfId="23462" xr:uid="{F1267371-0545-4B44-8AFB-9B989A4C89C6}"/>
    <cellStyle name="Commentaire 2 12 3 5" xfId="19996" xr:uid="{9326D2B4-68F7-4CA7-85CE-03AE78AC1602}"/>
    <cellStyle name="Commentaire 2 12 3 6" xfId="31175" xr:uid="{3405AE3D-9EA1-4ED4-AE54-84DEDEC0AC3C}"/>
    <cellStyle name="Commentaire 2 12 4" xfId="1772" xr:uid="{35563F9A-52D2-4321-96BE-DDC2634C185E}"/>
    <cellStyle name="Commentaire 2 12 4 2" xfId="8656" xr:uid="{85F1F54D-2285-463F-9880-B653C7A697F4}"/>
    <cellStyle name="Commentaire 2 12 4 2 2" xfId="12904" xr:uid="{57D07F69-4956-49A1-A508-1EE2A82FCAAE}"/>
    <cellStyle name="Commentaire 2 12 4 2 2 2" xfId="30377" xr:uid="{59CBDF4E-40B4-4FF3-BE5E-A2F261E85909}"/>
    <cellStyle name="Commentaire 2 12 4 2 3" xfId="20710" xr:uid="{4310C329-A688-4FE1-83F0-763BE00EACD9}"/>
    <cellStyle name="Commentaire 2 12 4 3" xfId="12501" xr:uid="{B3811CB5-FCD8-4930-8D6C-EC8027C7F782}"/>
    <cellStyle name="Commentaire 2 12 4 3 2" xfId="30247" xr:uid="{BF22EE09-2308-45B7-B92D-DB72796F413B}"/>
    <cellStyle name="Commentaire 2 12 4 4" xfId="19474" xr:uid="{265A0CB9-7B05-4AFE-A39D-D4CACB1640E4}"/>
    <cellStyle name="Commentaire 2 12 4 5" xfId="31176" xr:uid="{AE2F40FE-4CE6-4FAB-AA91-BEE60321B30D}"/>
    <cellStyle name="Commentaire 2 12 5" xfId="9221" xr:uid="{5B702147-CF73-4EA3-8F61-B02D960899CC}"/>
    <cellStyle name="Commentaire 2 12 5 2" xfId="10720" xr:uid="{44DBC5CA-A966-46CF-8CC1-AC180577FEA9}"/>
    <cellStyle name="Commentaire 2 12 5 2 2" xfId="14505" xr:uid="{52425262-7172-4C91-A7D3-8A36F2D8CD95}"/>
    <cellStyle name="Commentaire 2 12 5 2 2 2" xfId="29608" xr:uid="{8E331819-D54F-495E-896F-02CCF9258C4E}"/>
    <cellStyle name="Commentaire 2 12 5 2 3" xfId="21656" xr:uid="{9AE4537A-A29C-454F-83B6-511094FE324C}"/>
    <cellStyle name="Commentaire 2 12 5 3" xfId="11604" xr:uid="{8C6E42C9-CF42-4A14-8BA0-0D05C9564341}"/>
    <cellStyle name="Commentaire 2 12 5 3 2" xfId="14082" xr:uid="{3BDF201D-A840-45D3-963D-91B48C8C47F4}"/>
    <cellStyle name="Commentaire 2 12 5 3 2 2" xfId="29369" xr:uid="{EC4EFD86-7626-4941-A14C-32AE8C6E0514}"/>
    <cellStyle name="Commentaire 2 12 5 3 3" xfId="21760" xr:uid="{3FF9473C-039E-4519-9F6F-6F644A3FA91B}"/>
    <cellStyle name="Commentaire 2 12 5 4" xfId="13415" xr:uid="{69888D52-6F57-412B-99E6-2F2CD9FB8F02}"/>
    <cellStyle name="Commentaire 2 12 5 4 2" xfId="23901" xr:uid="{61211202-6624-49CD-AE63-8AD5B9E9E225}"/>
    <cellStyle name="Commentaire 2 12 5 5" xfId="19882" xr:uid="{72854CCC-94E9-4BB4-A14A-9A687314FB41}"/>
    <cellStyle name="Commentaire 2 12 6" xfId="8585" xr:uid="{8A68EA3C-1A49-4530-A5DD-C719045CE359}"/>
    <cellStyle name="Commentaire 2 12 6 2" xfId="12835" xr:uid="{0411A3E5-8FD8-4B40-BB88-F7DC25585CFE}"/>
    <cellStyle name="Commentaire 2 12 6 2 2" xfId="30097" xr:uid="{7B5F1DCB-7E6E-4DC6-9B63-1458688358B7}"/>
    <cellStyle name="Commentaire 2 12 6 3" xfId="20019" xr:uid="{E7FA046F-DBC3-417B-9401-C6750CAD28CB}"/>
    <cellStyle name="Commentaire 2 12 7" xfId="12176" xr:uid="{2ED3B449-4DA4-4E39-A99A-9788BBBB6645}"/>
    <cellStyle name="Commentaire 2 12 7 2" xfId="21771" xr:uid="{30102158-1EAE-47E8-83CB-7C49F92D44BE}"/>
    <cellStyle name="Commentaire 2 12 8" xfId="29626" xr:uid="{9CD86958-A628-4C95-9AED-DD9B89A39640}"/>
    <cellStyle name="Commentaire 2 12 9" xfId="31049" xr:uid="{A792F7B8-BD50-4579-83FC-7B6601AB1E6D}"/>
    <cellStyle name="Commentaire 2 13" xfId="557" xr:uid="{820D6264-0D3C-44C3-8F69-4E28D1FE0A57}"/>
    <cellStyle name="Commentaire 2 13 2" xfId="558" xr:uid="{3E2A95D5-6F09-45EB-80E3-3E0693754007}"/>
    <cellStyle name="Commentaire 2 13 2 2" xfId="1773" xr:uid="{4C033D48-4807-4AFE-B638-393C81F952F8}"/>
    <cellStyle name="Commentaire 2 13 2 2 2" xfId="8758" xr:uid="{93D737BA-0671-4999-BA4E-2B52277CC6D9}"/>
    <cellStyle name="Commentaire 2 13 2 2 2 2" xfId="10557" xr:uid="{BADA089A-0F46-4D3D-91B9-E74B76EEBA1B}"/>
    <cellStyle name="Commentaire 2 13 2 2 2 2 2" xfId="14343" xr:uid="{317E152D-2F0A-4472-BAD5-5AD36E4F5CDB}"/>
    <cellStyle name="Commentaire 2 13 2 2 2 2 2 2" xfId="21741" xr:uid="{EB366DC5-4EAA-45DE-A3D9-3032A07FF1BB}"/>
    <cellStyle name="Commentaire 2 13 2 2 2 2 3" xfId="20882" xr:uid="{517383FD-CF90-4CCB-9FF4-EC52B047F793}"/>
    <cellStyle name="Commentaire 2 13 2 2 2 3" xfId="11446" xr:uid="{00D0D38A-3F77-4BD2-9D05-F1B26085FECA}"/>
    <cellStyle name="Commentaire 2 13 2 2 2 3 2" xfId="13920" xr:uid="{305E9C1D-9327-49C2-88D9-79FDFA1539BB}"/>
    <cellStyle name="Commentaire 2 13 2 2 2 3 2 2" xfId="29478" xr:uid="{25FB1144-CFEE-41BF-8C5A-1D788F6B8AC0}"/>
    <cellStyle name="Commentaire 2 13 2 2 2 3 3" xfId="21075" xr:uid="{5649D47C-6301-454E-A0B7-3E6E0137050B}"/>
    <cellStyle name="Commentaire 2 13 2 2 2 4" xfId="13006" xr:uid="{BEA387F0-E1D1-4571-BFFB-846441ACB54E}"/>
    <cellStyle name="Commentaire 2 13 2 2 2 4 2" xfId="29881" xr:uid="{A13DDC7C-AC96-4283-B6C5-6261BB508011}"/>
    <cellStyle name="Commentaire 2 13 2 2 2 5" xfId="29962" xr:uid="{0CFF1D10-24CB-4047-ABFA-60B06B817CA8}"/>
    <cellStyle name="Commentaire 2 13 2 2 3" xfId="9046" xr:uid="{D404D919-B438-4A85-A228-3BA371251877}"/>
    <cellStyle name="Commentaire 2 13 2 2 3 2" xfId="13240" xr:uid="{E7207A87-3CDD-475B-9638-68FDBE0A89E0}"/>
    <cellStyle name="Commentaire 2 13 2 2 3 2 2" xfId="30363" xr:uid="{2D246417-AD0F-4B9A-80A3-EDF912203B29}"/>
    <cellStyle name="Commentaire 2 13 2 2 3 3" xfId="23731" xr:uid="{9D05EF6D-38DD-4026-AE15-FE96FF76854A}"/>
    <cellStyle name="Commentaire 2 13 2 2 4" xfId="12507" xr:uid="{8AFED222-5BFE-49D3-9993-A968EE81D4A2}"/>
    <cellStyle name="Commentaire 2 13 2 2 4 2" xfId="30529" xr:uid="{8AC6ECF8-8875-458F-86C0-664F8CDA5C97}"/>
    <cellStyle name="Commentaire 2 13 2 2 5" xfId="21812" xr:uid="{6C540720-5EF3-458A-8793-F88AED3C1F8D}"/>
    <cellStyle name="Commentaire 2 13 2 2 6" xfId="31177" xr:uid="{9557FB6C-7F90-4266-B5E3-AD107B2E9C54}"/>
    <cellStyle name="Commentaire 2 13 2 3" xfId="1774" xr:uid="{7C3E7F7B-CF66-4528-9DE6-4DAF8C74815A}"/>
    <cellStyle name="Commentaire 2 13 2 3 2" xfId="9047" xr:uid="{4759C5DA-EE4D-4F1C-9B49-EAE8563CDF01}"/>
    <cellStyle name="Commentaire 2 13 2 3 2 2" xfId="13241" xr:uid="{5AADDBA4-2744-4B36-B91D-F287B4E59D43}"/>
    <cellStyle name="Commentaire 2 13 2 3 2 2 2" xfId="23804" xr:uid="{BD6CDC6F-17DA-4381-96E6-5476562B43C4}"/>
    <cellStyle name="Commentaire 2 13 2 3 2 3" xfId="30302" xr:uid="{FF760CE9-1A6A-432E-A7C7-8E51CF6AE50B}"/>
    <cellStyle name="Commentaire 2 13 2 3 3" xfId="12506" xr:uid="{D11DE087-A3FC-47BB-B52C-0E937AABB927}"/>
    <cellStyle name="Commentaire 2 13 2 3 3 2" xfId="29902" xr:uid="{92AF1C36-734F-4E9A-BB77-115122DA74DD}"/>
    <cellStyle name="Commentaire 2 13 2 3 4" xfId="20098" xr:uid="{24EA8A62-0431-4BC8-B301-5F3871C1FA16}"/>
    <cellStyle name="Commentaire 2 13 2 3 5" xfId="31178" xr:uid="{0012106E-36DB-49E7-8CA5-3297E8C00948}"/>
    <cellStyle name="Commentaire 2 13 2 4" xfId="8759" xr:uid="{C1233B92-92F4-4BF0-9865-C52AF30545EA}"/>
    <cellStyle name="Commentaire 2 13 2 4 2" xfId="10558" xr:uid="{013623AA-9434-4E00-BFE8-875FABB911DA}"/>
    <cellStyle name="Commentaire 2 13 2 4 2 2" xfId="14344" xr:uid="{E43A62CE-5268-4464-8F0C-C3E6DAFA8A47}"/>
    <cellStyle name="Commentaire 2 13 2 4 2 2 2" xfId="21909" xr:uid="{358FF7AF-6707-4C6F-A66A-A44C9E5AA267}"/>
    <cellStyle name="Commentaire 2 13 2 4 2 3" xfId="21151" xr:uid="{98E26C5B-AE96-4576-ADAF-BCF694E8BAA5}"/>
    <cellStyle name="Commentaire 2 13 2 4 3" xfId="11447" xr:uid="{C9462912-2864-41FB-86C2-D520F0760B74}"/>
    <cellStyle name="Commentaire 2 13 2 4 3 2" xfId="13921" xr:uid="{6DED3943-6A8D-4BA7-AEFA-54F119AABB09}"/>
    <cellStyle name="Commentaire 2 13 2 4 3 2 2" xfId="24443" xr:uid="{55DDC775-7BD6-400C-96AA-B3AEBD613A33}"/>
    <cellStyle name="Commentaire 2 13 2 4 3 3" xfId="21076" xr:uid="{7038264C-9041-4DE8-A871-A94949BF5239}"/>
    <cellStyle name="Commentaire 2 13 2 4 4" xfId="13007" xr:uid="{ECF49B9B-A4AB-4976-805B-5DD9ED6988B1}"/>
    <cellStyle name="Commentaire 2 13 2 4 4 2" xfId="30500" xr:uid="{5F4E6063-DD71-4B55-8BD9-7231B71BE1B7}"/>
    <cellStyle name="Commentaire 2 13 2 4 5" xfId="30596" xr:uid="{09B7D021-E068-4990-9B39-A6A4E5DD01E8}"/>
    <cellStyle name="Commentaire 2 13 2 5" xfId="8916" xr:uid="{D4E042EF-54C8-4251-B270-EDFDD20AEC51}"/>
    <cellStyle name="Commentaire 2 13 2 5 2" xfId="13114" xr:uid="{EDF540CE-6E93-4DD9-90A8-8AC7ECD8B9E6}"/>
    <cellStyle name="Commentaire 2 13 2 5 2 2" xfId="30773" xr:uid="{5392AFC0-8C56-432B-9726-60A08834CADA}"/>
    <cellStyle name="Commentaire 2 13 2 5 3" xfId="19391" xr:uid="{1940D7E2-26D3-42E5-89DA-395CF05AE1BF}"/>
    <cellStyle name="Commentaire 2 13 2 6" xfId="12179" xr:uid="{D5715041-E101-41C9-BF18-DA750054AE62}"/>
    <cellStyle name="Commentaire 2 13 2 6 2" xfId="22916" xr:uid="{E9A94A32-0C04-4C1A-B836-5A5155B6B856}"/>
    <cellStyle name="Commentaire 2 13 2 7" xfId="20180" xr:uid="{5D8662DA-02AB-419B-AC35-D0C61F5FCB1D}"/>
    <cellStyle name="Commentaire 2 13 2 8" xfId="31052" xr:uid="{128671B0-A13A-4D49-985C-E0F291054842}"/>
    <cellStyle name="Commentaire 2 13 3" xfId="1775" xr:uid="{B0D8772B-9783-4F0E-A98C-7AEA9FC788B2}"/>
    <cellStyle name="Commentaire 2 13 3 2" xfId="8757" xr:uid="{652EBD86-2443-48E4-9ED7-BA75AD505F7B}"/>
    <cellStyle name="Commentaire 2 13 3 2 2" xfId="10556" xr:uid="{43077080-EB8A-40C7-A21A-135C0A3192C3}"/>
    <cellStyle name="Commentaire 2 13 3 2 2 2" xfId="14342" xr:uid="{4B557BFE-0C62-4F96-81CF-B7E67104BE6B}"/>
    <cellStyle name="Commentaire 2 13 3 2 2 2 2" xfId="24098" xr:uid="{37443CCE-46DB-4FF4-98FA-3E2250D17C98}"/>
    <cellStyle name="Commentaire 2 13 3 2 2 3" xfId="21636" xr:uid="{226680F0-0845-4E2E-AB9D-597131EDB4A7}"/>
    <cellStyle name="Commentaire 2 13 3 2 3" xfId="11445" xr:uid="{3D6CA1C5-26F1-4698-B6BA-86AC74A321E2}"/>
    <cellStyle name="Commentaire 2 13 3 2 3 2" xfId="13919" xr:uid="{9CB4A318-B8C9-43D7-9DD9-8CD6091BDAC1}"/>
    <cellStyle name="Commentaire 2 13 3 2 3 2 2" xfId="29396" xr:uid="{10A8881C-203C-4351-B19D-9B3DF7336747}"/>
    <cellStyle name="Commentaire 2 13 3 2 3 3" xfId="21074" xr:uid="{C49A49DB-1C70-4F5D-9BF3-E216F4701775}"/>
    <cellStyle name="Commentaire 2 13 3 2 4" xfId="13005" xr:uid="{4E961284-8A57-4065-BFC5-5CE807A3D5BA}"/>
    <cellStyle name="Commentaire 2 13 3 2 4 2" xfId="23453" xr:uid="{6F71F85E-9920-4862-A7AB-96BFF1155A00}"/>
    <cellStyle name="Commentaire 2 13 3 2 5" xfId="24483" xr:uid="{72538728-5FBF-4350-873A-0E9F7A229F78}"/>
    <cellStyle name="Commentaire 2 13 3 3" xfId="8657" xr:uid="{4A2C009C-5252-4A12-B1CB-CA2712FD1363}"/>
    <cellStyle name="Commentaire 2 13 3 3 2" xfId="12905" xr:uid="{30EC27C4-5D64-4D1E-9DF9-04649BF2FD4D}"/>
    <cellStyle name="Commentaire 2 13 3 3 2 2" xfId="21685" xr:uid="{31D9E1D2-0870-4752-A540-6890278E8912}"/>
    <cellStyle name="Commentaire 2 13 3 3 3" xfId="21715" xr:uid="{7042931C-34C9-4CFB-B137-C5435527643A}"/>
    <cellStyle name="Commentaire 2 13 3 4" xfId="12508" xr:uid="{A33308B6-EC0B-4B1F-B4F0-BDE8810090CA}"/>
    <cellStyle name="Commentaire 2 13 3 4 2" xfId="20373" xr:uid="{2028D03C-2479-450E-ACD3-85FF92089A7E}"/>
    <cellStyle name="Commentaire 2 13 3 5" xfId="20143" xr:uid="{F1811D84-D249-42D5-8E41-8DB41F19D511}"/>
    <cellStyle name="Commentaire 2 13 3 6" xfId="31179" xr:uid="{7780BA9D-CC52-460E-A998-CD51FC97BEB4}"/>
    <cellStyle name="Commentaire 2 13 4" xfId="1776" xr:uid="{77EDA0DE-9D23-4B16-BF2C-29DA46D578B0}"/>
    <cellStyle name="Commentaire 2 13 4 2" xfId="9048" xr:uid="{8D27EE3E-B4BD-45A4-8F2F-4646A72A706C}"/>
    <cellStyle name="Commentaire 2 13 4 2 2" xfId="13242" xr:uid="{6246F997-5BCA-4FE5-AAE0-E08261CFA393}"/>
    <cellStyle name="Commentaire 2 13 4 2 2 2" xfId="30082" xr:uid="{71507888-F742-4E13-A6F6-9564DFB411ED}"/>
    <cellStyle name="Commentaire 2 13 4 2 3" xfId="30863" xr:uid="{9068E2A4-042F-4BB1-AF01-A5F897B2CEB7}"/>
    <cellStyle name="Commentaire 2 13 4 3" xfId="12505" xr:uid="{56D0220B-FBE0-4E43-9224-9A30C72D9F86}"/>
    <cellStyle name="Commentaire 2 13 4 3 2" xfId="20989" xr:uid="{4E62621D-73B1-47D1-86F8-A0C875F91541}"/>
    <cellStyle name="Commentaire 2 13 4 4" xfId="24473" xr:uid="{6D63F063-8945-40EB-B5BD-477BDD500569}"/>
    <cellStyle name="Commentaire 2 13 4 5" xfId="31180" xr:uid="{11D7E818-DFA7-4124-A33E-60BD6305DD64}"/>
    <cellStyle name="Commentaire 2 13 5" xfId="9219" xr:uid="{CF568A53-FFDB-428B-866C-A1EC925026B4}"/>
    <cellStyle name="Commentaire 2 13 5 2" xfId="10718" xr:uid="{636290EC-729A-4E85-8596-674A80E176BB}"/>
    <cellStyle name="Commentaire 2 13 5 2 2" xfId="14503" xr:uid="{D527933A-17E2-42EA-A9E6-CA30D232DC9A}"/>
    <cellStyle name="Commentaire 2 13 5 2 2 2" xfId="21143" xr:uid="{E680B1F1-F889-4838-B033-F33DCFB1BD19}"/>
    <cellStyle name="Commentaire 2 13 5 2 3" xfId="22927" xr:uid="{EAEC57D5-A4F8-4283-BCDE-42B8E050E6CB}"/>
    <cellStyle name="Commentaire 2 13 5 3" xfId="11602" xr:uid="{F96F14B1-103B-4C39-91C0-E2CA6AF4C41B}"/>
    <cellStyle name="Commentaire 2 13 5 3 2" xfId="14080" xr:uid="{6F06FF24-660B-4B39-B0B9-049B78DE2112}"/>
    <cellStyle name="Commentaire 2 13 5 3 2 2" xfId="24668" xr:uid="{59254B0D-3650-4FD5-8DF2-9409339511A9}"/>
    <cellStyle name="Commentaire 2 13 5 3 3" xfId="24156" xr:uid="{799C80A7-D84B-46EF-89AA-1A38F9308951}"/>
    <cellStyle name="Commentaire 2 13 5 4" xfId="13413" xr:uid="{9FFF8F08-EFF9-43DE-BDE1-FA779DF5932A}"/>
    <cellStyle name="Commentaire 2 13 5 4 2" xfId="29849" xr:uid="{F466FEDB-CF14-4168-9036-33DAE238BA14}"/>
    <cellStyle name="Commentaire 2 13 5 5" xfId="24441" xr:uid="{93DAD1CD-2F34-4C2C-B8D1-FAF09151FEE7}"/>
    <cellStyle name="Commentaire 2 13 6" xfId="8915" xr:uid="{620692E4-3A9C-4745-88CB-0A0E864DCEE8}"/>
    <cellStyle name="Commentaire 2 13 6 2" xfId="13113" xr:uid="{C89B056E-4531-4F82-838B-6659D5BAD1CD}"/>
    <cellStyle name="Commentaire 2 13 6 2 2" xfId="30214" xr:uid="{F21E6B20-F756-40CB-B821-3BA4DF764F18}"/>
    <cellStyle name="Commentaire 2 13 6 3" xfId="20800" xr:uid="{C8535B52-2CEB-4F10-8F96-D4DD5697FB92}"/>
    <cellStyle name="Commentaire 2 13 7" xfId="12178" xr:uid="{DF93D168-11BC-4AA9-8AFD-BBE8D17995DD}"/>
    <cellStyle name="Commentaire 2 13 7 2" xfId="21775" xr:uid="{D0E495BF-96AE-457A-8AF7-3BA9979618AD}"/>
    <cellStyle name="Commentaire 2 13 8" xfId="29668" xr:uid="{33DF61E6-418B-44E6-B062-9390475361A2}"/>
    <cellStyle name="Commentaire 2 13 9" xfId="31051" xr:uid="{31E42E9B-92C7-429F-A847-A11BFD431128}"/>
    <cellStyle name="Commentaire 2 14" xfId="559" xr:uid="{7A50D9D4-1088-41B2-8558-4CC8D9158E5B}"/>
    <cellStyle name="Commentaire 2 14 2" xfId="560" xr:uid="{FF0CC438-F02B-4266-9F5C-1A2E55200806}"/>
    <cellStyle name="Commentaire 2 14 2 2" xfId="1777" xr:uid="{890417BE-9EDD-49FC-A0CF-C9EB5CA7D6E6}"/>
    <cellStyle name="Commentaire 2 14 2 2 2" xfId="9216" xr:uid="{62665364-5AB7-4C34-9C80-EA9ED308DAFC}"/>
    <cellStyle name="Commentaire 2 14 2 2 2 2" xfId="10715" xr:uid="{D9E90C84-5BBF-4FD9-88E8-7B810C6B8553}"/>
    <cellStyle name="Commentaire 2 14 2 2 2 2 2" xfId="14500" xr:uid="{CDA2A783-F457-4EF0-914D-E5C6A09B2957}"/>
    <cellStyle name="Commentaire 2 14 2 2 2 2 2 2" xfId="21804" xr:uid="{B792C107-2E47-4345-8783-04E09683B275}"/>
    <cellStyle name="Commentaire 2 14 2 2 2 2 3" xfId="20958" xr:uid="{59015746-2B96-4D3F-AECD-1627797C49AB}"/>
    <cellStyle name="Commentaire 2 14 2 2 2 3" xfId="11599" xr:uid="{C054A6B6-BB9A-48BC-BC8F-E36C68DA94D2}"/>
    <cellStyle name="Commentaire 2 14 2 2 2 3 2" xfId="14077" xr:uid="{F045A20B-7944-4AA1-931D-85F5065718E4}"/>
    <cellStyle name="Commentaire 2 14 2 2 2 3 2 2" xfId="25859" xr:uid="{CF6A47F8-0F7C-4373-80DF-584A3E882BF9}"/>
    <cellStyle name="Commentaire 2 14 2 2 2 3 3" xfId="19835" xr:uid="{D9673686-6DF3-478D-A3A9-F2399A386947}"/>
    <cellStyle name="Commentaire 2 14 2 2 2 4" xfId="13410" xr:uid="{C308EB9F-F2C2-4DEA-B35A-ADB1DBEFB3C2}"/>
    <cellStyle name="Commentaire 2 14 2 2 2 4 2" xfId="30633" xr:uid="{E272A998-40F0-481D-9F92-C988254F5B63}"/>
    <cellStyle name="Commentaire 2 14 2 2 2 5" xfId="30291" xr:uid="{2CEF0DCE-40F8-481A-851F-4D06E3A975AA}"/>
    <cellStyle name="Commentaire 2 14 2 2 3" xfId="9049" xr:uid="{F03BDDC5-F209-469D-B3A9-B3A87C3CAF80}"/>
    <cellStyle name="Commentaire 2 14 2 2 3 2" xfId="13243" xr:uid="{7FDFA2F4-F1AF-4DE3-BCE5-FE7F8BDCCE54}"/>
    <cellStyle name="Commentaire 2 14 2 2 3 2 2" xfId="30640" xr:uid="{9AA2B10C-D06D-4EE3-AB52-5F76A8838487}"/>
    <cellStyle name="Commentaire 2 14 2 2 3 3" xfId="20472" xr:uid="{A0201D2D-9FDE-4323-8B3A-35361B020BB3}"/>
    <cellStyle name="Commentaire 2 14 2 2 4" xfId="12511" xr:uid="{A740F911-E3BC-47A5-ADAC-2FD793B8A1B0}"/>
    <cellStyle name="Commentaire 2 14 2 2 4 2" xfId="20420" xr:uid="{36BD045B-2EB4-4FB7-AE33-E029278DC42E}"/>
    <cellStyle name="Commentaire 2 14 2 2 5" xfId="22922" xr:uid="{8DC1ABCE-C432-4A64-AF18-F87FF12BF34F}"/>
    <cellStyle name="Commentaire 2 14 2 2 6" xfId="31181" xr:uid="{4894A1B7-5E8C-4003-A69D-14B191AA9144}"/>
    <cellStyle name="Commentaire 2 14 2 3" xfId="1778" xr:uid="{156F2FF8-2235-41D6-8969-B6B46BCF507D}"/>
    <cellStyle name="Commentaire 2 14 2 3 2" xfId="8658" xr:uid="{36D36233-8B68-48BD-9059-18C04330142C}"/>
    <cellStyle name="Commentaire 2 14 2 3 2 2" xfId="12906" xr:uid="{ECE760BD-98C2-474E-BD4F-7AA345D00268}"/>
    <cellStyle name="Commentaire 2 14 2 3 2 2 2" xfId="30096" xr:uid="{4FB84E6A-FB81-4FD0-958E-76CF04C54140}"/>
    <cellStyle name="Commentaire 2 14 2 3 2 3" xfId="20022" xr:uid="{90E46C87-C082-4C7D-B553-AC3CB557A7A3}"/>
    <cellStyle name="Commentaire 2 14 2 3 3" xfId="12510" xr:uid="{15511E7A-14B7-4074-BE6C-69E5804F6878}"/>
    <cellStyle name="Commentaire 2 14 2 3 3 2" xfId="30809" xr:uid="{745634C8-4255-43CE-8B32-314FD80CEBF7}"/>
    <cellStyle name="Commentaire 2 14 2 3 4" xfId="19995" xr:uid="{10349FE4-EC59-4DFD-A26D-049D5499E928}"/>
    <cellStyle name="Commentaire 2 14 2 3 5" xfId="31182" xr:uid="{FAA1101A-D673-4FC4-A00F-F557D64F4969}"/>
    <cellStyle name="Commentaire 2 14 2 4" xfId="9217" xr:uid="{5C7826BF-C73E-457E-957A-0D12EF368B67}"/>
    <cellStyle name="Commentaire 2 14 2 4 2" xfId="10716" xr:uid="{29A87FB6-E086-4D29-867F-21478B627E19}"/>
    <cellStyle name="Commentaire 2 14 2 4 2 2" xfId="14501" xr:uid="{C174C016-7404-4F9A-9DD8-B0425EB0559D}"/>
    <cellStyle name="Commentaire 2 14 2 4 2 2 2" xfId="29428" xr:uid="{3C792C36-CDE7-41F2-9C78-8BA964C8C20F}"/>
    <cellStyle name="Commentaire 2 14 2 4 2 3" xfId="24708" xr:uid="{7577E552-5A18-41D9-B941-0E1F02DC277B}"/>
    <cellStyle name="Commentaire 2 14 2 4 3" xfId="11600" xr:uid="{E9CC56BE-A263-4F8C-91B2-3C434D0CEEE9}"/>
    <cellStyle name="Commentaire 2 14 2 4 3 2" xfId="14078" xr:uid="{6EAE5409-1557-4EC3-876C-EEC4FD7CD77E}"/>
    <cellStyle name="Commentaire 2 14 2 4 3 2 2" xfId="29370" xr:uid="{1AF993F2-5D3C-4618-93BE-35000E30F447}"/>
    <cellStyle name="Commentaire 2 14 2 4 3 3" xfId="24467" xr:uid="{5A777E68-0F48-44D9-BE73-73FB5264CC21}"/>
    <cellStyle name="Commentaire 2 14 2 4 4" xfId="13411" xr:uid="{0E4C6381-78BE-44E1-B0F1-A6C2984468E7}"/>
    <cellStyle name="Commentaire 2 14 2 4 4 2" xfId="20593" xr:uid="{677FC5FE-20CA-4A50-B367-843A476E2601}"/>
    <cellStyle name="Commentaire 2 14 2 4 5" xfId="30852" xr:uid="{E30C8FC1-8800-4E2C-90DF-8EBCB9318BB1}"/>
    <cellStyle name="Commentaire 2 14 2 5" xfId="8918" xr:uid="{821FDDE9-2EA4-4F72-B445-8361FD8DADB5}"/>
    <cellStyle name="Commentaire 2 14 2 5 2" xfId="13116" xr:uid="{703DAC99-CEE2-4F67-BAB4-8B927E44A86B}"/>
    <cellStyle name="Commentaire 2 14 2 5 2 2" xfId="24175" xr:uid="{9008EF81-7ECC-4DB8-8AE6-0A40B9A3C452}"/>
    <cellStyle name="Commentaire 2 14 2 5 3" xfId="30588" xr:uid="{D8954FD3-B6EE-43B4-8281-BB9E193E3E4F}"/>
    <cellStyle name="Commentaire 2 14 2 6" xfId="12181" xr:uid="{1E0A24C4-8610-4086-AB43-4753E102A827}"/>
    <cellStyle name="Commentaire 2 14 2 6 2" xfId="24682" xr:uid="{BE6D6130-F442-44EB-93F5-BEF46ED7726B}"/>
    <cellStyle name="Commentaire 2 14 2 7" xfId="29510" xr:uid="{79319926-5DB7-4630-BC94-2A5DC9F8CA6F}"/>
    <cellStyle name="Commentaire 2 14 2 8" xfId="31054" xr:uid="{8A9A89B3-457E-4A8B-AB2F-AA60D8F261C3}"/>
    <cellStyle name="Commentaire 2 14 3" xfId="1779" xr:uid="{2EF5B77F-F34A-4A55-B1C2-B5B86A706657}"/>
    <cellStyle name="Commentaire 2 14 3 2" xfId="9215" xr:uid="{E39CF9D4-7DBF-4148-95C3-4B45F8ABDCF0}"/>
    <cellStyle name="Commentaire 2 14 3 2 2" xfId="10714" xr:uid="{D8F20628-700B-4A26-AF97-780E163A0447}"/>
    <cellStyle name="Commentaire 2 14 3 2 2 2" xfId="14499" xr:uid="{11094771-49F4-4E84-83E1-FE794C9BA883}"/>
    <cellStyle name="Commentaire 2 14 3 2 2 2 2" xfId="24056" xr:uid="{C05DA518-4016-429D-ACA2-52DBB4364DEB}"/>
    <cellStyle name="Commentaire 2 14 3 2 2 3" xfId="24178" xr:uid="{3318499F-9A58-47B6-8843-47FE77FE0D36}"/>
    <cellStyle name="Commentaire 2 14 3 2 3" xfId="11598" xr:uid="{D96BD8F4-ECFA-4184-AED2-62B5ECA84DD5}"/>
    <cellStyle name="Commentaire 2 14 3 2 3 2" xfId="14076" xr:uid="{2F235287-E428-4BEF-9728-0891BE54D31A}"/>
    <cellStyle name="Commentaire 2 14 3 2 3 2 2" xfId="19375" xr:uid="{41DDD615-8869-4E93-BF7E-FD097F16CAD4}"/>
    <cellStyle name="Commentaire 2 14 3 2 3 3" xfId="23444" xr:uid="{E5424FF2-05C6-4B34-BBA2-81314EAB45FB}"/>
    <cellStyle name="Commentaire 2 14 3 2 4" xfId="13409" xr:uid="{4420B9B3-98DB-44C0-A740-E9ED9542AE96}"/>
    <cellStyle name="Commentaire 2 14 3 2 4 2" xfId="30075" xr:uid="{18A4D098-ECAA-4934-B4F9-15A2758E3211}"/>
    <cellStyle name="Commentaire 2 14 3 2 5" xfId="20138" xr:uid="{996933F0-AFC3-4105-90D7-51830D824E52}"/>
    <cellStyle name="Commentaire 2 14 3 3" xfId="9050" xr:uid="{7D66EF87-56F0-4662-B8F6-A4BF153865DC}"/>
    <cellStyle name="Commentaire 2 14 3 3 2" xfId="13244" xr:uid="{B69A7480-A5A8-404F-B744-918CDF937BE9}"/>
    <cellStyle name="Commentaire 2 14 3 3 2 2" xfId="19329" xr:uid="{8540D509-5372-469C-A1F5-F9BE2AF5CD82}"/>
    <cellStyle name="Commentaire 2 14 3 3 3" xfId="21786" xr:uid="{493C320E-9FF0-49FE-813B-42617F165A12}"/>
    <cellStyle name="Commentaire 2 14 3 4" xfId="12512" xr:uid="{84AB962F-D0E3-4486-90E6-E558635D25B7}"/>
    <cellStyle name="Commentaire 2 14 3 4 2" xfId="21827" xr:uid="{7D6B8E0F-3402-4509-8B3E-B8B6AD412F8D}"/>
    <cellStyle name="Commentaire 2 14 3 5" xfId="24692" xr:uid="{587A55BA-66EC-4A3E-9443-9E43DC347163}"/>
    <cellStyle name="Commentaire 2 14 3 6" xfId="31183" xr:uid="{0554803D-4C8F-43F6-801B-65A1FFEB5F47}"/>
    <cellStyle name="Commentaire 2 14 4" xfId="1780" xr:uid="{D835211E-5C44-432E-9DFE-E574CF494A51}"/>
    <cellStyle name="Commentaire 2 14 4 2" xfId="9051" xr:uid="{2B5B8FD1-B19A-4566-B182-B6B5119FBCD5}"/>
    <cellStyle name="Commentaire 2 14 4 2 2" xfId="13245" xr:uid="{47452E8E-171F-45F9-81B8-9AD83FA02B64}"/>
    <cellStyle name="Commentaire 2 14 4 2 2 2" xfId="22923" xr:uid="{6BEA338D-2F05-4C15-AAF7-20AF0966F6E7}"/>
    <cellStyle name="Commentaire 2 14 4 2 3" xfId="20932" xr:uid="{D8E67B8D-CC69-4635-B47E-A8344030F190}"/>
    <cellStyle name="Commentaire 2 14 4 3" xfId="12509" xr:uid="{D2DEEBAE-6C1C-4C92-9B69-702265492A64}"/>
    <cellStyle name="Commentaire 2 14 4 3 2" xfId="30250" xr:uid="{A4733E72-B9CE-41F5-B39C-C5425BD7804B}"/>
    <cellStyle name="Commentaire 2 14 4 4" xfId="19849" xr:uid="{9B940652-C602-49FD-936A-FCE7BB090E50}"/>
    <cellStyle name="Commentaire 2 14 4 5" xfId="31184" xr:uid="{67A4439A-72C4-42B4-B20A-FF45616F6832}"/>
    <cellStyle name="Commentaire 2 14 5" xfId="9218" xr:uid="{E38DEFD5-A534-464F-ABEB-C9256857AFAA}"/>
    <cellStyle name="Commentaire 2 14 5 2" xfId="10717" xr:uid="{40BB8987-84B4-4410-8222-A77FA47567C2}"/>
    <cellStyle name="Commentaire 2 14 5 2 2" xfId="14502" xr:uid="{BB35B410-7EF1-404C-B007-526BA99A6A04}"/>
    <cellStyle name="Commentaire 2 14 5 2 2 2" xfId="29595" xr:uid="{ACC1CC3B-EDAE-4E42-BB17-CE3A39A6C226}"/>
    <cellStyle name="Commentaire 2 14 5 2 3" xfId="21135" xr:uid="{9118501D-F1D0-4692-9A8A-25E76078F257}"/>
    <cellStyle name="Commentaire 2 14 5 3" xfId="11601" xr:uid="{3DA7E584-9D7F-477C-874E-F1E9DB0CE5A8}"/>
    <cellStyle name="Commentaire 2 14 5 3 2" xfId="14079" xr:uid="{CFF7C178-79D7-4344-B4D7-98467214E19A}"/>
    <cellStyle name="Commentaire 2 14 5 3 2 2" xfId="29480" xr:uid="{F2AB4CD5-A988-4B54-A469-FF544E1E153A}"/>
    <cellStyle name="Commentaire 2 14 5 3 3" xfId="20884" xr:uid="{678EAA2E-66BC-4DD8-B355-D86676F18229}"/>
    <cellStyle name="Commentaire 2 14 5 4" xfId="13412" xr:uid="{D61970A3-1003-4A91-B5DA-BC0C620509B4}"/>
    <cellStyle name="Commentaire 2 14 5 4 2" xfId="23943" xr:uid="{04A4676B-8F99-4C4C-97AD-3E862EBA06CF}"/>
    <cellStyle name="Commentaire 2 14 5 5" xfId="19297" xr:uid="{9D505E0D-9F4C-44EE-9151-1C9DFB07FDD7}"/>
    <cellStyle name="Commentaire 2 14 6" xfId="8917" xr:uid="{4F5413EF-E161-4188-B6F9-1C2A692277E7}"/>
    <cellStyle name="Commentaire 2 14 6 2" xfId="13115" xr:uid="{3826887A-89A3-47BC-989A-FFD052737FD5}"/>
    <cellStyle name="Commentaire 2 14 6 2 2" xfId="20644" xr:uid="{C730F432-1B4C-4AF4-B4D4-73FF8D0B1A8E}"/>
    <cellStyle name="Commentaire 2 14 6 3" xfId="29954" xr:uid="{485C7E71-B4DD-425B-8FB0-644A089AE17F}"/>
    <cellStyle name="Commentaire 2 14 7" xfId="12180" xr:uid="{E6D81D1D-F4A3-4084-A564-B56731DF5756}"/>
    <cellStyle name="Commentaire 2 14 7 2" xfId="24686" xr:uid="{91E8F4F0-4899-404C-AE34-E09FE58634BE}"/>
    <cellStyle name="Commentaire 2 14 8" xfId="23424" xr:uid="{DC69FFD1-7A79-43C6-9AFA-D20346657884}"/>
    <cellStyle name="Commentaire 2 14 9" xfId="31053" xr:uid="{5673A10C-E2C6-457A-B22C-9E18A5F6FA43}"/>
    <cellStyle name="Commentaire 2 15" xfId="561" xr:uid="{F9A629C6-B17C-4906-92E3-216B31BBDCD2}"/>
    <cellStyle name="Commentaire 2 15 2" xfId="562" xr:uid="{B866C0E1-4D52-4188-8B78-7E9D91BE5127}"/>
    <cellStyle name="Commentaire 2 15 2 2" xfId="1781" xr:uid="{61B54096-0BEC-481C-8B8E-B968383297A8}"/>
    <cellStyle name="Commentaire 2 15 2 2 2" xfId="8754" xr:uid="{ED208476-D1AF-4D56-B568-48AC6179D533}"/>
    <cellStyle name="Commentaire 2 15 2 2 2 2" xfId="10553" xr:uid="{B0B8092A-97DD-476C-9DCC-F71B252DD28C}"/>
    <cellStyle name="Commentaire 2 15 2 2 2 2 2" xfId="14339" xr:uid="{0AF4B009-31B2-481B-8289-7697D9708A71}"/>
    <cellStyle name="Commentaire 2 15 2 2 2 2 2 2" xfId="20188" xr:uid="{47DBD700-D623-4A61-BED1-3DD89D452040}"/>
    <cellStyle name="Commentaire 2 15 2 2 2 2 3" xfId="21037" xr:uid="{11B80BCB-9B2D-419B-A6EB-9DA9E7A32B77}"/>
    <cellStyle name="Commentaire 2 15 2 2 2 3" xfId="11442" xr:uid="{A78A5410-3F7E-48F7-BCAC-3DB0027FF14A}"/>
    <cellStyle name="Commentaire 2 15 2 2 2 3 2" xfId="13916" xr:uid="{8D086FFB-492F-4286-9078-6632DD740102}"/>
    <cellStyle name="Commentaire 2 15 2 2 2 3 2 2" xfId="29485" xr:uid="{00D7E1DD-5983-44E1-8233-C6F211ED2A26}"/>
    <cellStyle name="Commentaire 2 15 2 2 2 3 3" xfId="29315" xr:uid="{76134238-A333-4E97-96A3-4AA022FDB470}"/>
    <cellStyle name="Commentaire 2 15 2 2 2 4" xfId="13002" xr:uid="{5B08DB59-785B-4224-98D2-0E1976CA9FE9}"/>
    <cellStyle name="Commentaire 2 15 2 2 2 4 2" xfId="30092" xr:uid="{21593611-015A-4EFC-9F95-9450DF47213D}"/>
    <cellStyle name="Commentaire 2 15 2 2 2 5" xfId="30158" xr:uid="{2852EA87-1047-45EB-8112-3276D821E8B5}"/>
    <cellStyle name="Commentaire 2 15 2 2 3" xfId="8659" xr:uid="{63872074-6D2A-4CA8-A866-1D2877565D2B}"/>
    <cellStyle name="Commentaire 2 15 2 2 3 2" xfId="12907" xr:uid="{6A526873-D678-4D1D-B65D-AB224A8FE601}"/>
    <cellStyle name="Commentaire 2 15 2 2 3 2 2" xfId="30654" xr:uid="{4857AF13-6D97-47D6-BAAE-D5809272FC1E}"/>
    <cellStyle name="Commentaire 2 15 2 2 3 3" xfId="29821" xr:uid="{5F2DBFD9-1B23-4127-A311-E4B57B0555D5}"/>
    <cellStyle name="Commentaire 2 15 2 2 4" xfId="12515" xr:uid="{8F7421EC-C294-4466-A6F2-EAD74EE06ADC}"/>
    <cellStyle name="Commentaire 2 15 2 2 4 2" xfId="30389" xr:uid="{0DB4E388-2D01-4D8B-93D4-B89948A4DE6D}"/>
    <cellStyle name="Commentaire 2 15 2 2 5" xfId="23449" xr:uid="{7B7B115F-A895-47DC-9AC0-4F249F3A5608}"/>
    <cellStyle name="Commentaire 2 15 2 2 6" xfId="31185" xr:uid="{CF1C22A6-8250-4645-83D8-21778DAC29D5}"/>
    <cellStyle name="Commentaire 2 15 2 3" xfId="1782" xr:uid="{8EAF77CA-DA18-42F0-8214-D80E935F10C4}"/>
    <cellStyle name="Commentaire 2 15 2 3 2" xfId="9052" xr:uid="{A254F62F-90D9-410A-BA3C-A555D2EA1B9A}"/>
    <cellStyle name="Commentaire 2 15 2 3 2 2" xfId="13246" xr:uid="{D3E40AF8-2352-4ADB-A965-E0EC734CCC2A}"/>
    <cellStyle name="Commentaire 2 15 2 3 2 2 2" xfId="29861" xr:uid="{372BE8C2-E13F-47E1-A6F9-6BF0F6219E10}"/>
    <cellStyle name="Commentaire 2 15 2 3 2 3" xfId="21031" xr:uid="{1F10B683-D660-4220-8573-B32059248F06}"/>
    <cellStyle name="Commentaire 2 15 2 3 3" xfId="12514" xr:uid="{A3C45302-5F9A-4584-B726-4D1059C7B609}"/>
    <cellStyle name="Commentaire 2 15 2 3 3 2" xfId="29787" xr:uid="{F2FF3A5E-7E0B-4756-B458-3EF6EAEAD500}"/>
    <cellStyle name="Commentaire 2 15 2 3 4" xfId="19820" xr:uid="{78E3EBE0-CFBF-4F1D-B2CB-25B27CE91211}"/>
    <cellStyle name="Commentaire 2 15 2 3 5" xfId="31186" xr:uid="{2A63F8DB-49AA-45F4-BBED-B8FF54A65BD7}"/>
    <cellStyle name="Commentaire 2 15 2 4" xfId="8755" xr:uid="{FE43C751-5D3F-4A22-BB30-B1D4435A7126}"/>
    <cellStyle name="Commentaire 2 15 2 4 2" xfId="10554" xr:uid="{B97BB69E-A4D6-4540-8956-77B1A6AE407D}"/>
    <cellStyle name="Commentaire 2 15 2 4 2 2" xfId="14340" xr:uid="{F39DC8C1-7681-48A0-9656-D19C533B3D5E}"/>
    <cellStyle name="Commentaire 2 15 2 4 2 2 2" xfId="29692" xr:uid="{353D0361-2448-4C48-A8F9-EEC3A66D7944}"/>
    <cellStyle name="Commentaire 2 15 2 4 2 3" xfId="19833" xr:uid="{15D303E0-2BA5-4162-AB8E-502DAD4B95B3}"/>
    <cellStyle name="Commentaire 2 15 2 4 3" xfId="11443" xr:uid="{D2B640DB-1C09-4BE3-A6DE-14C7BBB94369}"/>
    <cellStyle name="Commentaire 2 15 2 4 3 2" xfId="13917" xr:uid="{A4D59D8B-6081-4CC6-BF4A-8AEF3086131F}"/>
    <cellStyle name="Commentaire 2 15 2 4 3 2 2" xfId="19657" xr:uid="{ADDFEE06-52B3-4D04-9EF3-DBE1086788B9}"/>
    <cellStyle name="Commentaire 2 15 2 4 3 3" xfId="21671" xr:uid="{42F003A7-7655-4533-94E9-B4C0BC775EEE}"/>
    <cellStyle name="Commentaire 2 15 2 4 4" xfId="13003" xr:uid="{8F034AA9-1AFC-4E23-93F3-C9386FDCEE49}"/>
    <cellStyle name="Commentaire 2 15 2 4 4 2" xfId="30650" xr:uid="{1FCE9008-C86C-4A8E-BBB0-45E3C61482E7}"/>
    <cellStyle name="Commentaire 2 15 2 4 5" xfId="30717" xr:uid="{E33A2141-DA26-46BC-A9FE-82EA467CB048}"/>
    <cellStyle name="Commentaire 2 15 2 5" xfId="8800" xr:uid="{BF0AC113-2AC1-420F-A91C-EAECA7374F8A}"/>
    <cellStyle name="Commentaire 2 15 2 5 2" xfId="13046" xr:uid="{40296515-54C0-438F-97C7-0BF0AD1B8059}"/>
    <cellStyle name="Commentaire 2 15 2 5 2 2" xfId="21889" xr:uid="{5C7F4C88-7154-47DA-AC7C-790C75EB3D3D}"/>
    <cellStyle name="Commentaire 2 15 2 5 3" xfId="20888" xr:uid="{91EF860D-106B-44B0-A8A5-E95ED0F80539}"/>
    <cellStyle name="Commentaire 2 15 2 6" xfId="12183" xr:uid="{F0360C16-D7A3-4ECC-9CD1-56D49A72629E}"/>
    <cellStyle name="Commentaire 2 15 2 6 2" xfId="24460" xr:uid="{7F209354-D68B-49A7-AECD-DD7E09AA5108}"/>
    <cellStyle name="Commentaire 2 15 2 7" xfId="20269" xr:uid="{0B8308FC-FB6F-4BA9-9FA3-F1469AB408F1}"/>
    <cellStyle name="Commentaire 2 15 2 8" xfId="31056" xr:uid="{23279710-C002-4F1D-B0D6-AA342595E8DF}"/>
    <cellStyle name="Commentaire 2 15 3" xfId="1783" xr:uid="{0375AB9F-D56D-475A-9842-894ACB5EEFF3}"/>
    <cellStyle name="Commentaire 2 15 3 2" xfId="9214" xr:uid="{13250697-B209-4510-AECF-286800A62CCB}"/>
    <cellStyle name="Commentaire 2 15 3 2 2" xfId="10713" xr:uid="{19B6D7DB-A415-4A6F-B999-21B7B8DCCE8B}"/>
    <cellStyle name="Commentaire 2 15 3 2 2 2" xfId="14498" xr:uid="{0EC4A946-D88F-43B6-9FF5-403038B98960}"/>
    <cellStyle name="Commentaire 2 15 3 2 2 2 2" xfId="19627" xr:uid="{3D24AA20-3A65-48A3-A3D7-BE96BDA3A7CA}"/>
    <cellStyle name="Commentaire 2 15 3 2 2 3" xfId="24697" xr:uid="{9B11DAF1-D64E-484E-8BEB-7E7E2FC851F0}"/>
    <cellStyle name="Commentaire 2 15 3 2 3" xfId="11597" xr:uid="{424473DE-A560-4ECA-BEAC-6E034AA085DA}"/>
    <cellStyle name="Commentaire 2 15 3 2 3 2" xfId="14075" xr:uid="{8BE5EA99-D5C5-4220-8974-54A259896B72}"/>
    <cellStyle name="Commentaire 2 15 3 2 3 2 2" xfId="29570" xr:uid="{6AA7FFDE-B9F5-409A-9598-3E1D8554A850}"/>
    <cellStyle name="Commentaire 2 15 3 2 3 3" xfId="19999" xr:uid="{031D8089-C25D-433B-AF70-E19E01C1B32C}"/>
    <cellStyle name="Commentaire 2 15 3 2 4" xfId="13408" xr:uid="{99DA9EDB-2D2F-4988-9C30-846119064FC9}"/>
    <cellStyle name="Commentaire 2 15 3 2 4 2" xfId="21665" xr:uid="{6D133E88-771F-4DBA-A33D-5EAEA876A290}"/>
    <cellStyle name="Commentaire 2 15 3 2 5" xfId="30571" xr:uid="{FF039110-71F3-450D-98EC-FE0B493CB41D}"/>
    <cellStyle name="Commentaire 2 15 3 3" xfId="9053" xr:uid="{B8AC42B4-8793-492A-91B7-DB184823143E}"/>
    <cellStyle name="Commentaire 2 15 3 3 2" xfId="13247" xr:uid="{307E1765-EAF8-4AA1-BFD6-01651AA07496}"/>
    <cellStyle name="Commentaire 2 15 3 3 2 2" xfId="30480" xr:uid="{641AFBB9-3B16-4D74-9476-807FA1E0167D}"/>
    <cellStyle name="Commentaire 2 15 3 3 3" xfId="19607" xr:uid="{81947367-22FE-42EE-B55D-7387314D4905}"/>
    <cellStyle name="Commentaire 2 15 3 4" xfId="12516" xr:uid="{D14005DF-8EAA-4DBC-990C-477A76DA4824}"/>
    <cellStyle name="Commentaire 2 15 3 4 2" xfId="23798" xr:uid="{52451045-1A6F-44CF-80AA-75B51174E0AE}"/>
    <cellStyle name="Commentaire 2 15 3 5" xfId="20817" xr:uid="{C4A24246-1A8E-4089-AF77-B6728E9B2BA5}"/>
    <cellStyle name="Commentaire 2 15 3 6" xfId="31187" xr:uid="{4F96F188-9D29-480D-973E-44F36B5DE866}"/>
    <cellStyle name="Commentaire 2 15 4" xfId="1784" xr:uid="{5BD4B626-9B93-43AA-A68D-EF643AA9B332}"/>
    <cellStyle name="Commentaire 2 15 4 2" xfId="8660" xr:uid="{5234C9E7-DFC8-4903-9D56-BA38FA7B88FA}"/>
    <cellStyle name="Commentaire 2 15 4 2 2" xfId="12908" xr:uid="{7682481D-DEC8-417D-A850-2E555F2C1242}"/>
    <cellStyle name="Commentaire 2 15 4 2 2 2" xfId="20128" xr:uid="{2CCE0F7B-6459-4253-830D-D0F4A0F5602E}"/>
    <cellStyle name="Commentaire 2 15 4 2 3" xfId="30443" xr:uid="{C17B9AE5-B0D3-41D1-BAC6-4FF46DE401FF}"/>
    <cellStyle name="Commentaire 2 15 4 3" xfId="12513" xr:uid="{72EA19B0-385D-4FF3-BDBB-57D8CB8D0AD6}"/>
    <cellStyle name="Commentaire 2 15 4 3 2" xfId="21881" xr:uid="{0B832B7D-A3BF-432A-BF67-43701752BA22}"/>
    <cellStyle name="Commentaire 2 15 4 4" xfId="24160" xr:uid="{2B7CC055-4626-49C7-825D-97A93D39047C}"/>
    <cellStyle name="Commentaire 2 15 4 5" xfId="31188" xr:uid="{4795B939-2514-4680-B112-A7828050AE42}"/>
    <cellStyle name="Commentaire 2 15 5" xfId="8756" xr:uid="{82700E2E-9499-4005-B1E7-C9331C207A87}"/>
    <cellStyle name="Commentaire 2 15 5 2" xfId="10555" xr:uid="{BB60F3FD-1E75-4906-A28E-EE0893508D55}"/>
    <cellStyle name="Commentaire 2 15 5 2 2" xfId="14341" xr:uid="{3579FC1B-8C85-4EDB-9782-CB6C7DE543D9}"/>
    <cellStyle name="Commentaire 2 15 5 2 2 2" xfId="20413" xr:uid="{0C337A52-B742-4EF8-BEE9-4C2EE1AA0355}"/>
    <cellStyle name="Commentaire 2 15 5 2 3" xfId="20429" xr:uid="{4AFD4DC3-2549-477A-914B-E344AA91CBC7}"/>
    <cellStyle name="Commentaire 2 15 5 3" xfId="11444" xr:uid="{20FB82CE-2698-4AD1-AE51-F8207DC64696}"/>
    <cellStyle name="Commentaire 2 15 5 3 2" xfId="13918" xr:uid="{2AEB4B8C-0D62-4B54-A707-317DDA59D675}"/>
    <cellStyle name="Commentaire 2 15 5 3 2 2" xfId="19989" xr:uid="{3110B1DF-F9E0-4290-9569-F41C6F502D3B}"/>
    <cellStyle name="Commentaire 2 15 5 3 3" xfId="20189" xr:uid="{77C66A2B-924B-4BB4-B5FE-72DE0C2D6527}"/>
    <cellStyle name="Commentaire 2 15 5 4" xfId="13004" xr:uid="{137FD4A5-2C18-4B33-B98C-35E6841FA110}"/>
    <cellStyle name="Commentaire 2 15 5 4 2" xfId="23177" xr:uid="{F897F147-CB38-402F-9561-BAE3F69AA749}"/>
    <cellStyle name="Commentaire 2 15 5 5" xfId="20715" xr:uid="{E1894740-5A25-40E7-9320-2ADAC1A7CCAF}"/>
    <cellStyle name="Commentaire 2 15 6" xfId="8587" xr:uid="{D13518EB-BCA9-4B73-836C-F80E647459EA}"/>
    <cellStyle name="Commentaire 2 15 6 2" xfId="12837" xr:uid="{B6CF1627-1B02-4465-967B-D3CF648E5C12}"/>
    <cellStyle name="Commentaire 2 15 6 2 2" xfId="20714" xr:uid="{11F6CAEE-57B8-4A0E-A45C-11F05E98DA2C}"/>
    <cellStyle name="Commentaire 2 15 6 3" xfId="23191" xr:uid="{395ED9BC-041E-4DB1-A8F2-45CD95760023}"/>
    <cellStyle name="Commentaire 2 15 7" xfId="12182" xr:uid="{2B08077E-CC4E-4D8E-B48F-1762A7262268}"/>
    <cellStyle name="Commentaire 2 15 7 2" xfId="23438" xr:uid="{B3C0B410-A03D-4657-9B17-D918E4F95BA0}"/>
    <cellStyle name="Commentaire 2 15 8" xfId="29638" xr:uid="{61075174-F995-4C9B-A7A0-5C4BA95507C8}"/>
    <cellStyle name="Commentaire 2 15 9" xfId="31055" xr:uid="{7C057F68-BE53-4B96-9A62-3E9844D5FBE0}"/>
    <cellStyle name="Commentaire 2 16" xfId="563" xr:uid="{5C68EC9F-D3F7-41A7-8F94-03E8623F7631}"/>
    <cellStyle name="Commentaire 2 16 2" xfId="564" xr:uid="{2B37C6CD-3050-4BE4-A2B2-4CBFE0AF9CD7}"/>
    <cellStyle name="Commentaire 2 16 2 2" xfId="1785" xr:uid="{59E5F46D-CD90-4B1E-AB96-633CFD282D5F}"/>
    <cellStyle name="Commentaire 2 16 2 2 2" xfId="9212" xr:uid="{B8BE09FA-7597-4C33-A17F-30C4BA0D8789}"/>
    <cellStyle name="Commentaire 2 16 2 2 2 2" xfId="10711" xr:uid="{8911A52C-43AF-4995-B9D4-717ECDBCF91F}"/>
    <cellStyle name="Commentaire 2 16 2 2 2 2 2" xfId="14496" xr:uid="{613FF8F4-0F49-4704-B180-BD8A411B4CD9}"/>
    <cellStyle name="Commentaire 2 16 2 2 2 2 2 2" xfId="29454" xr:uid="{F4F9BC08-665F-47C4-B11A-351BED6C060B}"/>
    <cellStyle name="Commentaire 2 16 2 2 2 2 3" xfId="21055" xr:uid="{23B666A9-725B-4E42-B6E6-CC1921760E5F}"/>
    <cellStyle name="Commentaire 2 16 2 2 2 3" xfId="11595" xr:uid="{A1D67810-A51A-4F24-8793-BF4D03180591}"/>
    <cellStyle name="Commentaire 2 16 2 2 2 3 2" xfId="14073" xr:uid="{17F594FE-2256-4383-A961-4601A35AADD5}"/>
    <cellStyle name="Commentaire 2 16 2 2 2 3 2 2" xfId="20103" xr:uid="{D48005B3-70A8-49E9-954C-797B869C690D}"/>
    <cellStyle name="Commentaire 2 16 2 2 2 3 3" xfId="23183" xr:uid="{B9B8FD56-0168-4450-A103-9024C02F7C30}"/>
    <cellStyle name="Commentaire 2 16 2 2 2 4" xfId="13406" xr:uid="{016B6E05-8384-4E45-9842-52E63EA67847}"/>
    <cellStyle name="Commentaire 2 16 2 2 2 4 2" xfId="29759" xr:uid="{D894E898-CCAC-497F-8D13-255A83F39823}"/>
    <cellStyle name="Commentaire 2 16 2 2 2 5" xfId="22930" xr:uid="{BE5C3499-2FF7-4786-B811-8C2EA7418830}"/>
    <cellStyle name="Commentaire 2 16 2 2 3" xfId="9054" xr:uid="{60B1E893-1F1C-4F14-99A1-471FC28C3E85}"/>
    <cellStyle name="Commentaire 2 16 2 2 3 2" xfId="13248" xr:uid="{5703352A-9365-4C08-98B4-FFEDD9AECB7B}"/>
    <cellStyle name="Commentaire 2 16 2 2 3 2 2" xfId="21915" xr:uid="{F0898D16-C980-43DE-ACA9-B6C0C8EB89D8}"/>
    <cellStyle name="Commentaire 2 16 2 2 3 3" xfId="29806" xr:uid="{BFCC6CF4-ECE8-40F2-89FD-2DC1FE0F284B}"/>
    <cellStyle name="Commentaire 2 16 2 2 4" xfId="12519" xr:uid="{981450EA-9F15-49FA-95E0-F2FE18A05FE5}"/>
    <cellStyle name="Commentaire 2 16 2 2 4 2" xfId="20669" xr:uid="{1C1EA827-76AF-41CA-88D4-8C6F53E473FF}"/>
    <cellStyle name="Commentaire 2 16 2 2 5" xfId="20002" xr:uid="{1945E7D6-0033-44E7-A12C-7F41CEC818C8}"/>
    <cellStyle name="Commentaire 2 16 2 2 6" xfId="31189" xr:uid="{7D5B13B3-C9F4-4B25-9E1A-5233337E1E6F}"/>
    <cellStyle name="Commentaire 2 16 2 3" xfId="1786" xr:uid="{9440515A-EC8F-431F-A98F-3CE5D8F0B167}"/>
    <cellStyle name="Commentaire 2 16 2 3 2" xfId="9055" xr:uid="{816BD0C2-95E3-475F-AA03-E371B3AF2DA6}"/>
    <cellStyle name="Commentaire 2 16 2 3 2 2" xfId="13249" xr:uid="{DD61D468-CACF-44ED-A774-4ABCCB9B0DE5}"/>
    <cellStyle name="Commentaire 2 16 2 3 2 2 2" xfId="30201" xr:uid="{4628C520-3E82-4BEC-9670-77E0B8AADF41}"/>
    <cellStyle name="Commentaire 2 16 2 3 2 3" xfId="30428" xr:uid="{FDB67817-BD95-42CE-BAC5-03C8559A41CB}"/>
    <cellStyle name="Commentaire 2 16 2 3 3" xfId="12518" xr:uid="{FC09BA50-526E-4069-8CD4-AD541366FED4}"/>
    <cellStyle name="Commentaire 2 16 2 3 3 2" xfId="30667" xr:uid="{A202F88C-D1E2-4209-9E79-83D3239666BF}"/>
    <cellStyle name="Commentaire 2 16 2 3 4" xfId="21758" xr:uid="{AACE8C3E-6F0C-4650-9AA7-2B15C5C0436A}"/>
    <cellStyle name="Commentaire 2 16 2 3 5" xfId="31190" xr:uid="{70DF3B3D-F4CC-4EBE-9CB4-1B2837E03334}"/>
    <cellStyle name="Commentaire 2 16 2 4" xfId="8753" xr:uid="{33ED29AC-393B-45AF-AF87-9D2A3E1C10DC}"/>
    <cellStyle name="Commentaire 2 16 2 4 2" xfId="10552" xr:uid="{1781089C-D474-4FF7-BB52-6AAB37457223}"/>
    <cellStyle name="Commentaire 2 16 2 4 2 2" xfId="14338" xr:uid="{667BA13E-219E-41F7-B773-0D122C1667AA}"/>
    <cellStyle name="Commentaire 2 16 2 4 2 2 2" xfId="29650" xr:uid="{3E30606A-02A7-43B3-A10F-604ECE27A437}"/>
    <cellStyle name="Commentaire 2 16 2 4 2 3" xfId="20050" xr:uid="{4C915E0E-453F-4A3C-91E4-2E4C15EBBCE8}"/>
    <cellStyle name="Commentaire 2 16 2 4 3" xfId="11441" xr:uid="{F5B8D6C2-EEB8-4ED4-A686-FF500B4F4D10}"/>
    <cellStyle name="Commentaire 2 16 2 4 3 2" xfId="13915" xr:uid="{3DAFF800-1FF3-4B37-A17C-5061DF7DB7A2}"/>
    <cellStyle name="Commentaire 2 16 2 4 3 2 2" xfId="29397" xr:uid="{9B0D27FC-53E3-445F-BCE5-2CF466696489}"/>
    <cellStyle name="Commentaire 2 16 2 4 3 3" xfId="29309" xr:uid="{BFA817ED-272D-4DDA-81D1-22C189539468}"/>
    <cellStyle name="Commentaire 2 16 2 4 4" xfId="13001" xr:uid="{B4257757-91BE-41C2-B6FF-8B3A1479E65D}"/>
    <cellStyle name="Commentaire 2 16 2 4 4 2" xfId="21689" xr:uid="{713EA0D3-0086-4A10-8A33-DFE49CC35F52}"/>
    <cellStyle name="Commentaire 2 16 2 4 5" xfId="24454" xr:uid="{4EA763D4-9D7A-4CB2-8087-77C9CDEB8657}"/>
    <cellStyle name="Commentaire 2 16 2 5" xfId="8919" xr:uid="{B9D9ABA7-C636-4C89-8831-A5C6EB764711}"/>
    <cellStyle name="Commentaire 2 16 2 5 2" xfId="13117" xr:uid="{8AD28F69-BBD1-4573-AA49-82C6703E1DE4}"/>
    <cellStyle name="Commentaire 2 16 2 5 2 2" xfId="20998" xr:uid="{4649EFD0-4013-4782-A5F2-B374FD628285}"/>
    <cellStyle name="Commentaire 2 16 2 5 3" xfId="23737" xr:uid="{CC79869C-F691-410C-B0E5-08585D74C4BE}"/>
    <cellStyle name="Commentaire 2 16 2 6" xfId="12185" xr:uid="{A502D808-CE8F-431C-A572-96177C5BA5C8}"/>
    <cellStyle name="Commentaire 2 16 2 6 2" xfId="23442" xr:uid="{E293468F-E630-4575-9536-77FB0EA3CF7F}"/>
    <cellStyle name="Commentaire 2 16 2 7" xfId="20543" xr:uid="{56776805-A909-48A1-A3AE-4670EA2268D6}"/>
    <cellStyle name="Commentaire 2 16 2 8" xfId="31058" xr:uid="{1A6B1A94-29C5-4A1D-8E03-73B6B86CDB46}"/>
    <cellStyle name="Commentaire 2 16 3" xfId="1787" xr:uid="{66163806-7184-4371-ADBF-B640D56CEEB1}"/>
    <cellStyle name="Commentaire 2 16 3 2" xfId="9211" xr:uid="{138FEEE1-6F21-4F1B-ABBA-C8439B4E2006}"/>
    <cellStyle name="Commentaire 2 16 3 2 2" xfId="10710" xr:uid="{FAEEAAB9-4550-4BF9-A34D-79C880876A2A}"/>
    <cellStyle name="Commentaire 2 16 3 2 2 2" xfId="14495" xr:uid="{45CCC8B8-1471-4D89-8C74-A1074AAE677F}"/>
    <cellStyle name="Commentaire 2 16 3 2 2 2 2" xfId="19635" xr:uid="{460E8B24-EAFA-4859-9497-3BBEB444EB37}"/>
    <cellStyle name="Commentaire 2 16 3 2 2 3" xfId="20339" xr:uid="{85860F57-69BC-4C6A-A6C3-8C5A535070AF}"/>
    <cellStyle name="Commentaire 2 16 3 2 3" xfId="11594" xr:uid="{7F873FE4-768D-433F-9654-D41686672DB9}"/>
    <cellStyle name="Commentaire 2 16 3 2 3 2" xfId="14072" xr:uid="{E4635F97-C878-4F7E-B462-305EEF3D76FA}"/>
    <cellStyle name="Commentaire 2 16 3 2 3 2 2" xfId="19374" xr:uid="{4BA1701C-6685-4AA2-AC1A-02D28A3CDDE5}"/>
    <cellStyle name="Commentaire 2 16 3 2 3 3" xfId="20970" xr:uid="{DCED72FA-CF72-4BE3-AE89-4AC72D252746}"/>
    <cellStyle name="Commentaire 2 16 3 2 4" xfId="13405" xr:uid="{86E8A13D-553F-4D5D-B56D-7102FA9F90CE}"/>
    <cellStyle name="Commentaire 2 16 3 2 4 2" xfId="23432" xr:uid="{8B873C78-5B44-4266-932A-F7B4B75C39DD}"/>
    <cellStyle name="Commentaire 2 16 3 2 5" xfId="20348" xr:uid="{F562CA5F-31CF-47C3-923F-6CD0B8EFEBEE}"/>
    <cellStyle name="Commentaire 2 16 3 3" xfId="8661" xr:uid="{20AF46EC-5791-46BD-90F9-B3FA9BACD7A7}"/>
    <cellStyle name="Commentaire 2 16 3 3 2" xfId="12909" xr:uid="{0627648E-DDED-4789-813A-A11D9F111A04}"/>
    <cellStyle name="Commentaire 2 16 3 3 2 2" xfId="23939" xr:uid="{937297C5-7B1C-4E08-8D4E-EA4300FAE9A9}"/>
    <cellStyle name="Commentaire 2 16 3 3 3" xfId="23069" xr:uid="{3F3DACCA-CEF1-41DE-BB48-C7E9ABDD9574}"/>
    <cellStyle name="Commentaire 2 16 3 4" xfId="12520" xr:uid="{6D155787-802F-4D88-A407-80F58EA8AF6C}"/>
    <cellStyle name="Commentaire 2 16 3 4 2" xfId="21757" xr:uid="{5A4FB2D8-5BD1-4F2E-9AD4-39993226BCF9}"/>
    <cellStyle name="Commentaire 2 16 3 5" xfId="20856" xr:uid="{3B0C2896-0B53-418B-AB66-646A1E832542}"/>
    <cellStyle name="Commentaire 2 16 3 6" xfId="31191" xr:uid="{FC71F020-23A8-4D5D-8F93-D93C1170D89D}"/>
    <cellStyle name="Commentaire 2 16 4" xfId="1788" xr:uid="{99DA7823-62E1-4085-A979-1CDB1F1CE045}"/>
    <cellStyle name="Commentaire 2 16 4 2" xfId="9056" xr:uid="{E27EAD03-0A91-4B78-8032-E49D4A80716D}"/>
    <cellStyle name="Commentaire 2 16 4 2 2" xfId="13250" xr:uid="{BE110404-63AB-492B-9E01-8CD895B4BCA5}"/>
    <cellStyle name="Commentaire 2 16 4 2 2 2" xfId="30760" xr:uid="{48C5C3D7-D1B4-440A-A92D-90CF7B5A72E2}"/>
    <cellStyle name="Commentaire 2 16 4 2 3" xfId="24041" xr:uid="{6BEBDB29-F8FA-4FCF-B5C0-A0CA6F3ED30F}"/>
    <cellStyle name="Commentaire 2 16 4 3" xfId="12517" xr:uid="{2A6FE356-FA7F-4790-B132-3C1F1E0F41B2}"/>
    <cellStyle name="Commentaire 2 16 4 3 2" xfId="30109" xr:uid="{7D8D0CEB-156C-4512-A732-60BF7B31D409}"/>
    <cellStyle name="Commentaire 2 16 4 4" xfId="24110" xr:uid="{D323BF06-6E09-47CC-AE70-36CCEBE807D3}"/>
    <cellStyle name="Commentaire 2 16 4 5" xfId="31192" xr:uid="{E135B902-765B-431E-B98F-2BDD4616B65F}"/>
    <cellStyle name="Commentaire 2 16 5" xfId="9213" xr:uid="{65F125DD-1503-4A74-A880-A4CF3E4AF299}"/>
    <cellStyle name="Commentaire 2 16 5 2" xfId="10712" xr:uid="{543128E2-03FB-42EB-B5A3-CF3325D5CED6}"/>
    <cellStyle name="Commentaire 2 16 5 2 2" xfId="14497" xr:uid="{5B01EB9E-E623-4182-A8A9-82A6195C950A}"/>
    <cellStyle name="Commentaire 2 16 5 2 2 2" xfId="29609" xr:uid="{74339AD3-CFC2-47C5-9487-37C3246D3736}"/>
    <cellStyle name="Commentaire 2 16 5 2 3" xfId="21056" xr:uid="{A2B7803D-159A-4E1B-A28B-4BED82840B13}"/>
    <cellStyle name="Commentaire 2 16 5 3" xfId="11596" xr:uid="{3006BADC-FE74-4DE3-985E-7D63EF3F31C9}"/>
    <cellStyle name="Commentaire 2 16 5 3 2" xfId="14074" xr:uid="{A57768D4-D6AE-4807-AC3A-B2E7A911345B}"/>
    <cellStyle name="Commentaire 2 16 5 3 2 2" xfId="29371" xr:uid="{E05AC98E-65D3-444D-95F0-1E04876696FD}"/>
    <cellStyle name="Commentaire 2 16 5 3 3" xfId="20624" xr:uid="{C66C7E99-7DB1-4AB9-9306-04C8387F0712}"/>
    <cellStyle name="Commentaire 2 16 5 4" xfId="13407" xr:uid="{D1B3692E-CE04-4E6A-BEBF-C13C935732F9}"/>
    <cellStyle name="Commentaire 2 16 5 4 2" xfId="30356" xr:uid="{E323F86A-10DA-452B-9CDE-B21BD9161053}"/>
    <cellStyle name="Commentaire 2 16 5 5" xfId="30054" xr:uid="{793F76F0-B7E8-464F-A2C5-E9E49A92A13B}"/>
    <cellStyle name="Commentaire 2 16 6" xfId="8588" xr:uid="{EFD177A3-725F-41A7-B290-88BC6F85F28F}"/>
    <cellStyle name="Commentaire 2 16 6 2" xfId="12838" xr:uid="{54170314-E462-4F50-B3A3-8FA59BCE867D}"/>
    <cellStyle name="Commentaire 2 16 6 2 2" xfId="24151" xr:uid="{97BA3FA1-BDB7-4106-A6DE-D7F5BE6032C7}"/>
    <cellStyle name="Commentaire 2 16 6 3" xfId="29822" xr:uid="{068AED47-DAFD-4E83-B427-A85FEE3EF368}"/>
    <cellStyle name="Commentaire 2 16 7" xfId="12184" xr:uid="{7751909C-0557-4674-8C68-3DA34CC03B1C}"/>
    <cellStyle name="Commentaire 2 16 7 2" xfId="24125" xr:uid="{4539B672-D225-4888-991D-A670BD217983}"/>
    <cellStyle name="Commentaire 2 16 8" xfId="29680" xr:uid="{B6F7375E-4B4B-4352-87C4-B2444E454B39}"/>
    <cellStyle name="Commentaire 2 16 9" xfId="31057" xr:uid="{D4177C5C-D068-4D01-87B4-F3B0C01509E2}"/>
    <cellStyle name="Commentaire 2 17" xfId="565" xr:uid="{1AB194D7-5C11-4778-814A-E348C226A08C}"/>
    <cellStyle name="Commentaire 2 17 2" xfId="566" xr:uid="{609696FE-814B-43B3-B70D-3F0606F9BABD}"/>
    <cellStyle name="Commentaire 2 17 2 2" xfId="1789" xr:uid="{2B7AFFF5-9986-4CCE-A233-5D9F86EADC50}"/>
    <cellStyle name="Commentaire 2 17 2 2 2" xfId="9209" xr:uid="{95E7D1B3-E1EB-4957-B9B4-92BF1C650365}"/>
    <cellStyle name="Commentaire 2 17 2 2 2 2" xfId="10708" xr:uid="{B158A296-004A-47F9-BFC5-F81D7DC370BD}"/>
    <cellStyle name="Commentaire 2 17 2 2 2 2 2" xfId="14493" xr:uid="{940127D0-EF89-415A-A556-8D1063E29233}"/>
    <cellStyle name="Commentaire 2 17 2 2 2 2 2 2" xfId="29429" xr:uid="{7818BEA1-3748-4AAF-AD2F-E9FF3AA4ADD5}"/>
    <cellStyle name="Commentaire 2 17 2 2 2 2 3" xfId="21647" xr:uid="{68E1E86A-557F-45F1-A952-492591D6B71A}"/>
    <cellStyle name="Commentaire 2 17 2 2 2 3" xfId="11592" xr:uid="{F880BF4C-3AE1-4700-8226-E23B24023BF3}"/>
    <cellStyle name="Commentaire 2 17 2 2 2 3 2" xfId="14070" xr:uid="{57E1C33C-2D62-448E-B719-F08112A3FBFD}"/>
    <cellStyle name="Commentaire 2 17 2 2 2 3 2 2" xfId="29372" xr:uid="{0DB65C4A-05E8-42D1-9A36-6A5CBF40D4BF}"/>
    <cellStyle name="Commentaire 2 17 2 2 2 3 3" xfId="24688" xr:uid="{13911CC3-42A3-48AC-94BF-98293D024396}"/>
    <cellStyle name="Commentaire 2 17 2 2 2 4" xfId="13403" xr:uid="{F74C23D7-F989-4E06-97B2-78B5ED24F8A7}"/>
    <cellStyle name="Commentaire 2 17 2 2 2 4 2" xfId="23875" xr:uid="{3680FF3A-117C-40C6-9386-A0C92B3202D6}"/>
    <cellStyle name="Commentaire 2 17 2 2 2 5" xfId="30138" xr:uid="{DFA2E7E6-76AE-4BBA-9B4F-938E13FF2E14}"/>
    <cellStyle name="Commentaire 2 17 2 2 3" xfId="9057" xr:uid="{AAB13C10-4E0A-4819-A819-E728C99FFA4E}"/>
    <cellStyle name="Commentaire 2 17 2 2 3 2" xfId="13251" xr:uid="{DF60BEF2-AE62-4494-A752-5D2C2FFF0A88}"/>
    <cellStyle name="Commentaire 2 17 2 2 3 2 2" xfId="20133" xr:uid="{24F37CAB-3175-4766-A6CD-3E9A18CF5E60}"/>
    <cellStyle name="Commentaire 2 17 2 2 3 3" xfId="30148" xr:uid="{6785A5FE-CF2C-4F50-AF6C-A600F7FB4BAC}"/>
    <cellStyle name="Commentaire 2 17 2 2 4" xfId="12523" xr:uid="{2BF568F4-F652-48A4-A6FE-D8DE44A23995}"/>
    <cellStyle name="Commentaire 2 17 2 2 4 2" xfId="24122" xr:uid="{6DFB68A3-C95F-41E6-9688-46834BA37E39}"/>
    <cellStyle name="Commentaire 2 17 2 2 5" xfId="19567" xr:uid="{8306F9D9-9A8B-49F1-BE82-CBA0449FEB53}"/>
    <cellStyle name="Commentaire 2 17 2 2 6" xfId="31193" xr:uid="{34D1A64E-187F-45CC-9544-FE638A15387E}"/>
    <cellStyle name="Commentaire 2 17 2 3" xfId="1790" xr:uid="{B8113AB4-3CCA-4F87-8708-25464944E0CF}"/>
    <cellStyle name="Commentaire 2 17 2 3 2" xfId="8662" xr:uid="{390DADC8-1860-4605-AA20-20C4B1FC903F}"/>
    <cellStyle name="Commentaire 2 17 2 3 2 2" xfId="12910" xr:uid="{30ACCE73-C78E-4E52-AB74-3454A0122941}"/>
    <cellStyle name="Commentaire 2 17 2 3 2 2 2" xfId="29889" xr:uid="{E671A860-14EF-46E6-B2D3-35E861D0EA9F}"/>
    <cellStyle name="Commentaire 2 17 2 3 2 3" xfId="30163" xr:uid="{400BB21E-937D-4F51-9C65-1C9B0DB09EEE}"/>
    <cellStyle name="Commentaire 2 17 2 3 3" xfId="12522" xr:uid="{C6D0EF26-417C-4BB9-ABF0-19B73FA0E5DE}"/>
    <cellStyle name="Commentaire 2 17 2 3 3 2" xfId="30527" xr:uid="{1D5F689E-AC88-4FBC-ABFD-929DEADCE3C5}"/>
    <cellStyle name="Commentaire 2 17 2 3 4" xfId="23827" xr:uid="{D77D32E4-0CDD-4A22-B060-A9C09FC1E097}"/>
    <cellStyle name="Commentaire 2 17 2 3 5" xfId="31194" xr:uid="{C78490B9-3201-4132-BA5D-C4D9A993B972}"/>
    <cellStyle name="Commentaire 2 17 2 4" xfId="9210" xr:uid="{8411BA68-D97E-4A74-870F-FF416CC8CB64}"/>
    <cellStyle name="Commentaire 2 17 2 4 2" xfId="10709" xr:uid="{7707783B-A926-4960-B50F-74006B798B73}"/>
    <cellStyle name="Commentaire 2 17 2 4 2 2" xfId="14494" xr:uid="{F9C6DD0F-E43A-4B57-9DB3-1A226E40F911}"/>
    <cellStyle name="Commentaire 2 17 2 4 2 2 2" xfId="29596" xr:uid="{F750BC35-3DE9-4248-BDC1-BB05BCC86082}"/>
    <cellStyle name="Commentaire 2 17 2 4 2 3" xfId="20056" xr:uid="{E0515ED7-5B8E-45FD-BEFB-79838BE7017D}"/>
    <cellStyle name="Commentaire 2 17 2 4 3" xfId="11593" xr:uid="{4E6D608C-B1B1-4E1D-A5AE-DC2EF497873A}"/>
    <cellStyle name="Commentaire 2 17 2 4 3 2" xfId="14071" xr:uid="{BF9E2447-D473-4D11-9FAE-94386F52383B}"/>
    <cellStyle name="Commentaire 2 17 2 4 3 2 2" xfId="29576" xr:uid="{A24A2F30-89A9-4905-AB3E-30468B52C8FF}"/>
    <cellStyle name="Commentaire 2 17 2 4 3 3" xfId="21651" xr:uid="{41B8931E-7FF0-4E13-9BC6-71C9CCAFE763}"/>
    <cellStyle name="Commentaire 2 17 2 4 4" xfId="13404" xr:uid="{0C0EA698-4CE5-4A1E-8C06-AA44F80BE5EE}"/>
    <cellStyle name="Commentaire 2 17 2 4 4 2" xfId="24674" xr:uid="{CBD209B7-20A2-4EC7-AA8D-8AB80AC90768}"/>
    <cellStyle name="Commentaire 2 17 2 4 5" xfId="30697" xr:uid="{DFCB67C6-D678-4E6A-A336-7CBD189583E0}"/>
    <cellStyle name="Commentaire 2 17 2 5" xfId="8921" xr:uid="{5A93B945-3E1E-4534-88CA-0700BEED7A33}"/>
    <cellStyle name="Commentaire 2 17 2 5 2" xfId="13119" xr:uid="{8048335D-62C1-4E68-80AD-FCCFCA34F7C6}"/>
    <cellStyle name="Commentaire 2 17 2 5 2 2" xfId="21907" xr:uid="{E2A73D0F-05B0-4B1B-8954-AA6A66F33B11}"/>
    <cellStyle name="Commentaire 2 17 2 5 3" xfId="30869" xr:uid="{141EDBA7-02B7-4A85-8A56-3716A173DEB7}"/>
    <cellStyle name="Commentaire 2 17 2 6" xfId="12187" xr:uid="{A82232A9-EE59-4943-AF69-4040DC05A770}"/>
    <cellStyle name="Commentaire 2 17 2 6 2" xfId="21765" xr:uid="{0B79AD68-8082-4D56-9555-F28511061550}"/>
    <cellStyle name="Commentaire 2 17 2 7" xfId="23946" xr:uid="{6CE982AD-B70F-4A01-897D-CD058B281D87}"/>
    <cellStyle name="Commentaire 2 17 2 8" xfId="31060" xr:uid="{21C288FA-6BCE-46A3-AE13-853F6C3FDCB7}"/>
    <cellStyle name="Commentaire 2 17 3" xfId="1791" xr:uid="{2125C1BC-41F4-4905-B62B-73C9F146E21E}"/>
    <cellStyle name="Commentaire 2 17 3 2" xfId="8751" xr:uid="{476A7C4B-6254-4160-B69A-E3DDDA3C15EC}"/>
    <cellStyle name="Commentaire 2 17 3 2 2" xfId="10550" xr:uid="{D908DBB2-F252-4773-A4E3-0F790DA54F76}"/>
    <cellStyle name="Commentaire 2 17 3 2 2 2" xfId="14336" xr:uid="{4D1EE7C1-ECBC-4DFD-B442-16CF02AB31B5}"/>
    <cellStyle name="Commentaire 2 17 3 2 2 2 2" xfId="21691" xr:uid="{AD3991C0-88C9-4E2A-93AE-372A365F97F2}"/>
    <cellStyle name="Commentaire 2 17 3 2 2 3" xfId="20891" xr:uid="{EC4BF128-85B9-4B04-B1AE-70C398C585DC}"/>
    <cellStyle name="Commentaire 2 17 3 2 3" xfId="11439" xr:uid="{F6844468-FFBD-4A18-9B41-11B8F9A18A74}"/>
    <cellStyle name="Commentaire 2 17 3 2 3 2" xfId="13913" xr:uid="{232AAC0E-F519-400A-972F-C0F6DDA74594}"/>
    <cellStyle name="Commentaire 2 17 3 2 3 2 2" xfId="24445" xr:uid="{5EFBDEEF-790C-46CE-9CAC-F51BF29C9ABA}"/>
    <cellStyle name="Commentaire 2 17 3 2 3 3" xfId="21072" xr:uid="{58E17FA0-3D30-4059-B645-C00AD5518F25}"/>
    <cellStyle name="Commentaire 2 17 3 2 4" xfId="12999" xr:uid="{8FCBF764-1F5B-4B62-B46D-ED8A69A2A5EE}"/>
    <cellStyle name="Commentaire 2 17 3 2 4 2" xfId="29777" xr:uid="{0AA50DAD-35C2-42A1-88C1-319EEF713E05}"/>
    <cellStyle name="Commentaire 2 17 3 2 5" xfId="29816" xr:uid="{EA5F7F76-7EA6-497A-990A-E47BBEE13A39}"/>
    <cellStyle name="Commentaire 2 17 3 3" xfId="9058" xr:uid="{22471A5A-325C-4577-8602-AEC6DF8822B9}"/>
    <cellStyle name="Commentaire 2 17 3 3 2" xfId="13252" xr:uid="{B1779CBE-16CE-4831-B396-0277C6522A16}"/>
    <cellStyle name="Commentaire 2 17 3 3 2 2" xfId="21726" xr:uid="{15A3662D-8B82-4617-BF88-D8280A4664DA}"/>
    <cellStyle name="Commentaire 2 17 3 3 3" xfId="30707" xr:uid="{07E44055-BA36-4FF6-B449-5D2C46FEBBC9}"/>
    <cellStyle name="Commentaire 2 17 3 4" xfId="12524" xr:uid="{703CC5CD-2AF6-403E-9A03-8389B511ED9A}"/>
    <cellStyle name="Commentaire 2 17 3 4 2" xfId="30248" xr:uid="{19E1C1C1-BDF1-4510-B3E9-67CD2FE23FB6}"/>
    <cellStyle name="Commentaire 2 17 3 5" xfId="20001" xr:uid="{31F25A86-9415-4B40-BE7C-7576ABF246B4}"/>
    <cellStyle name="Commentaire 2 17 3 6" xfId="31195" xr:uid="{F2EFE392-893D-4AFD-864C-BB4A02EEF927}"/>
    <cellStyle name="Commentaire 2 17 4" xfId="1792" xr:uid="{9005C93A-86D0-413B-8140-3F633A2FDE84}"/>
    <cellStyle name="Commentaire 2 17 4 2" xfId="9059" xr:uid="{E6197E4D-1D55-4174-9582-542366A51C95}"/>
    <cellStyle name="Commentaire 2 17 4 2 2" xfId="13253" xr:uid="{DA6E6585-7172-47F4-9AD5-58337A7DA982}"/>
    <cellStyle name="Commentaire 2 17 4 2 2 2" xfId="21892" xr:uid="{ED817496-BC9A-4C40-9DDC-50BA49DF621E}"/>
    <cellStyle name="Commentaire 2 17 4 2 3" xfId="21318" xr:uid="{FAD1F943-95F2-45FF-BEFD-06E38C033870}"/>
    <cellStyle name="Commentaire 2 17 4 3" xfId="12521" xr:uid="{5D4AF35A-CEE7-4845-9815-593BF6BBF18B}"/>
    <cellStyle name="Commentaire 2 17 4 3 2" xfId="29901" xr:uid="{B484CF54-0A93-4350-B789-15431A56B2C5}"/>
    <cellStyle name="Commentaire 2 17 4 4" xfId="19689" xr:uid="{386A3ED5-7CDF-4290-B23D-1BDC0DECF148}"/>
    <cellStyle name="Commentaire 2 17 4 5" xfId="31196" xr:uid="{B0E07709-85D7-42B2-AF3E-6188FFF7799E}"/>
    <cellStyle name="Commentaire 2 17 5" xfId="8752" xr:uid="{3EBEE1AC-7F5F-4A3F-ACE5-002D3171CEC5}"/>
    <cellStyle name="Commentaire 2 17 5 2" xfId="10551" xr:uid="{7DED0AE5-A432-4472-8D4E-FE6BF76748CD}"/>
    <cellStyle name="Commentaire 2 17 5 2 2" xfId="14337" xr:uid="{E1103F48-C7F4-469A-9AC0-C5102FA5989A}"/>
    <cellStyle name="Commentaire 2 17 5 2 2 2" xfId="29543" xr:uid="{E5FBA691-DFF7-4C8E-BF3B-0FEAEA5D7467}"/>
    <cellStyle name="Commentaire 2 17 5 2 3" xfId="20935" xr:uid="{5A64CF7C-906B-482D-83CC-3D469492B9D9}"/>
    <cellStyle name="Commentaire 2 17 5 3" xfId="11440" xr:uid="{25EDA089-F5A0-4987-9A63-CE951678A4BE}"/>
    <cellStyle name="Commentaire 2 17 5 3 2" xfId="13914" xr:uid="{6A876CEE-98FB-48FB-BFFF-58EB61239074}"/>
    <cellStyle name="Commentaire 2 17 5 3 2 2" xfId="19826" xr:uid="{DBD7C440-FC25-4C2D-B9D9-2CEAD732D8DA}"/>
    <cellStyle name="Commentaire 2 17 5 3 3" xfId="21073" xr:uid="{6469B7DB-35E2-413F-B958-C164C52DE922}"/>
    <cellStyle name="Commentaire 2 17 5 4" xfId="13000" xr:uid="{08D6F039-8E82-44FD-A372-73399C30CEE2}"/>
    <cellStyle name="Commentaire 2 17 5 4 2" xfId="30373" xr:uid="{0AB993D0-439C-4030-9A60-786FA310CFBA}"/>
    <cellStyle name="Commentaire 2 17 5 5" xfId="30438" xr:uid="{38319B3B-2A78-4BF4-87B9-8DEF7C54DB48}"/>
    <cellStyle name="Commentaire 2 17 6" xfId="8920" xr:uid="{1AB4184B-014F-4791-B60D-125CD17DC124}"/>
    <cellStyle name="Commentaire 2 17 6 2" xfId="13118" xr:uid="{BAB111AD-63D3-46A4-9C87-48383725D609}"/>
    <cellStyle name="Commentaire 2 17 6 2 2" xfId="21097" xr:uid="{0B32EB97-792D-4F05-943D-24CBA2B42B6E}"/>
    <cellStyle name="Commentaire 2 17 6 3" xfId="30307" xr:uid="{44022C37-ECCB-455F-BAFF-2252DF515858}"/>
    <cellStyle name="Commentaire 2 17 7" xfId="12186" xr:uid="{13089553-9DE4-40D3-B548-283647E45C9C}"/>
    <cellStyle name="Commentaire 2 17 7 2" xfId="24465" xr:uid="{A3E6AE7C-CF49-4176-BFE0-C4EDB21FE9D4}"/>
    <cellStyle name="Commentaire 2 17 8" xfId="24183" xr:uid="{4067125B-DEE5-4FCF-987A-BAF871ED6A0C}"/>
    <cellStyle name="Commentaire 2 17 9" xfId="31059" xr:uid="{94CED00B-837D-4A69-811F-001BD10CC696}"/>
    <cellStyle name="Commentaire 2 18" xfId="567" xr:uid="{D17EF1F4-3197-44E3-93F7-DF909551FA3F}"/>
    <cellStyle name="Commentaire 2 18 2" xfId="568" xr:uid="{0D4F599A-7C68-489F-8872-9C9B1B44F1A4}"/>
    <cellStyle name="Commentaire 2 18 2 2" xfId="1793" xr:uid="{8BDBFC52-2A4C-475B-8365-9A2A8134202A}"/>
    <cellStyle name="Commentaire 2 18 2 2 2" xfId="8750" xr:uid="{9C5F78C1-51C0-4486-811D-102A07FF7005}"/>
    <cellStyle name="Commentaire 2 18 2 2 2 2" xfId="10549" xr:uid="{7E2B8FF5-3908-49E5-B0C4-87CE7A08F181}"/>
    <cellStyle name="Commentaire 2 18 2 2 2 2 2" xfId="14335" xr:uid="{0B2EA741-102B-4735-95F4-7E5776736D01}"/>
    <cellStyle name="Commentaire 2 18 2 2 2 2 2 2" xfId="29552" xr:uid="{70F73E60-B2F4-4DE7-9263-831DD027CB7A}"/>
    <cellStyle name="Commentaire 2 18 2 2 2 2 3" xfId="20867" xr:uid="{96D35BAA-3687-4F0F-B1B5-0748D1CADDCE}"/>
    <cellStyle name="Commentaire 2 18 2 2 2 3" xfId="11438" xr:uid="{9ABA3695-C53A-4E8E-AFF3-983FDB655FEA}"/>
    <cellStyle name="Commentaire 2 18 2 2 2 3 2" xfId="13912" xr:uid="{2E547F10-AC2E-4C7F-B2CD-304BD8640BBF}"/>
    <cellStyle name="Commentaire 2 18 2 2 2 3 2 2" xfId="29509" xr:uid="{7A840943-9DF8-4FC8-92A7-20E3AA618F51}"/>
    <cellStyle name="Commentaire 2 18 2 2 2 3 3" xfId="20754" xr:uid="{A0DF8797-5726-4602-AE1A-E1175B6C9DFA}"/>
    <cellStyle name="Commentaire 2 18 2 2 2 4" xfId="12998" xr:uid="{3CA1904C-829C-43E5-815B-457EEF2D1895}"/>
    <cellStyle name="Commentaire 2 18 2 2 2 4 2" xfId="23189" xr:uid="{6D1630E7-B645-4DBE-BEB6-3B3282276F33}"/>
    <cellStyle name="Commentaire 2 18 2 2 2 5" xfId="19489" xr:uid="{BDBE519E-0786-486F-9A50-FE690208FA7F}"/>
    <cellStyle name="Commentaire 2 18 2 2 3" xfId="8663" xr:uid="{4B3E78F3-08E2-4F3A-B8E3-8E1DD46632F8}"/>
    <cellStyle name="Commentaire 2 18 2 2 3 2" xfId="12911" xr:uid="{56C2C9E3-39BC-4D92-A2C8-4D7A93DECA80}"/>
    <cellStyle name="Commentaire 2 18 2 2 3 2 2" xfId="30508" xr:uid="{3B3DA831-CB8B-4E86-A457-32A9C7B199CA}"/>
    <cellStyle name="Commentaire 2 18 2 2 3 3" xfId="30721" xr:uid="{CD572D08-5CD7-4361-9602-142F18A0E003}"/>
    <cellStyle name="Commentaire 2 18 2 2 4" xfId="12527" xr:uid="{3909B29E-8E4B-4641-80C8-7EA7E0A99926}"/>
    <cellStyle name="Commentaire 2 18 2 2 4 2" xfId="24705" xr:uid="{33634029-66F5-43F4-9829-3AC48EBE79E5}"/>
    <cellStyle name="Commentaire 2 18 2 2 5" xfId="19478" xr:uid="{B0A4FED4-83CD-4581-8C63-00F6AB34103D}"/>
    <cellStyle name="Commentaire 2 18 2 2 6" xfId="31197" xr:uid="{C4182D51-9F4F-4926-8C39-22BD1DF5658D}"/>
    <cellStyle name="Commentaire 2 18 2 3" xfId="1794" xr:uid="{21C978D9-F6C6-4D27-A668-018E33FF8FDA}"/>
    <cellStyle name="Commentaire 2 18 2 3 2" xfId="9060" xr:uid="{666F8E93-8CA0-4A33-B1DA-5857F3B05763}"/>
    <cellStyle name="Commentaire 2 18 2 3 2 2" xfId="13254" xr:uid="{A653E3A3-8649-4B91-B0DF-30B6BD7E18ED}"/>
    <cellStyle name="Commentaire 2 18 2 3 2 2 2" xfId="29860" xr:uid="{F6C8926D-F592-49F3-B396-AC3A91C65D50}"/>
    <cellStyle name="Commentaire 2 18 2 3 2 3" xfId="24481" xr:uid="{10CD1D32-F50F-4FB9-A756-2C7F0C57B98D}"/>
    <cellStyle name="Commentaire 2 18 2 3 3" xfId="12526" xr:uid="{923FFB68-E338-421A-BA8B-72792BB1EA78}"/>
    <cellStyle name="Commentaire 2 18 2 3 3 2" xfId="20261" xr:uid="{0EBA1008-05F9-4DA1-BB3D-7E6469443FC6}"/>
    <cellStyle name="Commentaire 2 18 2 3 4" xfId="20085" xr:uid="{F114AC0D-34D6-408B-AFF7-8AB49D0F7C69}"/>
    <cellStyle name="Commentaire 2 18 2 3 5" xfId="31198" xr:uid="{5206C49A-B806-4781-8CB8-41D22C65A3AC}"/>
    <cellStyle name="Commentaire 2 18 2 4" xfId="9207" xr:uid="{A239FC13-2812-42BA-9EFC-27BDED591CF1}"/>
    <cellStyle name="Commentaire 2 18 2 4 2" xfId="10706" xr:uid="{53348731-CE50-4194-AF29-ACD32C0D1CD8}"/>
    <cellStyle name="Commentaire 2 18 2 4 2 2" xfId="14491" xr:uid="{990C9A19-920B-4DA5-A25C-5CCD796AE181}"/>
    <cellStyle name="Commentaire 2 18 2 4 2 2 2" xfId="19637" xr:uid="{A4E11046-2F9C-477E-9EA6-E24AF84CE940}"/>
    <cellStyle name="Commentaire 2 18 2 4 2 3" xfId="21054" xr:uid="{3CC0F13A-2253-4C33-A682-17B2811E55DF}"/>
    <cellStyle name="Commentaire 2 18 2 4 3" xfId="11590" xr:uid="{BC200CF1-7938-4B31-88E0-E5549879BD21}"/>
    <cellStyle name="Commentaire 2 18 2 4 3 2" xfId="14068" xr:uid="{AD8D69F4-B0AE-4B0E-A834-995FFD9DCAEC}"/>
    <cellStyle name="Commentaire 2 18 2 4 3 2 2" xfId="22943" xr:uid="{54B648F6-7A3A-4C2D-89C3-D7821E2A7050}"/>
    <cellStyle name="Commentaire 2 18 2 4 3 3" xfId="19660" xr:uid="{E4594AF7-C843-4E6B-8FD4-780D04706A78}"/>
    <cellStyle name="Commentaire 2 18 2 4 4" xfId="13401" xr:uid="{5D189170-098A-4BD0-9D41-A29B7D003C6F}"/>
    <cellStyle name="Commentaire 2 18 2 4 4 2" xfId="20226" xr:uid="{F934E3E7-132B-4A37-BFCC-79A4A950C42D}"/>
    <cellStyle name="Commentaire 2 18 2 4 5" xfId="30418" xr:uid="{80DC1DD4-8D2E-46D6-9F33-A4993D2754D8}"/>
    <cellStyle name="Commentaire 2 18 2 5" xfId="8589" xr:uid="{5D172A89-3CF2-4C27-80B5-82F7FFC8F180}"/>
    <cellStyle name="Commentaire 2 18 2 5 2" xfId="12839" xr:uid="{D2DC4044-1797-4700-9B61-66DC8F1F0209}"/>
    <cellStyle name="Commentaire 2 18 2 5 2 2" xfId="29895" xr:uid="{8CD93386-78D5-4257-992C-9ECD2FDD9B9C}"/>
    <cellStyle name="Commentaire 2 18 2 5 3" xfId="30444" xr:uid="{A6B2E4B4-3A6B-4F8A-AF8F-244E531D3AD9}"/>
    <cellStyle name="Commentaire 2 18 2 6" xfId="12189" xr:uid="{83CA662E-B663-4A4C-AD2C-8BE3EB9C5F03}"/>
    <cellStyle name="Commentaire 2 18 2 6 2" xfId="19599" xr:uid="{9451D377-C37F-430F-AE75-80DD91E505E0}"/>
    <cellStyle name="Commentaire 2 18 2 7" xfId="20419" xr:uid="{6CCFC96D-F5BF-4F15-8C22-3FE8DAA77061}"/>
    <cellStyle name="Commentaire 2 18 2 8" xfId="31062" xr:uid="{3F3CD8F4-A8E4-477D-9EA9-37AE90008BC8}"/>
    <cellStyle name="Commentaire 2 18 3" xfId="1795" xr:uid="{5939E45B-89AD-475D-90F4-4FC41B8C525C}"/>
    <cellStyle name="Commentaire 2 18 3 2" xfId="9206" xr:uid="{02FE4160-C863-4674-8F84-B6AABE76AAFA}"/>
    <cellStyle name="Commentaire 2 18 3 2 2" xfId="10705" xr:uid="{50C16C9A-F9F9-46FF-85AF-C020E3993036}"/>
    <cellStyle name="Commentaire 2 18 3 2 2 2" xfId="14490" xr:uid="{71E95CCC-64A2-4058-8BBC-4274CE9CED0A}"/>
    <cellStyle name="Commentaire 2 18 3 2 2 2 2" xfId="29591" xr:uid="{63B7A43F-4168-4366-9B76-FC9C92CF2BAE}"/>
    <cellStyle name="Commentaire 2 18 3 2 2 3" xfId="21053" xr:uid="{09DC61E0-1972-435F-BA69-F78238C538FC}"/>
    <cellStyle name="Commentaire 2 18 3 2 3" xfId="11589" xr:uid="{1036AA24-8F8F-4AA6-8990-50F85F4C51A3}"/>
    <cellStyle name="Commentaire 2 18 3 2 3 2" xfId="14067" xr:uid="{F7005FEC-5147-40B5-813A-C5C20B7CE62E}"/>
    <cellStyle name="Commentaire 2 18 3 2 3 2 2" xfId="29466" xr:uid="{B3B4E6EE-73F7-41AC-B0D1-80AAD8B69DFA}"/>
    <cellStyle name="Commentaire 2 18 3 2 3 3" xfId="19868" xr:uid="{3DBF98AD-B0B3-4FC8-AFB1-FFD36287010A}"/>
    <cellStyle name="Commentaire 2 18 3 2 4" xfId="13400" xr:uid="{1D78CDD3-7454-44E1-96AB-EA84A61B1601}"/>
    <cellStyle name="Commentaire 2 18 3 2 4 2" xfId="30751" xr:uid="{4000BFB3-9D5C-4863-B945-453FAED83475}"/>
    <cellStyle name="Commentaire 2 18 3 2 5" xfId="29996" xr:uid="{A25F440F-F7AE-40E8-9224-B98CC22A9223}"/>
    <cellStyle name="Commentaire 2 18 3 3" xfId="8806" xr:uid="{6CE399E6-4480-4125-BB84-2E22D220D3BE}"/>
    <cellStyle name="Commentaire 2 18 3 3 2" xfId="13050" xr:uid="{B0E5198E-0D6C-41D4-9E79-91744696316E}"/>
    <cellStyle name="Commentaire 2 18 3 3 2 2" xfId="30090" xr:uid="{6EA90CE5-3287-41D1-B040-66793878BA6F}"/>
    <cellStyle name="Commentaire 2 18 3 3 3" xfId="19862" xr:uid="{65FEEA6B-A10A-4781-96D7-5569EAD912C2}"/>
    <cellStyle name="Commentaire 2 18 3 4" xfId="12528" xr:uid="{3A065F74-B365-4F83-8574-C834DB3D099B}"/>
    <cellStyle name="Commentaire 2 18 3 4 2" xfId="24229" xr:uid="{8D5B2BBB-43D8-46BD-A288-2E46674DF72C}"/>
    <cellStyle name="Commentaire 2 18 3 5" xfId="19559" xr:uid="{D334CFF5-5E58-4576-9946-AB2C8283A0F6}"/>
    <cellStyle name="Commentaire 2 18 3 6" xfId="31199" xr:uid="{D29A3CB8-FDEC-41CB-8406-55745848643A}"/>
    <cellStyle name="Commentaire 2 18 4" xfId="1796" xr:uid="{73F9CF54-A350-470F-8FBF-321205B48B3A}"/>
    <cellStyle name="Commentaire 2 18 4 2" xfId="9061" xr:uid="{E09EEC6F-6E66-48D3-8D31-835AF967F798}"/>
    <cellStyle name="Commentaire 2 18 4 2 2" xfId="13255" xr:uid="{2C509631-6767-45B5-810D-E212222C435D}"/>
    <cellStyle name="Commentaire 2 18 4 2 2 2" xfId="30481" xr:uid="{BD8E1C2C-BE84-4F7A-B404-7CDB18CC330C}"/>
    <cellStyle name="Commentaire 2 18 4 2 3" xfId="29942" xr:uid="{AF1B7A57-8E5C-4780-B030-628612FBE3BB}"/>
    <cellStyle name="Commentaire 2 18 4 3" xfId="12525" xr:uid="{C0CDA362-081E-414E-B5EA-5FF70F2E067F}"/>
    <cellStyle name="Commentaire 2 18 4 3 2" xfId="30807" xr:uid="{76B2FD59-B82C-4BDB-8055-2422389624AF}"/>
    <cellStyle name="Commentaire 2 18 4 4" xfId="21922" xr:uid="{E22DB8A7-8E43-49BE-ACFF-18DB30A440FA}"/>
    <cellStyle name="Commentaire 2 18 4 5" xfId="31200" xr:uid="{F817B0E5-32F7-487B-B1E7-10041771CEC0}"/>
    <cellStyle name="Commentaire 2 18 5" xfId="9208" xr:uid="{111A6324-98A3-4AC9-BEA6-8B6299D807A9}"/>
    <cellStyle name="Commentaire 2 18 5 2" xfId="10707" xr:uid="{834B5F2A-975F-4431-AEDF-A66D7400FB82}"/>
    <cellStyle name="Commentaire 2 18 5 2 2" xfId="14492" xr:uid="{06044C1A-31C1-49AE-8FA6-B83431935B5C}"/>
    <cellStyle name="Commentaire 2 18 5 2 2 2" xfId="24155" xr:uid="{37C4A567-A8A8-4123-B776-2CF1749460A6}"/>
    <cellStyle name="Commentaire 2 18 5 2 3" xfId="21134" xr:uid="{51AB98D9-65A0-4A00-A339-9E660BF7BF0A}"/>
    <cellStyle name="Commentaire 2 18 5 3" xfId="11591" xr:uid="{3CD1FD0D-9382-4339-96FC-C4703371F0E4}"/>
    <cellStyle name="Commentaire 2 18 5 3 2" xfId="14069" xr:uid="{922BB9FF-AA35-4BF8-A8DC-A95BD631B16E}"/>
    <cellStyle name="Commentaire 2 18 5 3 2 2" xfId="19824" xr:uid="{9D9A9321-8D1F-451A-AF0C-891D22E2842C}"/>
    <cellStyle name="Commentaire 2 18 5 3 3" xfId="29998" xr:uid="{76CB3DAA-85DE-41C6-9102-4368E3892361}"/>
    <cellStyle name="Commentaire 2 18 5 4" xfId="13402" xr:uid="{5177C934-89A5-441F-B3AD-50F9AA7B4D07}"/>
    <cellStyle name="Commentaire 2 18 5 4 2" xfId="24486" xr:uid="{46AE3DE8-1A5F-4002-88CB-61783311E5E1}"/>
    <cellStyle name="Commentaire 2 18 5 5" xfId="20076" xr:uid="{46AE951A-FEF6-4AEB-B4FB-48ED51B36AF2}"/>
    <cellStyle name="Commentaire 2 18 6" xfId="8922" xr:uid="{71BE40BF-B71D-411E-8600-8797AD7E91F2}"/>
    <cellStyle name="Commentaire 2 18 6 2" xfId="13120" xr:uid="{EF7390C3-FDCB-4A41-A2D8-79A111382B68}"/>
    <cellStyle name="Commentaire 2 18 6 2 2" xfId="29770" xr:uid="{4528D357-8BA4-4ACD-B00D-FD570191C8C2}"/>
    <cellStyle name="Commentaire 2 18 6 3" xfId="23171" xr:uid="{4E9F3E4A-75CE-49D1-A063-AC1A68B2618A}"/>
    <cellStyle name="Commentaire 2 18 7" xfId="12188" xr:uid="{9BFE541E-CF59-4418-BBCF-0665B1A8F97E}"/>
    <cellStyle name="Commentaire 2 18 7 2" xfId="24117" xr:uid="{791D0D35-7870-403E-AD4F-3AF84F8934E5}"/>
    <cellStyle name="Commentaire 2 18 8" xfId="25978" xr:uid="{76F19AFA-0150-4861-A83B-664CDA067B94}"/>
    <cellStyle name="Commentaire 2 18 9" xfId="31061" xr:uid="{01F98C50-6EFE-49D7-A0D3-283A67D3DD29}"/>
    <cellStyle name="Commentaire 2 19" xfId="569" xr:uid="{AA306F6C-95CA-48E4-9F5A-065389193D24}"/>
    <cellStyle name="Commentaire 2 19 2" xfId="570" xr:uid="{D62FC6A3-33CE-417E-BA1A-270712DA0C97}"/>
    <cellStyle name="Commentaire 2 19 2 2" xfId="1797" xr:uid="{D3045A94-DBB7-4931-8DB7-0287AE3D3291}"/>
    <cellStyle name="Commentaire 2 19 2 2 2" xfId="9204" xr:uid="{5C22A02B-5DDE-44EA-9197-F7E5631373A2}"/>
    <cellStyle name="Commentaire 2 19 2 2 2 2" xfId="10703" xr:uid="{42F1245A-006F-4A2E-A981-49C55820FE73}"/>
    <cellStyle name="Commentaire 2 19 2 2 2 2 2" xfId="14488" xr:uid="{2B1262A8-9515-488A-909C-47028C4C63ED}"/>
    <cellStyle name="Commentaire 2 19 2 2 2 2 2 2" xfId="19646" xr:uid="{ADCA209A-361B-44A6-B65D-DA950A2214B2}"/>
    <cellStyle name="Commentaire 2 19 2 2 2 2 3" xfId="23208" xr:uid="{1D6EFB3A-491B-400B-8753-D8FCAA0094C5}"/>
    <cellStyle name="Commentaire 2 19 2 2 2 3" xfId="11587" xr:uid="{51D22584-153C-4C97-89CB-F7D7BC8899CB}"/>
    <cellStyle name="Commentaire 2 19 2 2 2 3 2" xfId="14065" xr:uid="{5D102F0B-CEF5-43DC-831F-AA48AD4E76C3}"/>
    <cellStyle name="Commentaire 2 19 2 2 2 3 2 2" xfId="19865" xr:uid="{232C817E-7274-4B7F-AFAA-AF1F0F70AC27}"/>
    <cellStyle name="Commentaire 2 19 2 2 2 3 3" xfId="22918" xr:uid="{16C370DB-B427-44BF-8365-CB52E4A44413}"/>
    <cellStyle name="Commentaire 2 19 2 2 2 4" xfId="13398" xr:uid="{2ECD5B95-E8A3-45CC-B147-1EA946038B57}"/>
    <cellStyle name="Commentaire 2 19 2 2 2 4 2" xfId="21324" xr:uid="{1349FBC6-7030-488B-9263-BB829B8F26E9}"/>
    <cellStyle name="Commentaire 2 19 2 2 2 5" xfId="24112" xr:uid="{0F5571C2-1DBC-41E0-93E9-566B6D99ED15}"/>
    <cellStyle name="Commentaire 2 19 2 2 3" xfId="8664" xr:uid="{0D4ECD11-1B0C-4D0F-9823-6DBA00FCFCB1}"/>
    <cellStyle name="Commentaire 2 19 2 2 3 2" xfId="12912" xr:uid="{31CAAE48-29DC-4A24-82F6-7D33A81DE60B}"/>
    <cellStyle name="Commentaire 2 19 2 2 3 2 2" xfId="21662" xr:uid="{82FF972B-D79D-49A8-845D-CABDBDD2C8DA}"/>
    <cellStyle name="Commentaire 2 19 2 2 3 3" xfId="20365" xr:uid="{974BC1EF-A9DB-4483-93A2-10AF5EC7F599}"/>
    <cellStyle name="Commentaire 2 19 2 2 4" xfId="12531" xr:uid="{8D9C4393-F691-4EFC-BF49-AEE5949FE41D}"/>
    <cellStyle name="Commentaire 2 19 2 2 4 2" xfId="21768" xr:uid="{0D524658-B5E6-411C-9822-68F00F8395B1}"/>
    <cellStyle name="Commentaire 2 19 2 2 5" xfId="19827" xr:uid="{E5CA3D8C-007B-4041-9B5D-B9A638D7FE50}"/>
    <cellStyle name="Commentaire 2 19 2 2 6" xfId="31201" xr:uid="{60628EAB-3860-49B7-93B4-82EA6E1BBAD2}"/>
    <cellStyle name="Commentaire 2 19 2 3" xfId="1798" xr:uid="{FFA9853D-7AFD-4281-9BB6-97E91ACB12B5}"/>
    <cellStyle name="Commentaire 2 19 2 3 2" xfId="9062" xr:uid="{B8DA7335-EF75-4DF9-971B-C332ECB89932}"/>
    <cellStyle name="Commentaire 2 19 2 3 2 2" xfId="13256" xr:uid="{E2ACAED9-8DA2-4095-88EE-6603AECE2494}"/>
    <cellStyle name="Commentaire 2 19 2 3 2 2 2" xfId="20828" xr:uid="{91E733E1-B27A-4DBA-8110-BF64E999EF82}"/>
    <cellStyle name="Commentaire 2 19 2 3 2 3" xfId="30576" xr:uid="{4849BAD0-498A-4C29-A771-F5D3A2C0E597}"/>
    <cellStyle name="Commentaire 2 19 2 3 3" xfId="12530" xr:uid="{2543A098-E8D5-47F0-8633-D741BA489E76}"/>
    <cellStyle name="Commentaire 2 19 2 3 3 2" xfId="30528" xr:uid="{993BF1AF-A9D8-48E1-B189-542693E17985}"/>
    <cellStyle name="Commentaire 2 19 2 3 4" xfId="20925" xr:uid="{581918E9-A7B8-4FDB-9E14-E7CE4CC87473}"/>
    <cellStyle name="Commentaire 2 19 2 3 5" xfId="31202" xr:uid="{2052C647-4520-4ED6-B266-D2B2D9566886}"/>
    <cellStyle name="Commentaire 2 19 2 4" xfId="8749" xr:uid="{2AAD2D21-1580-4DF5-B7A6-5D0510E79AAD}"/>
    <cellStyle name="Commentaire 2 19 2 4 2" xfId="10548" xr:uid="{5A5BD443-C00A-4C9E-B4AD-AAB082B94998}"/>
    <cellStyle name="Commentaire 2 19 2 4 2 2" xfId="14334" xr:uid="{754CD80D-303C-4329-AD12-6FA065554BB7}"/>
    <cellStyle name="Commentaire 2 19 2 4 2 2 2" xfId="29445" xr:uid="{3BBB92C5-22BB-49F6-9351-A1943D6E4A99}"/>
    <cellStyle name="Commentaire 2 19 2 4 2 3" xfId="19839" xr:uid="{CDEFD687-4F71-4E91-A603-DDE79E24EA75}"/>
    <cellStyle name="Commentaire 2 19 2 4 3" xfId="11437" xr:uid="{96D426EF-B64C-40D4-9F1A-57DCC06E512F}"/>
    <cellStyle name="Commentaire 2 19 2 4 3 2" xfId="13911" xr:uid="{335444D9-00B0-4593-86C5-A6A7E28EB44C}"/>
    <cellStyle name="Commentaire 2 19 2 4 3 2 2" xfId="29398" xr:uid="{14F8CF2F-2E50-4ACC-826F-7FFC8CA8C09B}"/>
    <cellStyle name="Commentaire 2 19 2 4 3 3" xfId="21071" xr:uid="{C7926FC0-FBD5-487B-92E4-FC7A717CBF47}"/>
    <cellStyle name="Commentaire 2 19 2 4 4" xfId="12997" xr:uid="{A6812EDF-620F-4139-8EA2-9AE88903A724}"/>
    <cellStyle name="Commentaire 2 19 2 4 4 2" xfId="19673" xr:uid="{470C9D71-BA76-4CA5-B44E-1F7476C9C23D}"/>
    <cellStyle name="Commentaire 2 19 2 4 5" xfId="20469" xr:uid="{5CD52C4D-FAB7-46EF-84B1-5208E811C537}"/>
    <cellStyle name="Commentaire 2 19 2 5" xfId="8923" xr:uid="{5AA9DAD4-4A75-4B37-BE34-DE2C8D33E6C7}"/>
    <cellStyle name="Commentaire 2 19 2 5 2" xfId="13121" xr:uid="{1136AB37-DC99-486F-BF5E-9F0BDC86B20E}"/>
    <cellStyle name="Commentaire 2 19 2 5 2 2" xfId="30366" xr:uid="{AC37EA0A-54C2-42D0-8550-FFAF2BAD0661}"/>
    <cellStyle name="Commentaire 2 19 2 5 3" xfId="21714" xr:uid="{D70A7E09-4BF9-4CB9-AEC7-71EBBDE1F091}"/>
    <cellStyle name="Commentaire 2 19 2 6" xfId="12191" xr:uid="{762A9D54-ED1E-4F70-AA06-8251E6BD6F78}"/>
    <cellStyle name="Commentaire 2 19 2 6 2" xfId="24130" xr:uid="{29CEF0C2-EA7C-4FA6-B61A-93D47DCC3066}"/>
    <cellStyle name="Commentaire 2 19 2 7" xfId="20326" xr:uid="{13D38387-514C-4617-A508-A04D31144249}"/>
    <cellStyle name="Commentaire 2 19 2 8" xfId="31064" xr:uid="{6A6709BC-39C2-4379-A3AB-23719CF53187}"/>
    <cellStyle name="Commentaire 2 19 3" xfId="1799" xr:uid="{53DC09A8-4C4F-4BB2-A3FC-C4B19DF8F551}"/>
    <cellStyle name="Commentaire 2 19 3 2" xfId="9203" xr:uid="{05C89BC6-E507-40BF-827D-EDE81EBF9FB7}"/>
    <cellStyle name="Commentaire 2 19 3 2 2" xfId="10702" xr:uid="{8EC2A331-D087-4C4D-B925-5B230BFDA86F}"/>
    <cellStyle name="Commentaire 2 19 3 2 2 2" xfId="14487" xr:uid="{D655E901-10A5-4766-A447-BBE84D871071}"/>
    <cellStyle name="Commentaire 2 19 3 2 2 2 2" xfId="20781" xr:uid="{2B80A1BB-BFC7-4DDE-A8BF-D1FDBF5FA23B}"/>
    <cellStyle name="Commentaire 2 19 3 2 2 3" xfId="23725" xr:uid="{ACFCF768-8AF6-4940-A254-A835D451496E}"/>
    <cellStyle name="Commentaire 2 19 3 2 3" xfId="11586" xr:uid="{4B722961-1A11-4C2B-896E-63B9F08519CB}"/>
    <cellStyle name="Commentaire 2 19 3 2 3 2" xfId="14064" xr:uid="{5115A516-8E78-461F-A50D-3B5A80CD059A}"/>
    <cellStyle name="Commentaire 2 19 3 2 3 2 2" xfId="25605" xr:uid="{14ABCDD1-48A1-42A9-9988-63F9E64CC156}"/>
    <cellStyle name="Commentaire 2 19 3 2 3 3" xfId="21669" xr:uid="{BB5F3A33-5AE1-4E8C-B0DB-CBB3F62ABE6C}"/>
    <cellStyle name="Commentaire 2 19 3 2 4" xfId="13397" xr:uid="{63C5EB51-A19F-45B4-994E-2A7627769B3F}"/>
    <cellStyle name="Commentaire 2 19 3 2 4 2" xfId="30471" xr:uid="{3F95B814-9016-41BD-B369-18BB241897B5}"/>
    <cellStyle name="Commentaire 2 19 3 2 5" xfId="23422" xr:uid="{D870CA7C-29A6-4ECB-B783-BBE0C610883A}"/>
    <cellStyle name="Commentaire 2 19 3 3" xfId="8807" xr:uid="{63D8FA64-8067-47C5-88B9-ACCA968F47B1}"/>
    <cellStyle name="Commentaire 2 19 3 3 2" xfId="13051" xr:uid="{741E810C-1FA7-4C93-8566-ECAD654ADA70}"/>
    <cellStyle name="Commentaire 2 19 3 3 2 2" xfId="30648" xr:uid="{1D4B71A8-7C23-4BBB-848E-C64F016DF6A5}"/>
    <cellStyle name="Commentaire 2 19 3 3 3" xfId="30012" xr:uid="{92BA2BC1-1344-424C-8C54-FA7EE5F49DBC}"/>
    <cellStyle name="Commentaire 2 19 3 4" xfId="12532" xr:uid="{C39E1906-C9F2-4330-8E27-268294C01E8C}"/>
    <cellStyle name="Commentaire 2 19 3 4 2" xfId="30249" xr:uid="{D8AD64E1-FEC4-436A-BF09-1CA0E2D2417D}"/>
    <cellStyle name="Commentaire 2 19 3 5" xfId="24271" xr:uid="{DF156340-E150-4E33-89F1-E86B26A13379}"/>
    <cellStyle name="Commentaire 2 19 3 6" xfId="31203" xr:uid="{818B569B-A044-481A-9B9E-9CAC9BFF1DDB}"/>
    <cellStyle name="Commentaire 2 19 4" xfId="1800" xr:uid="{33A4B057-D0DB-46D6-983C-D9E8CB2112C0}"/>
    <cellStyle name="Commentaire 2 19 4 2" xfId="8808" xr:uid="{F66B8FB3-597B-4CE6-9EC5-428D042EDD8F}"/>
    <cellStyle name="Commentaire 2 19 4 2 2" xfId="13052" xr:uid="{EACA756D-F710-47F8-85A3-EB6EBA0BC688}"/>
    <cellStyle name="Commentaire 2 19 4 2 2 2" xfId="20287" xr:uid="{25A0B011-D68E-4F40-B789-50E9337FB42B}"/>
    <cellStyle name="Commentaire 2 19 4 2 3" xfId="20068" xr:uid="{F5F0B3F2-6812-46B0-B2C8-7FCC9C04D47B}"/>
    <cellStyle name="Commentaire 2 19 4 3" xfId="12529" xr:uid="{9CBA9FB1-278B-4826-B1E4-F6A0D0076BB1}"/>
    <cellStyle name="Commentaire 2 19 4 3 2" xfId="29900" xr:uid="{9482FFF2-F2BC-4684-8D44-A88A0EC00336}"/>
    <cellStyle name="Commentaire 2 19 4 4" xfId="20358" xr:uid="{9D8894DF-29F7-4501-BF9D-315822D1684B}"/>
    <cellStyle name="Commentaire 2 19 4 5" xfId="31204" xr:uid="{385C59CE-9A7D-425E-8217-1E3EAC08E0F6}"/>
    <cellStyle name="Commentaire 2 19 5" xfId="9205" xr:uid="{DF4FCBE4-F471-4B24-8E53-562848CD93C8}"/>
    <cellStyle name="Commentaire 2 19 5 2" xfId="10704" xr:uid="{63920068-2A54-4C1F-9034-63159E8B4743}"/>
    <cellStyle name="Commentaire 2 19 5 2 2" xfId="14489" xr:uid="{8A5ACF78-C73F-4F9C-8E3C-D0371A62CA87}"/>
    <cellStyle name="Commentaire 2 19 5 2 2 2" xfId="29424" xr:uid="{FC7E5F4B-675A-463C-B7AC-BF1F406A74A3}"/>
    <cellStyle name="Commentaire 2 19 5 2 3" xfId="20956" xr:uid="{A20D4FD7-6D0E-4F4D-A8A5-E30CE8F07538}"/>
    <cellStyle name="Commentaire 2 19 5 3" xfId="11588" xr:uid="{5425B4A7-C280-4968-B562-08EF143C9FD4}"/>
    <cellStyle name="Commentaire 2 19 5 3 2" xfId="14066" xr:uid="{0AF113BF-2435-4DE0-80FD-869A8AEA29F1}"/>
    <cellStyle name="Commentaire 2 19 5 3 2 2" xfId="29373" xr:uid="{3E47C96E-AE39-41E4-A8D1-57188D64CE15}"/>
    <cellStyle name="Commentaire 2 19 5 3 3" xfId="20158" xr:uid="{D055F9C3-4971-4B9F-BCA9-0283C1F5F87A}"/>
    <cellStyle name="Commentaire 2 19 5 4" xfId="13399" xr:uid="{B9CBACCF-6867-4EE1-821B-077E8AE63988}"/>
    <cellStyle name="Commentaire 2 19 5 4 2" xfId="30192" xr:uid="{8CC0ECE8-E8C5-459D-A801-1A694D301857}"/>
    <cellStyle name="Commentaire 2 19 5 5" xfId="20159" xr:uid="{ED7F2B99-1899-4522-9898-9718E07F5AF8}"/>
    <cellStyle name="Commentaire 2 19 6" xfId="8590" xr:uid="{F9E7C6A0-BD4C-4A67-B3A8-A08B8D156E3E}"/>
    <cellStyle name="Commentaire 2 19 6 2" xfId="12840" xr:uid="{89D89E68-6A13-482A-AC67-9C3EE19CF65F}"/>
    <cellStyle name="Commentaire 2 19 6 2 2" xfId="30511" xr:uid="{6A16E42C-A573-4B0C-ABEE-C53532CF43F4}"/>
    <cellStyle name="Commentaire 2 19 6 3" xfId="23789" xr:uid="{46648B42-0CA9-4855-BDFF-FFD730AF3511}"/>
    <cellStyle name="Commentaire 2 19 7" xfId="12190" xr:uid="{0C5A68D8-30A5-4215-ADEF-3E73D70EDD2F}"/>
    <cellStyle name="Commentaire 2 19 7 2" xfId="20476" xr:uid="{929BC45B-9594-4A46-AF20-CB07AC64F193}"/>
    <cellStyle name="Commentaire 2 19 8" xfId="29585" xr:uid="{83E09B0B-C088-43D6-ABE4-63CD0DAAD1AE}"/>
    <cellStyle name="Commentaire 2 19 9" xfId="31063" xr:uid="{1109E6A0-F253-48A6-9057-12C121D174BD}"/>
    <cellStyle name="Commentaire 2 2" xfId="571" xr:uid="{D25CF29F-4599-488A-B48E-ABAC99299A3F}"/>
    <cellStyle name="Commentaire 2 2 10" xfId="31065" xr:uid="{A9273FC6-AB82-4A71-8FD3-2CBE2F88FE71}"/>
    <cellStyle name="Commentaire 2 2 2" xfId="572" xr:uid="{7D54538C-F953-43A4-8C16-140295298D4B}"/>
    <cellStyle name="Commentaire 2 2 2 2" xfId="1801" xr:uid="{24701220-CEAC-41EE-8D9C-DF077ACDFBF4}"/>
    <cellStyle name="Commentaire 2 2 2 2 2" xfId="9201" xr:uid="{7BECC29E-CEC3-4DF0-80AD-D3AD315255BB}"/>
    <cellStyle name="Commentaire 2 2 2 2 2 2" xfId="10700" xr:uid="{82B3B10C-902C-44DA-91AD-788A94296A5F}"/>
    <cellStyle name="Commentaire 2 2 2 2 2 2 2" xfId="14485" xr:uid="{D3772892-036A-47CB-8D0B-BD5AC0D0D655}"/>
    <cellStyle name="Commentaire 2 2 2 2 2 2 2 2" xfId="19262" xr:uid="{50DD9F81-61FA-4BAB-B498-24B5DC4225B5}"/>
    <cellStyle name="Commentaire 2 2 2 2 2 2 3" xfId="21052" xr:uid="{69344D91-BDEE-450B-9D7B-77CFBF5638F3}"/>
    <cellStyle name="Commentaire 2 2 2 2 2 3" xfId="11584" xr:uid="{440A3F9D-E3E5-48B0-9AEC-D599EFCED2CA}"/>
    <cellStyle name="Commentaire 2 2 2 2 2 3 2" xfId="14062" xr:uid="{1336662E-1E74-4B46-8A3F-5D10696663AB}"/>
    <cellStyle name="Commentaire 2 2 2 2 2 3 2 2" xfId="29374" xr:uid="{9F0A32E6-7735-4A18-9391-551C1488707C}"/>
    <cellStyle name="Commentaire 2 2 2 2 2 3 3" xfId="19560" xr:uid="{229AE6AB-727F-4389-965A-59B38C620F50}"/>
    <cellStyle name="Commentaire 2 2 2 2 2 4" xfId="13395" xr:uid="{36BFD8FC-DF1E-4E7A-B6B3-0B723D2511D9}"/>
    <cellStyle name="Commentaire 2 2 2 2 2 4 2" xfId="24243" xr:uid="{F9602E65-B79C-4671-B5D9-E86A50402BA4}"/>
    <cellStyle name="Commentaire 2 2 2 2 2 5" xfId="30853" xr:uid="{04A37200-2D11-4AA9-A1A6-FD3E42AE3C0B}"/>
    <cellStyle name="Commentaire 2 2 2 2 3" xfId="8823" xr:uid="{2E77D711-6E92-4020-AF40-0493C44E6F85}"/>
    <cellStyle name="Commentaire 2 2 2 2 3 2" xfId="13066" xr:uid="{399437AB-9413-430B-9EC7-106AEC87C1BF}"/>
    <cellStyle name="Commentaire 2 2 2 2 3 2 2" xfId="30777" xr:uid="{F0432D47-2F4B-4AFC-B17B-9DC398025BC8}"/>
    <cellStyle name="Commentaire 2 2 2 2 3 3" xfId="19351" xr:uid="{8DB87E2D-CA6A-4F74-B51F-F5F5AC3B747B}"/>
    <cellStyle name="Commentaire 2 2 2 2 4" xfId="12535" xr:uid="{A1CCCB2A-B090-421F-A225-E1526DDBB0B2}"/>
    <cellStyle name="Commentaire 2 2 2 2 4 2" xfId="22935" xr:uid="{CB9129D4-C568-4AEA-9EAE-CFDF7EB1724C}"/>
    <cellStyle name="Commentaire 2 2 2 2 5" xfId="20535" xr:uid="{C268015A-1DF7-4A04-8BB8-8A689BBF981B}"/>
    <cellStyle name="Commentaire 2 2 2 2 6" xfId="31205" xr:uid="{FC0ABDF4-A3C8-4C98-A604-7BCD1D172D75}"/>
    <cellStyle name="Commentaire 2 2 2 3" xfId="1802" xr:uid="{08796E13-1569-41AE-AC44-54F194EFCF94}"/>
    <cellStyle name="Commentaire 2 2 2 3 2" xfId="9063" xr:uid="{80C77462-58C9-4061-9516-0A882199CFC1}"/>
    <cellStyle name="Commentaire 2 2 2 3 2 2" xfId="13257" xr:uid="{3DC0A5AB-D87F-4957-A26B-971F26D1A433}"/>
    <cellStyle name="Commentaire 2 2 2 3 2 2 2" xfId="30202" xr:uid="{7223C8B1-9885-4321-BAE3-38A03CD9384A}"/>
    <cellStyle name="Commentaire 2 2 2 3 2 3" xfId="20116" xr:uid="{47E0A2E2-22CF-4737-8E64-AFC5B9FFB602}"/>
    <cellStyle name="Commentaire 2 2 2 3 3" xfId="12534" xr:uid="{405CE979-68AD-4051-8E2F-19C7FBF1EB08}"/>
    <cellStyle name="Commentaire 2 2 2 3 3 2" xfId="20253" xr:uid="{33CFEBBA-B1B8-43EA-A5C3-A35CCED142C0}"/>
    <cellStyle name="Commentaire 2 2 2 3 4" xfId="21810" xr:uid="{20A6E8D1-A3D2-4354-9F46-98C41E9F7D9A}"/>
    <cellStyle name="Commentaire 2 2 2 3 5" xfId="31206" xr:uid="{C4C38EB6-48CC-4AF9-AA82-52B1C7366F82}"/>
    <cellStyle name="Commentaire 2 2 2 4" xfId="9202" xr:uid="{8120B032-45A6-4B74-8914-C61FCA4A61C2}"/>
    <cellStyle name="Commentaire 2 2 2 4 2" xfId="10701" xr:uid="{8C7A883B-A6D3-44F8-9A7A-7295EB65F59A}"/>
    <cellStyle name="Commentaire 2 2 2 4 2 2" xfId="14486" xr:uid="{BAC029CA-53A3-4172-B509-38385C8EB1BA}"/>
    <cellStyle name="Commentaire 2 2 2 4 2 2 2" xfId="29699" xr:uid="{E9856B8B-4838-458E-9A2D-A312D7EA5963}"/>
    <cellStyle name="Commentaire 2 2 2 4 2 3" xfId="20957" xr:uid="{7C697B23-C71E-48E2-A296-C0131ED882D2}"/>
    <cellStyle name="Commentaire 2 2 2 4 3" xfId="11585" xr:uid="{0A116C86-964E-4609-A54F-ABD3964CBDD8}"/>
    <cellStyle name="Commentaire 2 2 2 4 3 2" xfId="14063" xr:uid="{3626E9C5-E278-4F67-913F-65BB4B19FC09}"/>
    <cellStyle name="Commentaire 2 2 2 4 3 2 2" xfId="29559" xr:uid="{180A3EA4-5C45-4D2C-BEFD-B6C880785003}"/>
    <cellStyle name="Commentaire 2 2 2 4 3 3" xfId="21805" xr:uid="{B87AFBA2-2BDA-44DE-AFD9-F713532C1723}"/>
    <cellStyle name="Commentaire 2 2 2 4 4" xfId="13396" xr:uid="{83815F8E-0ED1-4316-82CE-6AFCE4A3DD49}"/>
    <cellStyle name="Commentaire 2 2 2 4 4 2" xfId="29850" xr:uid="{70C272B6-D40B-41EC-B5BC-3A84C6ACC279}"/>
    <cellStyle name="Commentaire 2 2 2 4 5" xfId="19296" xr:uid="{9A50D7E1-67E1-452D-A368-B6820D1DE12D}"/>
    <cellStyle name="Commentaire 2 2 2 5" xfId="8925" xr:uid="{391FACB3-3D4E-4CD2-A45B-8C639B7BED8A}"/>
    <cellStyle name="Commentaire 2 2 2 5 2" xfId="13123" xr:uid="{CB3DEFAD-BF25-4ED4-8288-21DE3F59E9C5}"/>
    <cellStyle name="Commentaire 2 2 2 5 2 2" xfId="30085" xr:uid="{063FACA5-C558-4AFB-A087-E0459F5F8EA4}"/>
    <cellStyle name="Commentaire 2 2 2 5 3" xfId="29953" xr:uid="{CE06E8E2-C268-4E02-96DB-4108CAA65707}"/>
    <cellStyle name="Commentaire 2 2 2 6" xfId="12193" xr:uid="{934CF2E1-5FBA-4E27-8300-CDDC0C11317D}"/>
    <cellStyle name="Commentaire 2 2 2 6 2" xfId="20982" xr:uid="{393EEB40-4E8B-4E4E-8126-21ADDF147BB8}"/>
    <cellStyle name="Commentaire 2 2 2 7" xfId="19652" xr:uid="{75FA7868-777F-4634-812D-50D628D59035}"/>
    <cellStyle name="Commentaire 2 2 2 8" xfId="31066" xr:uid="{9437AE92-5045-49BA-B7C9-5D19870CF367}"/>
    <cellStyle name="Commentaire 2 2 3" xfId="1803" xr:uid="{202A135F-0B7F-4729-AFD7-3DD664B0E13E}"/>
    <cellStyle name="Commentaire 2 2 3 10" xfId="31207" xr:uid="{C5610547-C3A9-4976-9C6C-E14C820AE180}"/>
    <cellStyle name="Commentaire 2 2 3 2" xfId="7952" xr:uid="{E9D31BD3-81A5-4FB4-994E-416C90E97BE2}"/>
    <cellStyle name="Commentaire 2 2 3 2 2" xfId="9515" xr:uid="{0EEFB38C-7057-4ADE-951E-390ED27E401C}"/>
    <cellStyle name="Commentaire 2 2 3 2 2 2" xfId="13694" xr:uid="{ABA64521-DD35-4D92-BCBD-A95160C116D7}"/>
    <cellStyle name="Commentaire 2 2 3 2 2 2 2" xfId="29748" xr:uid="{14666586-EB2E-466B-AA96-FC5FB94A4076}"/>
    <cellStyle name="Commentaire 2 2 3 2 2 3" xfId="29926" xr:uid="{4A243DA0-EE3B-409B-AC61-B02C5F8346C4}"/>
    <cellStyle name="Commentaire 2 2 3 2 3" xfId="12725" xr:uid="{6D78C327-ACF6-4005-AF65-35470272C7DC}"/>
    <cellStyle name="Commentaire 2 2 3 2 3 2" xfId="24121" xr:uid="{F061F111-9A96-49B0-AA50-2C2FF6093449}"/>
    <cellStyle name="Commentaire 2 2 3 2 4" xfId="30925" xr:uid="{56B4CB7E-172A-4F86-ACF3-A11627F62F8E}"/>
    <cellStyle name="Commentaire 2 2 3 2 5" xfId="31547" xr:uid="{19A776B1-51DC-440C-A1C4-3D4D91721EB8}"/>
    <cellStyle name="Commentaire 2 2 3 3" xfId="8425" xr:uid="{AF2464BD-14B3-40B9-A911-D42567D9030C}"/>
    <cellStyle name="Commentaire 2 2 3 3 2" xfId="10476" xr:uid="{C8341AB0-4C3D-41EC-AF26-4C50412B04B5}"/>
    <cellStyle name="Commentaire 2 2 3 3 2 2" xfId="14264" xr:uid="{85A88750-5B2B-48B2-95D6-C9432E7C2BD3}"/>
    <cellStyle name="Commentaire 2 2 3 3 2 2 2" xfId="29556" xr:uid="{70030A94-5F51-4CDD-A1E9-ECFF70C18155}"/>
    <cellStyle name="Commentaire 2 2 3 3 2 3" xfId="29335" xr:uid="{BB12A933-890A-43FA-8A3E-2C16A5F2383A}"/>
    <cellStyle name="Commentaire 2 2 3 3 3" xfId="11367" xr:uid="{76DC80C0-E418-4427-A7E5-11B39B5EDD29}"/>
    <cellStyle name="Commentaire 2 2 3 3 3 2" xfId="13841" xr:uid="{FF36CF0F-369C-43D8-B784-D7F4A1CA5A77}"/>
    <cellStyle name="Commentaire 2 2 3 3 3 2 2" xfId="24657" xr:uid="{B205F435-25A9-45EA-B2F4-19772AF781AA}"/>
    <cellStyle name="Commentaire 2 2 3 3 3 3" xfId="20121" xr:uid="{4AC69B42-F36B-47E8-9746-74780FBEEBA0}"/>
    <cellStyle name="Commentaire 2 2 3 3 4" xfId="12782" xr:uid="{15E9EE8B-2D09-4809-933D-BEE11521CA24}"/>
    <cellStyle name="Commentaire 2 2 3 3 4 2" xfId="20347" xr:uid="{74A99CBE-9E1E-40DE-BB47-224ACB0233D7}"/>
    <cellStyle name="Commentaire 2 2 3 3 5" xfId="29979" xr:uid="{FA0D5591-364F-4EE9-953A-D6145C82564A}"/>
    <cellStyle name="Commentaire 2 2 3 3 6" xfId="31559" xr:uid="{CFAFFFCA-3265-427D-86F8-5E71A86278B4}"/>
    <cellStyle name="Commentaire 2 2 3 4" xfId="8747" xr:uid="{BEDDE2D9-0F3B-45A2-B9BA-35B8B2B545C4}"/>
    <cellStyle name="Commentaire 2 2 3 4 2" xfId="10546" xr:uid="{2557C85C-2552-4182-972D-BC3DF96BB517}"/>
    <cellStyle name="Commentaire 2 2 3 4 2 2" xfId="14332" xr:uid="{EE88C594-ADCF-4850-BFBB-8652D17AE132}"/>
    <cellStyle name="Commentaire 2 2 3 4 2 2 2" xfId="24074" xr:uid="{EA17593A-4EC1-4E0D-8104-E90937CC902D}"/>
    <cellStyle name="Commentaire 2 2 3 4 2 3" xfId="23744" xr:uid="{60A1DE54-4A15-4CD2-872D-971B8C994ABF}"/>
    <cellStyle name="Commentaire 2 2 3 4 3" xfId="11435" xr:uid="{52D56BC5-4EF8-4046-ADB4-7DF2CBE42333}"/>
    <cellStyle name="Commentaire 2 2 3 4 3 2" xfId="13909" xr:uid="{C9A1B465-13EA-4659-B9E7-9313C24DD366}"/>
    <cellStyle name="Commentaire 2 2 3 4 3 2 2" xfId="24712" xr:uid="{25A8D1F2-FDD6-4AC2-9715-EF959A197D36}"/>
    <cellStyle name="Commentaire 2 2 3 4 3 3" xfId="20674" xr:uid="{C03CFFD2-B7BC-4E57-AF94-CA004DA5918D}"/>
    <cellStyle name="Commentaire 2 2 3 4 4" xfId="12995" xr:uid="{C6A7474C-4779-4E2B-9F1B-E742D8FF14C7}"/>
    <cellStyle name="Commentaire 2 2 3 4 4 2" xfId="30782" xr:uid="{450AA7E5-A19E-4D67-828F-4D68B1236DB5}"/>
    <cellStyle name="Commentaire 2 2 3 4 5" xfId="23190" xr:uid="{344BE49E-037B-43EC-916D-303009D2CB3D}"/>
    <cellStyle name="Commentaire 2 2 3 5" xfId="8825" xr:uid="{4E617554-7A9F-40AB-9438-C766136F224C}"/>
    <cellStyle name="Commentaire 2 2 3 5 2" xfId="13067" xr:uid="{6A068A81-AF9D-4335-A964-A2B95E4DA590}"/>
    <cellStyle name="Commentaire 2 2 3 5 2 2" xfId="20112" xr:uid="{E3EA360F-3A84-4AEA-85C2-9CD18DC9B069}"/>
    <cellStyle name="Commentaire 2 2 3 5 3" xfId="30876" xr:uid="{8C6173FF-1597-4D03-B982-610420198B21}"/>
    <cellStyle name="Commentaire 2 2 3 6" xfId="9444" xr:uid="{4573C6C8-3D46-4A89-94FF-EF0F957E5ADA}"/>
    <cellStyle name="Commentaire 2 2 3 6 2" xfId="13628" xr:uid="{3ECDCEAB-BE88-4599-90CE-68AA3EFC1B19}"/>
    <cellStyle name="Commentaire 2 2 3 6 2 2" xfId="29831" xr:uid="{BF61E310-820D-4846-9F15-DB94ED28AFB4}"/>
    <cellStyle name="Commentaire 2 2 3 6 3" xfId="19361" xr:uid="{7320A6CE-53AE-4E8D-A99A-D8B0072655F9}"/>
    <cellStyle name="Commentaire 2 2 3 7" xfId="6321" xr:uid="{00BCCBDB-BFAB-4F44-8E80-B3CF97B855D9}"/>
    <cellStyle name="Commentaire 2 2 3 7 2" xfId="11101" xr:uid="{169AD57E-E12F-4B55-B1FB-CA9B361E9D3C}"/>
    <cellStyle name="Commentaire 2 2 3 7 2 2" xfId="20423" xr:uid="{88F4BF42-1F0C-4973-96BF-95C5010C64D7}"/>
    <cellStyle name="Commentaire 2 2 3 7 3" xfId="30946" xr:uid="{35DA9B72-2F3D-475C-9584-CEDFC7402943}"/>
    <cellStyle name="Commentaire 2 2 3 7 4" xfId="31496" xr:uid="{91EBD940-8C8A-44FA-B53B-F89FF839331B}"/>
    <cellStyle name="Commentaire 2 2 3 8" xfId="12536" xr:uid="{ACCCB25C-DEE2-4F1F-89BA-A2534F21C524}"/>
    <cellStyle name="Commentaire 2 2 3 8 2" xfId="23861" xr:uid="{36B1C4E0-91E8-451D-90BA-B7931FF82C6B}"/>
    <cellStyle name="Commentaire 2 2 3 9" xfId="23949" xr:uid="{CA86EB3D-0CDC-46E5-8272-BEB188656099}"/>
    <cellStyle name="Commentaire 2 2 4" xfId="1804" xr:uid="{24F750C0-1300-4712-8E28-F84FD343B65B}"/>
    <cellStyle name="Commentaire 2 2 4 2" xfId="7953" xr:uid="{37E9C514-9E15-4559-A78C-8769F2BA6F3B}"/>
    <cellStyle name="Commentaire 2 2 4 2 2" xfId="9516" xr:uid="{B7194CCC-05E0-47DB-93CB-3CF35E6B887D}"/>
    <cellStyle name="Commentaire 2 2 4 2 2 2" xfId="13695" xr:uid="{AA9B2546-2680-4941-A180-A48E44CBDF04}"/>
    <cellStyle name="Commentaire 2 2 4 2 2 2 2" xfId="30346" xr:uid="{0B70616C-E49D-4C36-B522-E047D6481145}"/>
    <cellStyle name="Commentaire 2 2 4 2 2 3" xfId="30553" xr:uid="{89686B2A-773F-4ECD-A89D-7DBCAA7844C3}"/>
    <cellStyle name="Commentaire 2 2 4 2 3" xfId="12726" xr:uid="{CFDC4E6F-1465-4DF3-8D22-566FC430D4FB}"/>
    <cellStyle name="Commentaire 2 2 4 2 3 2" xfId="30101" xr:uid="{D7215695-96EA-4612-B632-E3B5637D7575}"/>
    <cellStyle name="Commentaire 2 2 4 2 4" xfId="20219" xr:uid="{0912B3F3-E4A2-4AFC-B897-6422B970384F}"/>
    <cellStyle name="Commentaire 2 2 4 2 5" xfId="31548" xr:uid="{21156C77-F8CA-44B9-B34E-E32EB8397F99}"/>
    <cellStyle name="Commentaire 2 2 4 3" xfId="8398" xr:uid="{3DBED346-F46F-440D-B0EE-7F0AE9D5C248}"/>
    <cellStyle name="Commentaire 2 2 4 3 2" xfId="10470" xr:uid="{3E027EAC-922D-461B-870B-42C5385AD8AD}"/>
    <cellStyle name="Commentaire 2 2 4 3 2 2" xfId="14260" xr:uid="{FFEDA175-57EF-4FD2-B5AE-A33EC54AE59E}"/>
    <cellStyle name="Commentaire 2 2 4 3 2 2 2" xfId="29557" xr:uid="{C59BFAED-5C58-41EB-8E62-0689BFEB5A13}"/>
    <cellStyle name="Commentaire 2 2 4 3 2 3" xfId="29348" xr:uid="{50362645-FE3E-42C8-8C02-5EBA7C8ACB4A}"/>
    <cellStyle name="Commentaire 2 2 4 3 3" xfId="11363" xr:uid="{64BE5D13-1142-45FD-940A-CACB85652AA3}"/>
    <cellStyle name="Commentaire 2 2 4 3 3 2" xfId="13837" xr:uid="{19984B97-3A03-4CD2-9F2C-57D7A2CDF520}"/>
    <cellStyle name="Commentaire 2 2 4 3 3 2 2" xfId="23775" xr:uid="{07D40124-F815-4ED7-BB5A-5DF956CCCED6}"/>
    <cellStyle name="Commentaire 2 2 4 3 3 3" xfId="21712" xr:uid="{9C48CE1E-15FA-4F64-9792-AB11B3AB3314}"/>
    <cellStyle name="Commentaire 2 2 4 3 4" xfId="12777" xr:uid="{E10371E6-7D1B-4B25-96BE-272C723AEA8B}"/>
    <cellStyle name="Commentaire 2 2 4 3 4 2" xfId="30035" xr:uid="{866054DA-BBB2-43E1-B567-CA4DE1819597}"/>
    <cellStyle name="Commentaire 2 2 4 3 5" xfId="30899" xr:uid="{A8A507E3-AF23-4ABB-BDB1-485C87AE700D}"/>
    <cellStyle name="Commentaire 2 2 4 3 6" xfId="31555" xr:uid="{9B841681-4C97-4368-B595-349C4B65B155}"/>
    <cellStyle name="Commentaire 2 2 4 4" xfId="8665" xr:uid="{4AB560C1-3675-4117-8804-CD17A98672BA}"/>
    <cellStyle name="Commentaire 2 2 4 4 2" xfId="12913" xr:uid="{D1E5B2CC-498D-4CBF-B82C-16DB3C011C51}"/>
    <cellStyle name="Commentaire 2 2 4 4 2 2" xfId="30228" xr:uid="{822B3381-6173-4D16-A860-B39606436A6A}"/>
    <cellStyle name="Commentaire 2 2 4 4 3" xfId="23934" xr:uid="{BC4AAFED-264C-4C68-B0CA-0B958101259B}"/>
    <cellStyle name="Commentaire 2 2 4 5" xfId="9445" xr:uid="{6E57C5E4-2417-4E5F-9CB4-0C3728D160F1}"/>
    <cellStyle name="Commentaire 2 2 4 5 2" xfId="13629" xr:uid="{CA2F3BDE-AF36-4255-8225-A23BB1B6BE07}"/>
    <cellStyle name="Commentaire 2 2 4 5 2 2" xfId="30450" xr:uid="{DEE63E1E-B209-4139-B523-F685B2D7A83B}"/>
    <cellStyle name="Commentaire 2 2 4 5 3" xfId="30280" xr:uid="{AB0C6720-0E24-4850-A805-39B04F21A4EB}"/>
    <cellStyle name="Commentaire 2 2 4 6" xfId="6322" xr:uid="{0698C623-2784-492E-876E-255DA60536F2}"/>
    <cellStyle name="Commentaire 2 2 4 6 2" xfId="11102" xr:uid="{0AC37611-579D-40EE-9DA2-6ED750DB12CB}"/>
    <cellStyle name="Commentaire 2 2 4 6 2 2" xfId="21658" xr:uid="{0E8FD15E-9B44-44E5-B3A6-D2E8E859B1BC}"/>
    <cellStyle name="Commentaire 2 2 4 6 3" xfId="29303" xr:uid="{2B555638-F88C-4CC1-80EA-37EEDB920C71}"/>
    <cellStyle name="Commentaire 2 2 4 6 4" xfId="31497" xr:uid="{4D4A487F-5B60-4207-99EF-C3BD3D72670B}"/>
    <cellStyle name="Commentaire 2 2 4 7" xfId="12537" xr:uid="{91E2E3F8-A2C7-4593-975A-584B91341869}"/>
    <cellStyle name="Commentaire 2 2 4 7 2" xfId="20760" xr:uid="{BFEAA3DA-B10C-4433-9FDA-F4A5C309569B}"/>
    <cellStyle name="Commentaire 2 2 4 8" xfId="20216" xr:uid="{15282052-D4A8-495B-B215-7A34F715E6D0}"/>
    <cellStyle name="Commentaire 2 2 4 9" xfId="31208" xr:uid="{F5E7CADF-0F23-4151-8D0A-12F23388E158}"/>
    <cellStyle name="Commentaire 2 2 5" xfId="6320" xr:uid="{0402BE15-8926-4796-9EE5-657301ABBA95}"/>
    <cellStyle name="Commentaire 2 2 5 2" xfId="9443" xr:uid="{027C4C63-B0A7-41B4-9B49-118D934F9F34}"/>
    <cellStyle name="Commentaire 2 2 5 2 2" xfId="13627" xr:uid="{AA9C7915-0FDD-44FC-84F5-4A6819BB0706}"/>
    <cellStyle name="Commentaire 2 2 5 2 2 2" xfId="24694" xr:uid="{C10AAC64-6E69-4EA9-8CB3-1DD85ACB8B69}"/>
    <cellStyle name="Commentaire 2 2 5 2 3" xfId="30560" xr:uid="{65E25B60-A5A7-4E68-BB74-B1428C243F62}"/>
    <cellStyle name="Commentaire 2 2 5 3" xfId="12533" xr:uid="{D10231EF-9AF7-471B-9E86-E7C53D04CF43}"/>
    <cellStyle name="Commentaire 2 2 5 3 2" xfId="30808" xr:uid="{29A307BA-EC17-4C04-B9C8-997080B414DC}"/>
    <cellStyle name="Commentaire 2 2 5 4" xfId="30907" xr:uid="{1951348B-5713-4BFA-A3E7-0F98C9C2A3D2}"/>
    <cellStyle name="Commentaire 2 2 5 5" xfId="31495" xr:uid="{7C0BD899-24B3-431A-8AB1-D257CCBDCD04}"/>
    <cellStyle name="Commentaire 2 2 6" xfId="8748" xr:uid="{39C1317E-CC05-4D77-8E82-9D8AD92817A0}"/>
    <cellStyle name="Commentaire 2 2 6 2" xfId="10547" xr:uid="{9C094E98-9DF2-45AC-9E1B-C0BE239674BD}"/>
    <cellStyle name="Commentaire 2 2 6 2 2" xfId="14333" xr:uid="{14C227A6-7344-4C37-A129-5669E826C695}"/>
    <cellStyle name="Commentaire 2 2 6 2 2 2" xfId="20583" xr:uid="{EBE9459E-687B-47C2-A3EC-D99D18FA18D0}"/>
    <cellStyle name="Commentaire 2 2 6 2 3" xfId="20390" xr:uid="{29218B20-3913-4BAE-AFFC-A40A6370C78D}"/>
    <cellStyle name="Commentaire 2 2 6 3" xfId="11436" xr:uid="{8BB9BCCD-9C76-4F9F-B02A-CC04B3852C20}"/>
    <cellStyle name="Commentaire 2 2 6 3 2" xfId="13910" xr:uid="{A985866B-E451-47B5-8C7A-A7850114B418}"/>
    <cellStyle name="Commentaire 2 2 6 3 2 2" xfId="21673" xr:uid="{6E3F9869-06E1-45B4-95EE-9A9E9F33229C}"/>
    <cellStyle name="Commentaire 2 2 6 3 3" xfId="20267" xr:uid="{CE94846C-BE71-4513-940C-14F81C7DE305}"/>
    <cellStyle name="Commentaire 2 2 6 4" xfId="12996" xr:uid="{64D08450-B996-496E-878B-DE7733E02AFF}"/>
    <cellStyle name="Commentaire 2 2 6 4 2" xfId="19307" xr:uid="{E4B73AD7-52D6-4BAB-BB7F-5841B45DC836}"/>
    <cellStyle name="Commentaire 2 2 6 5" xfId="30016" xr:uid="{DAADEEA6-E1FA-49DA-8AA3-BDF63E683980}"/>
    <cellStyle name="Commentaire 2 2 7" xfId="8924" xr:uid="{9E28DC60-D780-4F16-AABB-9C4AE071925E}"/>
    <cellStyle name="Commentaire 2 2 7 2" xfId="13122" xr:uid="{337C1BD0-8971-4084-838C-7DE286C341F4}"/>
    <cellStyle name="Commentaire 2 2 7 2 2" xfId="20293" xr:uid="{AB55B167-C510-4F59-A556-C655A5FA6ABF}"/>
    <cellStyle name="Commentaire 2 2 7 3" xfId="19586" xr:uid="{950389E8-768A-412F-BBD3-8E84452D5945}"/>
    <cellStyle name="Commentaire 2 2 8" xfId="12192" xr:uid="{B16CFF4E-C508-4FDF-8B6E-1D3F18306DAD}"/>
    <cellStyle name="Commentaire 2 2 8 2" xfId="21661" xr:uid="{89EC9212-96F5-4878-966B-B4C251DD4089}"/>
    <cellStyle name="Commentaire 2 2 9" xfId="29507" xr:uid="{F35461B1-FD3F-45FA-A9EF-67904079F749}"/>
    <cellStyle name="Commentaire 2 20" xfId="573" xr:uid="{124BB039-8981-48AB-849A-FA3DF87A9775}"/>
    <cellStyle name="Commentaire 2 20 2" xfId="574" xr:uid="{43394C73-BF1F-4F61-A549-56FD7276E31E}"/>
    <cellStyle name="Commentaire 2 20 2 2" xfId="1805" xr:uid="{9ABB29BF-1553-4A91-9A82-E09673E510AB}"/>
    <cellStyle name="Commentaire 2 20 2 2 2" xfId="8746" xr:uid="{8C05714A-CDE2-4787-98F9-14B7497C73D2}"/>
    <cellStyle name="Commentaire 2 20 2 2 2 2" xfId="10545" xr:uid="{CED641C9-C078-4234-9088-73221BBAF405}"/>
    <cellStyle name="Commentaire 2 20 2 2 2 2 2" xfId="14331" xr:uid="{AC630F08-EF15-422B-85B7-192E5095BC2D}"/>
    <cellStyle name="Commentaire 2 20 2 2 2 2 2 2" xfId="29553" xr:uid="{0D3CCC87-3F1C-4689-AF21-EC13689C5218}"/>
    <cellStyle name="Commentaire 2 20 2 2 2 2 3" xfId="20272" xr:uid="{3076B198-135F-491D-AD3F-039C5DA3F7F7}"/>
    <cellStyle name="Commentaire 2 20 2 2 2 3" xfId="11434" xr:uid="{9DFA9F7F-59B3-4996-898A-BD875542A459}"/>
    <cellStyle name="Commentaire 2 20 2 2 2 3 2" xfId="13908" xr:uid="{37D62EAF-9D39-4DC4-B308-0DBA084F0E2C}"/>
    <cellStyle name="Commentaire 2 20 2 2 2 3 2 2" xfId="29526" xr:uid="{4F0F0372-0814-4761-A73B-6265E1D7B583}"/>
    <cellStyle name="Commentaire 2 20 2 2 2 3 3" xfId="20097" xr:uid="{BFAD4F42-5896-4885-8142-84E4BB576689}"/>
    <cellStyle name="Commentaire 2 20 2 2 2 4" xfId="12994" xr:uid="{EBC26772-C105-4D4E-9D98-17FFB6FBF11E}"/>
    <cellStyle name="Commentaire 2 20 2 2 2 4 2" xfId="30222" xr:uid="{5FCAA434-1FD9-428D-AD91-75146ED4C1B5}"/>
    <cellStyle name="Commentaire 2 20 2 2 2 5" xfId="19834" xr:uid="{471B6B1C-23B7-4764-AE24-4E37F02049CF}"/>
    <cellStyle name="Commentaire 2 20 2 2 3" xfId="9064" xr:uid="{A319A670-6F89-4110-98C1-3370520C8E3A}"/>
    <cellStyle name="Commentaire 2 20 2 2 3 2" xfId="13258" xr:uid="{19AEAA90-CAC7-4242-9C80-D05532247410}"/>
    <cellStyle name="Commentaire 2 20 2 2 3 2 2" xfId="30761" xr:uid="{BEB11CA4-562B-412B-A046-36EFA510D7A4}"/>
    <cellStyle name="Commentaire 2 20 2 2 3 3" xfId="30296" xr:uid="{98EBD98B-CECF-414C-9719-4BE86BA82F43}"/>
    <cellStyle name="Commentaire 2 20 2 2 4" xfId="12540" xr:uid="{4719774F-DE4E-45BB-B823-4D4B607F1DEF}"/>
    <cellStyle name="Commentaire 2 20 2 2 4 2" xfId="20990" xr:uid="{7E34477B-9CBA-494A-81DD-52EEB68F2969}"/>
    <cellStyle name="Commentaire 2 20 2 2 5" xfId="20268" xr:uid="{05F13FC6-3D4E-4963-8D21-BFEE2CC86211}"/>
    <cellStyle name="Commentaire 2 20 2 2 6" xfId="31209" xr:uid="{60B87DFB-3AE3-4376-990E-13C517DFF868}"/>
    <cellStyle name="Commentaire 2 20 2 3" xfId="1806" xr:uid="{45CC097E-AD8E-4308-A27F-1906F222B1CE}"/>
    <cellStyle name="Commentaire 2 20 2 3 2" xfId="9065" xr:uid="{C9AEEFD0-CE5F-4846-B1B4-773C5E9428E2}"/>
    <cellStyle name="Commentaire 2 20 2 3 2 2" xfId="13259" xr:uid="{AB3E4589-4929-4781-BE86-FB3314D2BDD7}"/>
    <cellStyle name="Commentaire 2 20 2 3 2 2 2" xfId="19315" xr:uid="{EB8B941B-70E8-4D5A-8CC6-60D84A851B12}"/>
    <cellStyle name="Commentaire 2 20 2 3 2 3" xfId="30857" xr:uid="{30980496-5B11-474E-B290-466DC25D6E06}"/>
    <cellStyle name="Commentaire 2 20 2 3 3" xfId="12539" xr:uid="{2D515400-9F47-4B43-B002-62897EC6C414}"/>
    <cellStyle name="Commentaire 2 20 2 3 3 2" xfId="20378" xr:uid="{34F85D7A-345C-4B40-BE47-DED2267572C5}"/>
    <cellStyle name="Commentaire 2 20 2 3 4" xfId="22920" xr:uid="{60C503D9-28F9-4B59-8B07-29C39EFF8827}"/>
    <cellStyle name="Commentaire 2 20 2 3 5" xfId="31210" xr:uid="{ED0CB77A-E054-4E78-B969-0C014204B231}"/>
    <cellStyle name="Commentaire 2 20 2 4" xfId="9199" xr:uid="{3670997C-BF17-4ADE-A521-6C607665D28D}"/>
    <cellStyle name="Commentaire 2 20 2 4 2" xfId="10698" xr:uid="{6420E3B1-D25B-4CCF-AD40-471CFC8256AC}"/>
    <cellStyle name="Commentaire 2 20 2 4 2 2" xfId="14483" xr:uid="{206F1FF6-C323-4E13-920E-7E4EE3064DB9}"/>
    <cellStyle name="Commentaire 2 20 2 4 2 2 2" xfId="29561" xr:uid="{F29F3E3B-05AF-4F84-B7DC-144A06905187}"/>
    <cellStyle name="Commentaire 2 20 2 4 2 3" xfId="21655" xr:uid="{7C3298ED-26C6-4566-A2BE-AC74ADA8DB5D}"/>
    <cellStyle name="Commentaire 2 20 2 4 3" xfId="11582" xr:uid="{DD0F397C-7D3F-44BE-8C88-D6E67A8B1080}"/>
    <cellStyle name="Commentaire 2 20 2 4 3 2" xfId="14060" xr:uid="{251CA830-B7B9-47D3-A0B1-EDE7BA3CC778}"/>
    <cellStyle name="Commentaire 2 20 2 4 3 2 2" xfId="21464" xr:uid="{75CDF8BA-68F1-42BE-B437-FCFAD5D07BBF}"/>
    <cellStyle name="Commentaire 2 20 2 4 3 3" xfId="20865" xr:uid="{ADE62A52-F6BF-449D-8D7F-AE727E01E9AE}"/>
    <cellStyle name="Commentaire 2 20 2 4 4" xfId="13393" xr:uid="{E0097A32-6005-4666-B56D-E793BA99E635}"/>
    <cellStyle name="Commentaire 2 20 2 4 4 2" xfId="21316" xr:uid="{C887C0E6-F387-4CE3-9743-1BE0BCA055AA}"/>
    <cellStyle name="Commentaire 2 20 2 4 5" xfId="20196" xr:uid="{C1E8FC8B-F228-446A-961F-793AD4C65061}"/>
    <cellStyle name="Commentaire 2 20 2 5" xfId="8591" xr:uid="{50209EC7-80A8-496E-8196-BB49171B330E}"/>
    <cellStyle name="Commentaire 2 20 2 5 2" xfId="12841" xr:uid="{AB2966F4-0124-42C7-9E3E-6CC6D215F94F}"/>
    <cellStyle name="Commentaire 2 20 2 5 2 2" xfId="24210" xr:uid="{AE04649D-721F-41E8-96FD-BAEE3B7B4558}"/>
    <cellStyle name="Commentaire 2 20 2 5 3" xfId="30164" xr:uid="{5BB5EFD3-61F1-4219-B2C3-BC27242FAB01}"/>
    <cellStyle name="Commentaire 2 20 2 6" xfId="12195" xr:uid="{69F1F8CB-AE8F-4DCF-A49C-FF2091C5CA92}"/>
    <cellStyle name="Commentaire 2 20 2 6 2" xfId="24223" xr:uid="{B68A194D-55F3-42AB-8146-091F5C485511}"/>
    <cellStyle name="Commentaire 2 20 2 7" xfId="29642" xr:uid="{E363AD7A-C814-4AFA-9A3F-AB46729BBC2B}"/>
    <cellStyle name="Commentaire 2 20 2 8" xfId="31068" xr:uid="{90B3E5D0-914E-4BD6-9D87-CA50945FB450}"/>
    <cellStyle name="Commentaire 2 20 3" xfId="1807" xr:uid="{14EFB449-AF07-4C06-B7A8-FC766B40AB97}"/>
    <cellStyle name="Commentaire 2 20 3 2" xfId="9198" xr:uid="{851EB8AC-3676-4B01-81B7-616252DA49BA}"/>
    <cellStyle name="Commentaire 2 20 3 2 2" xfId="10697" xr:uid="{100EE35A-FF94-4978-8AB4-4C41DE754DB2}"/>
    <cellStyle name="Commentaire 2 20 3 2 2 2" xfId="14482" xr:uid="{716AC0B4-A1D3-4E39-8D9A-69AC5D888044}"/>
    <cellStyle name="Commentaire 2 20 3 2 2 2 2" xfId="21836" xr:uid="{B3351332-DE81-4135-B8CB-A5C583803827}"/>
    <cellStyle name="Commentaire 2 20 3 2 2 3" xfId="20565" xr:uid="{8E30227D-AA72-4E7D-B65C-8AA71EE5F733}"/>
    <cellStyle name="Commentaire 2 20 3 2 3" xfId="11581" xr:uid="{BDACB959-40F6-496F-BDBC-E605DF373DC8}"/>
    <cellStyle name="Commentaire 2 20 3 2 3 2" xfId="14059" xr:uid="{B1BB7489-C899-423D-BBBD-077CEBD76C25}"/>
    <cellStyle name="Commentaire 2 20 3 2 3 2 2" xfId="21700" xr:uid="{F23AF142-CCB7-4A23-B06C-607D5443C949}"/>
    <cellStyle name="Commentaire 2 20 3 2 3 3" xfId="24276" xr:uid="{A04D7CBF-4C10-44E3-A8DA-1898480FD315}"/>
    <cellStyle name="Commentaire 2 20 3 2 4" xfId="13392" xr:uid="{37269CB1-4072-4790-882B-B6B24FE020BB}"/>
    <cellStyle name="Commentaire 2 20 3 2 4 2" xfId="30750" xr:uid="{E71AE589-3DB6-4A8F-8CEF-00CF3F534717}"/>
    <cellStyle name="Commentaire 2 20 3 2 5" xfId="30572" xr:uid="{26510A85-D938-4251-AF87-258C3655B139}"/>
    <cellStyle name="Commentaire 2 20 3 3" xfId="8826" xr:uid="{640578EB-2E31-4C64-9E18-C7E5E9295CBC}"/>
    <cellStyle name="Commentaire 2 20 3 3 2" xfId="13068" xr:uid="{7B0BFEFF-8C99-4912-A3A1-866605EE1FDD}"/>
    <cellStyle name="Commentaire 2 20 3 3 2 2" xfId="22936" xr:uid="{E21C7136-944C-4625-A981-A7368CD12C4E}"/>
    <cellStyle name="Commentaire 2 20 3 3 3" xfId="20249" xr:uid="{B4FAE84C-0BD3-473B-9C02-AEBD1974C9BC}"/>
    <cellStyle name="Commentaire 2 20 3 4" xfId="12541" xr:uid="{F3E83B7C-F271-4417-BA1A-D9739A43A2F8}"/>
    <cellStyle name="Commentaire 2 20 3 4 2" xfId="21882" xr:uid="{946E64B3-5324-4977-9C6B-96FAB7A1CEB1}"/>
    <cellStyle name="Commentaire 2 20 3 5" xfId="20879" xr:uid="{8CCD2A9B-C702-4636-AC33-CE5665D4BFAC}"/>
    <cellStyle name="Commentaire 2 20 3 6" xfId="31211" xr:uid="{FA7592C7-011C-48F8-A023-3C50CB07E00D}"/>
    <cellStyle name="Commentaire 2 20 4" xfId="1808" xr:uid="{0471D0EE-9EB1-4AD9-B018-2F96069AB16B}"/>
    <cellStyle name="Commentaire 2 20 4 2" xfId="8666" xr:uid="{759BC4B6-C2AC-4F17-AB5D-B6751FEB641A}"/>
    <cellStyle name="Commentaire 2 20 4 2 2" xfId="12914" xr:uid="{AD740B6C-AF29-4CE1-941A-77E87FD49CB2}"/>
    <cellStyle name="Commentaire 2 20 4 2 2 2" xfId="30788" xr:uid="{74FC909B-282D-45B6-B744-9D316E57D04D}"/>
    <cellStyle name="Commentaire 2 20 4 2 3" xfId="29968" xr:uid="{815EAF71-F7CB-425B-9BBB-5B4053B25EF0}"/>
    <cellStyle name="Commentaire 2 20 4 3" xfId="12538" xr:uid="{FA0AB51C-9B06-4B2A-9E13-6A614E60D78B}"/>
    <cellStyle name="Commentaire 2 20 4 3 2" xfId="21092" xr:uid="{434BB6C4-7B66-4D63-87F7-FFF0406A9BBC}"/>
    <cellStyle name="Commentaire 2 20 4 4" xfId="24690" xr:uid="{8474F80D-5E54-470C-963E-A1F641D5F2C9}"/>
    <cellStyle name="Commentaire 2 20 4 5" xfId="31212" xr:uid="{2CFE5FD2-E49C-4ACD-A9DA-20A4789DC748}"/>
    <cellStyle name="Commentaire 2 20 5" xfId="9200" xr:uid="{E0FC4E28-51D4-461E-84FC-E4724AEA2C30}"/>
    <cellStyle name="Commentaire 2 20 5 2" xfId="10699" xr:uid="{CB0C31A7-1EF4-459B-A7B5-34EE411AA99F}"/>
    <cellStyle name="Commentaire 2 20 5 2 2" xfId="14484" xr:uid="{1FDF1A5E-7984-4C5E-8967-36B300704CF3}"/>
    <cellStyle name="Commentaire 2 20 5 2 2 2" xfId="29657" xr:uid="{D87AF340-C275-4D2E-ACE6-07D5E540C24F}"/>
    <cellStyle name="Commentaire 2 20 5 2 3" xfId="21051" xr:uid="{10B9E011-DDA7-4755-9A8B-E3B13208F5E3}"/>
    <cellStyle name="Commentaire 2 20 5 3" xfId="11583" xr:uid="{EB66381B-0614-4686-B637-0434705F3EBC}"/>
    <cellStyle name="Commentaire 2 20 5 3 2" xfId="14061" xr:uid="{2E2847EB-A596-4685-A83D-65945773BFB0}"/>
    <cellStyle name="Commentaire 2 20 5 3 2 2" xfId="24195" xr:uid="{4A03D148-CD54-481C-90EF-D37D491EEC57}"/>
    <cellStyle name="Commentaire 2 20 5 3 3" xfId="23955" xr:uid="{95586D89-A82F-45F0-9E51-0489BCD82ECA}"/>
    <cellStyle name="Commentaire 2 20 5 4" xfId="13394" xr:uid="{7C76488B-DDB6-4481-ACB0-579422F07CE9}"/>
    <cellStyle name="Commentaire 2 20 5 4 2" xfId="24172" xr:uid="{8A65E516-6FA9-4A15-B323-5782B5577CFE}"/>
    <cellStyle name="Commentaire 2 20 5 5" xfId="30292" xr:uid="{570EAE37-5363-4030-AEC2-8480F3ED5854}"/>
    <cellStyle name="Commentaire 2 20 6" xfId="8926" xr:uid="{6231FDB8-4DED-42E4-946A-DFD9694794A5}"/>
    <cellStyle name="Commentaire 2 20 6 2" xfId="13124" xr:uid="{47FA6A53-0638-43F0-AB3F-59C5AD6FD7CF}"/>
    <cellStyle name="Commentaire 2 20 6 2 2" xfId="30643" xr:uid="{C8A8FA32-6929-4A57-AC68-EDFF5B8C9169}"/>
    <cellStyle name="Commentaire 2 20 6 3" xfId="30591" xr:uid="{773253B8-D60E-4F91-8120-118253F92BF5}"/>
    <cellStyle name="Commentaire 2 20 7" xfId="12194" xr:uid="{12AB752D-17B4-4261-851B-BB11CA5D06C7}"/>
    <cellStyle name="Commentaire 2 20 7 2" xfId="21875" xr:uid="{B95EA8EB-5856-498F-8BA0-3C0587870A45}"/>
    <cellStyle name="Commentaire 2 20 8" xfId="29532" xr:uid="{DDDF9DC9-4EA4-46FF-B495-795EACD91519}"/>
    <cellStyle name="Commentaire 2 20 9" xfId="31067" xr:uid="{F8B6B2E9-B98F-4961-8FC2-B445F704EE62}"/>
    <cellStyle name="Commentaire 2 21" xfId="575" xr:uid="{F97A9D56-2FB3-444F-86A9-01EAF943C901}"/>
    <cellStyle name="Commentaire 2 21 2" xfId="576" xr:uid="{8B0EA2C6-4CF2-4F3E-9439-2B78DA502258}"/>
    <cellStyle name="Commentaire 2 21 2 2" xfId="1809" xr:uid="{70758BBB-E1DD-4CFC-A094-4B6E5DDDD5A9}"/>
    <cellStyle name="Commentaire 2 21 2 2 2" xfId="9196" xr:uid="{918B6003-0AE2-4BCE-8077-580BCA8C58E1}"/>
    <cellStyle name="Commentaire 2 21 2 2 2 2" xfId="10695" xr:uid="{E048CD67-95A1-40C9-9957-4880EF6726A0}"/>
    <cellStyle name="Commentaire 2 21 2 2 2 2 2" xfId="14480" xr:uid="{1C77B58E-04C4-47AD-A5E5-4718EC9C0664}"/>
    <cellStyle name="Commentaire 2 21 2 2 2 2 2 2" xfId="29346" xr:uid="{93D83119-53DA-421C-9737-C51BD7324B04}"/>
    <cellStyle name="Commentaire 2 21 2 2 2 2 3" xfId="19595" xr:uid="{1F0A65F5-67EE-4426-B285-F5C7798DB5DA}"/>
    <cellStyle name="Commentaire 2 21 2 2 2 3" xfId="11579" xr:uid="{8E271BF1-F404-478B-8859-DC69EAA58AAE}"/>
    <cellStyle name="Commentaire 2 21 2 2 2 3 2" xfId="14057" xr:uid="{07C6F7D9-1F9B-4EDC-BB58-5A31AF3CB7B4}"/>
    <cellStyle name="Commentaire 2 21 2 2 2 3 2 2" xfId="29610" xr:uid="{54A81F52-CCB8-4754-ABBA-9FBCDAC79D1F}"/>
    <cellStyle name="Commentaire 2 21 2 2 2 3 3" xfId="21927" xr:uid="{1DE59381-5E10-43ED-A828-1C9E8DE17F32}"/>
    <cellStyle name="Commentaire 2 21 2 2 2 4" xfId="13390" xr:uid="{42F28390-2452-4767-BF76-271FE9F802F8}"/>
    <cellStyle name="Commentaire 2 21 2 2 2 4 2" xfId="21942" xr:uid="{43852861-EA7D-4B9F-82AC-96CF3BF52011}"/>
    <cellStyle name="Commentaire 2 21 2 2 2 5" xfId="21822" xr:uid="{0C80FB85-A1ED-4E52-AE17-F380080D285E}"/>
    <cellStyle name="Commentaire 2 21 2 2 3" xfId="9066" xr:uid="{B864966E-88DF-44EF-A40B-7FCBBA783EA9}"/>
    <cellStyle name="Commentaire 2 21 2 2 3 2" xfId="13260" xr:uid="{CF4553E9-4D2F-4C1F-9F67-583E4FAD386C}"/>
    <cellStyle name="Commentaire 2 21 2 2 3 2 2" xfId="24171" xr:uid="{64AB686C-7A21-4BC2-B2FC-18FD7ED85423}"/>
    <cellStyle name="Commentaire 2 21 2 2 3 3" xfId="19292" xr:uid="{61162677-7E3C-4A15-90F6-40C88A62EAC4}"/>
    <cellStyle name="Commentaire 2 21 2 2 4" xfId="12544" xr:uid="{A58DF676-E52E-4C34-A472-7599B46E69C4}"/>
    <cellStyle name="Commentaire 2 21 2 2 4 2" xfId="29784" xr:uid="{40446516-145F-47C0-812F-C714E748CC88}"/>
    <cellStyle name="Commentaire 2 21 2 2 5" xfId="21456" xr:uid="{8B50F734-6B2C-45A9-89C9-8A92B44E3698}"/>
    <cellStyle name="Commentaire 2 21 2 2 6" xfId="31213" xr:uid="{384CFF42-A065-48E9-9069-F6DBAD9F1F89}"/>
    <cellStyle name="Commentaire 2 21 2 3" xfId="1810" xr:uid="{51DE7E5B-C42F-4FBF-9697-D2EBD87DCA76}"/>
    <cellStyle name="Commentaire 2 21 2 3 2" xfId="9067" xr:uid="{8166004A-8D62-4986-957E-D3B1D1EFBEA4}"/>
    <cellStyle name="Commentaire 2 21 2 3 2 2" xfId="13261" xr:uid="{B1D3EFD1-6EDF-45E1-A539-BD97F38A9206}"/>
    <cellStyle name="Commentaire 2 21 2 3 2 2 2" xfId="24240" xr:uid="{A380ABD6-1008-4E6F-B638-AEA1EB70B414}"/>
    <cellStyle name="Commentaire 2 21 2 3 2 3" xfId="23918" xr:uid="{0242466E-7321-4B43-A8EF-DE0BF90944CD}"/>
    <cellStyle name="Commentaire 2 21 2 3 3" xfId="12543" xr:uid="{8FCA03B7-8926-429F-BE24-1100EC277736}"/>
    <cellStyle name="Commentaire 2 21 2 3 3 2" xfId="21902" xr:uid="{628CB538-C64B-4C5C-B30E-2A37B6B06AE8}"/>
    <cellStyle name="Commentaire 2 21 2 3 4" xfId="21111" xr:uid="{F486D2D1-BECD-450F-8B50-CFB65D73F4B0}"/>
    <cellStyle name="Commentaire 2 21 2 3 5" xfId="31214" xr:uid="{43B34ED6-A819-4D13-A8A9-29AA00DF34E5}"/>
    <cellStyle name="Commentaire 2 21 2 4" xfId="8745" xr:uid="{2BFACC3C-7BE7-49DE-B879-E31C4E8DA7F8}"/>
    <cellStyle name="Commentaire 2 21 2 4 2" xfId="10544" xr:uid="{3AC1DFDC-82DB-4C48-9E04-69BF26E4CE39}"/>
    <cellStyle name="Commentaire 2 21 2 4 2 2" xfId="14330" xr:uid="{1AEAB68C-983A-469B-B27D-8537F0D434B1}"/>
    <cellStyle name="Commentaire 2 21 2 4 2 2 2" xfId="29444" xr:uid="{7F32C815-5404-4F69-9FB9-80CC75B248B0}"/>
    <cellStyle name="Commentaire 2 21 2 4 2 3" xfId="29710" xr:uid="{079A8256-DF1B-46ED-A066-5AD4EEA454F6}"/>
    <cellStyle name="Commentaire 2 21 2 4 3" xfId="11433" xr:uid="{95E3E4D0-59E8-4C43-88A4-35A54B29E54C}"/>
    <cellStyle name="Commentaire 2 21 2 4 3 2" xfId="13907" xr:uid="{ED70DC1D-7418-4729-A362-B3B6EE3BB740}"/>
    <cellStyle name="Commentaire 2 21 2 4 3 2 2" xfId="29399" xr:uid="{A9282460-B1A1-43CB-BF90-5E12E1524D09}"/>
    <cellStyle name="Commentaire 2 21 2 4 3 3" xfId="20557" xr:uid="{171610CF-7B06-44A9-A9F5-C0E9E34D93D2}"/>
    <cellStyle name="Commentaire 2 21 2 4 4" xfId="12993" xr:uid="{A6EF036C-BF0C-41A9-AE18-5792CF120F97}"/>
    <cellStyle name="Commentaire 2 21 2 4 4 2" xfId="23787" xr:uid="{CDD83809-857B-4FEE-89F9-949221D16F83}"/>
    <cellStyle name="Commentaire 2 21 2 4 5" xfId="30011" xr:uid="{ED39AA45-838F-4B3E-97D3-104A300BAD0F}"/>
    <cellStyle name="Commentaire 2 21 2 5" xfId="8928" xr:uid="{04F74141-317C-45D8-87C1-29D2086E7BD5}"/>
    <cellStyle name="Commentaire 2 21 2 5 2" xfId="13126" xr:uid="{F1DC1918-10F5-49DB-9167-C3A54E80E094}"/>
    <cellStyle name="Commentaire 2 21 2 5 2 2" xfId="19393" xr:uid="{61F3F380-D110-4A71-81EB-88C2BC0A82ED}"/>
    <cellStyle name="Commentaire 2 21 2 5 3" xfId="30310" xr:uid="{83DFAC58-93E9-4F0F-B48D-94C0B6FC2F9E}"/>
    <cellStyle name="Commentaire 2 21 2 6" xfId="12197" xr:uid="{5639878F-821A-46B4-A834-89B32CD50B42}"/>
    <cellStyle name="Commentaire 2 21 2 6 2" xfId="24025" xr:uid="{A9708B33-4F06-4829-B575-D8C040B16032}"/>
    <cellStyle name="Commentaire 2 21 2 7" xfId="29684" xr:uid="{E6D7474F-7D09-4117-8C7B-81E1478DBBFE}"/>
    <cellStyle name="Commentaire 2 21 2 8" xfId="31070" xr:uid="{2BF2F443-B407-4719-A136-824A547E7A50}"/>
    <cellStyle name="Commentaire 2 21 3" xfId="1811" xr:uid="{509FC149-32F4-4026-A3C7-233A2FC18E29}"/>
    <cellStyle name="Commentaire 2 21 3 2" xfId="9195" xr:uid="{0FFEBC96-825E-4763-A9DD-EA0DAB65E802}"/>
    <cellStyle name="Commentaire 2 21 3 2 2" xfId="10694" xr:uid="{F2622058-5D77-4CD7-A8B0-9BC40BEFF74A}"/>
    <cellStyle name="Commentaire 2 21 3 2 2 2" xfId="14479" xr:uid="{696AC6FA-B69A-4F11-B47B-6159E19504F4}"/>
    <cellStyle name="Commentaire 2 21 3 2 2 2 2" xfId="21108" xr:uid="{DDE4969C-1934-445B-A730-22E90BB5F1A5}"/>
    <cellStyle name="Commentaire 2 21 3 2 2 3" xfId="21050" xr:uid="{898E3548-A6F3-4A44-A801-ECF2A93E5F6E}"/>
    <cellStyle name="Commentaire 2 21 3 2 3" xfId="11578" xr:uid="{23596A86-75CC-47E0-97B7-763A3DFD8C30}"/>
    <cellStyle name="Commentaire 2 21 3 2 3 2" xfId="14056" xr:uid="{097CCD9B-46F5-468E-9F56-D9B2C3FE3339}"/>
    <cellStyle name="Commentaire 2 21 3 2 3 2 2" xfId="29455" xr:uid="{E3667BEB-128B-4D40-A0E0-7C85D044BA57}"/>
    <cellStyle name="Commentaire 2 21 3 2 3 3" xfId="19828" xr:uid="{08DFBC14-09FB-43B8-B375-889B8AEE6FB3}"/>
    <cellStyle name="Commentaire 2 21 3 2 4" xfId="13389" xr:uid="{6A115FF6-F39C-41A9-8C09-423ED1C16679}"/>
    <cellStyle name="Commentaire 2 21 3 2 4 2" xfId="30470" xr:uid="{67596AFD-AF36-4BD2-B72D-A34A491C3DA2}"/>
    <cellStyle name="Commentaire 2 21 3 2 5" xfId="20239" xr:uid="{5FC2AE6F-2772-475C-A9DD-72FF2CE4319E}"/>
    <cellStyle name="Commentaire 2 21 3 3" xfId="8667" xr:uid="{D30B1DA6-7068-49E0-A2A7-DC6A1A1FB7EE}"/>
    <cellStyle name="Commentaire 2 21 3 3 2" xfId="12915" xr:uid="{3E5966B8-82E5-42C5-951E-B1B572B55657}"/>
    <cellStyle name="Commentaire 2 21 3 3 2 2" xfId="20195" xr:uid="{59F24252-92F1-4A28-821F-D52EB7459293}"/>
    <cellStyle name="Commentaire 2 21 3 3 3" xfId="30605" xr:uid="{701A62E4-0033-47C3-8D83-4DA486EB7745}"/>
    <cellStyle name="Commentaire 2 21 3 4" xfId="12545" xr:uid="{729C3BDE-0BDA-4E5B-A107-D283A93E9484}"/>
    <cellStyle name="Commentaire 2 21 3 4 2" xfId="30387" xr:uid="{629730E2-A9E5-414C-AAC1-0E5F4DBAA031}"/>
    <cellStyle name="Commentaire 2 21 3 5" xfId="24471" xr:uid="{30D23684-D372-4F4D-A4AB-38A90FE4130E}"/>
    <cellStyle name="Commentaire 2 21 3 6" xfId="31215" xr:uid="{5B764D9D-44F0-408D-BF8D-9C095E500B34}"/>
    <cellStyle name="Commentaire 2 21 4" xfId="1812" xr:uid="{D9273C96-9788-4B84-A099-235068DBE359}"/>
    <cellStyle name="Commentaire 2 21 4 2" xfId="9068" xr:uid="{71F8772D-9342-42C7-9093-7F36D8F2164C}"/>
    <cellStyle name="Commentaire 2 21 4 2 2" xfId="13262" xr:uid="{74015E02-22E1-4B47-A6AE-D4D7A0DC15A1}"/>
    <cellStyle name="Commentaire 2 21 4 2 2 2" xfId="21100" xr:uid="{0A0475B1-3956-467F-9A3F-4765A27025D0}"/>
    <cellStyle name="Commentaire 2 21 4 2 3" xfId="21602" xr:uid="{8B681121-ACFA-4DEA-9360-AA2B28E60580}"/>
    <cellStyle name="Commentaire 2 21 4 3" xfId="12542" xr:uid="{D798C88B-73F1-45AE-A439-5D40E63F30CF}"/>
    <cellStyle name="Commentaire 2 21 4 3 2" xfId="24230" xr:uid="{035D53E1-CC42-4C8E-A800-A0E7521BF9D4}"/>
    <cellStyle name="Commentaire 2 21 4 4" xfId="20857" xr:uid="{A3E54F56-9BEB-4ABC-B4CD-2381037A8DE8}"/>
    <cellStyle name="Commentaire 2 21 4 5" xfId="31216" xr:uid="{70403D65-9CB4-4AF2-B4DE-B7F67794F757}"/>
    <cellStyle name="Commentaire 2 21 5" xfId="9197" xr:uid="{9FD768C0-3C0F-46C2-91B2-801B0FAD51F3}"/>
    <cellStyle name="Commentaire 2 21 5 2" xfId="10696" xr:uid="{4CAB3873-45D7-48EC-9B40-3AC5D39AD70F}"/>
    <cellStyle name="Commentaire 2 21 5 2 2" xfId="14481" xr:uid="{72C7989C-E796-4327-8CB8-8DF0C512104F}"/>
    <cellStyle name="Commentaire 2 21 5 2 2 2" xfId="29471" xr:uid="{E227B474-E0CB-4B96-A97D-C10112C72742}"/>
    <cellStyle name="Commentaire 2 21 5 2 3" xfId="20055" xr:uid="{C73D4544-01AB-4BE7-97C1-3B152C8D8882}"/>
    <cellStyle name="Commentaire 2 21 5 3" xfId="11580" xr:uid="{58286CD2-CDAE-416A-903C-B46602DCA9D2}"/>
    <cellStyle name="Commentaire 2 21 5 3 2" xfId="14058" xr:uid="{2B060639-EEA4-4CAB-B55B-E981F45E9DC6}"/>
    <cellStyle name="Commentaire 2 21 5 3 2 2" xfId="19366" xr:uid="{5BCE0CE9-031F-4056-9DB7-813D4F6BA5B3}"/>
    <cellStyle name="Commentaire 2 21 5 3 3" xfId="19822" xr:uid="{CC96B936-D2B4-4D09-BE18-368D09D38E9F}"/>
    <cellStyle name="Commentaire 2 21 5 4" xfId="13391" xr:uid="{DB538D8C-0764-4E35-BAD0-00A9E31B25A7}"/>
    <cellStyle name="Commentaire 2 21 5 4 2" xfId="30191" xr:uid="{42CEA0D1-2F9A-4D6E-8D52-7B3F6F8863B8}"/>
    <cellStyle name="Commentaire 2 21 5 5" xfId="30055" xr:uid="{6B69CDFF-22D3-4F49-A8B7-AA056A8D9313}"/>
    <cellStyle name="Commentaire 2 21 6" xfId="8927" xr:uid="{1701E99E-D02D-4D5D-BE0B-14006B218570}"/>
    <cellStyle name="Commentaire 2 21 6 2" xfId="13125" xr:uid="{2ADE2230-06B0-4DC9-A9A8-FC5C8F7EA94F}"/>
    <cellStyle name="Commentaire 2 21 6 2 2" xfId="20660" xr:uid="{DBFB6DFB-638F-4834-96EC-84A2133E6F1E}"/>
    <cellStyle name="Commentaire 2 21 6 3" xfId="19355" xr:uid="{4156E782-ACC7-41A5-9DA6-BE1A57F11837}"/>
    <cellStyle name="Commentaire 2 21 7" xfId="12196" xr:uid="{F6B23AA1-4864-4016-942D-B6F50C6F3CF8}"/>
    <cellStyle name="Commentaire 2 21 7 2" xfId="23855" xr:uid="{6ABAB923-7B9D-4C97-A701-0F206DF1AAC1}"/>
    <cellStyle name="Commentaire 2 21 8" xfId="20324" xr:uid="{373ED1B8-F23A-49C1-9F91-A456F8EAF8C4}"/>
    <cellStyle name="Commentaire 2 21 9" xfId="31069" xr:uid="{50F6B403-6C9A-4FC6-838C-CC51750B5E3F}"/>
    <cellStyle name="Commentaire 2 22" xfId="577" xr:uid="{4290DA35-217E-4121-95D8-ADAFFF7B449F}"/>
    <cellStyle name="Commentaire 2 22 2" xfId="578" xr:uid="{E3889EA4-5EA5-4558-9EF4-65E71C452D53}"/>
    <cellStyle name="Commentaire 2 22 2 2" xfId="1813" xr:uid="{C7DD35F8-FDA8-46AF-ABA6-9311807D89FB}"/>
    <cellStyle name="Commentaire 2 22 2 2 2" xfId="8744" xr:uid="{3D375D1A-B28A-4583-BF9B-3FBCEDC3A805}"/>
    <cellStyle name="Commentaire 2 22 2 2 2 2" xfId="10543" xr:uid="{6C52BFE4-C16E-42A3-9D29-92B775C56686}"/>
    <cellStyle name="Commentaire 2 22 2 2 2 2 2" xfId="14329" xr:uid="{DD0864C3-7803-4EC2-A9E1-2279A154B2B7}"/>
    <cellStyle name="Commentaire 2 22 2 2 2 2 2 2" xfId="21783" xr:uid="{B29914B4-F0DC-4871-A9AC-89C44CDB1848}"/>
    <cellStyle name="Commentaire 2 22 2 2 2 2 3" xfId="20230" xr:uid="{55854109-8349-4246-8B11-287BED610F5A}"/>
    <cellStyle name="Commentaire 2 22 2 2 2 3" xfId="11432" xr:uid="{8B6A14F7-4E3D-4F04-A409-20FF442C602A}"/>
    <cellStyle name="Commentaire 2 22 2 2 2 3 2" xfId="13906" xr:uid="{B68ABD2D-70AE-4559-BA9D-63E06B886EF8}"/>
    <cellStyle name="Commentaire 2 22 2 2 2 3 2 2" xfId="20124" xr:uid="{722F83B3-BFFB-4179-8FB6-645A84E59903}"/>
    <cellStyle name="Commentaire 2 22 2 2 2 3 3" xfId="21230" xr:uid="{A52679DF-9B9B-4606-B9F9-5FC1D2EC7B65}"/>
    <cellStyle name="Commentaire 2 22 2 2 2 4" xfId="12992" xr:uid="{B494D68E-8A06-4871-A59E-C3A5D09B4FF8}"/>
    <cellStyle name="Commentaire 2 22 2 2 2 4 2" xfId="30502" xr:uid="{6B0E66F6-E77E-4189-9203-168A6C5FDFD4}"/>
    <cellStyle name="Commentaire 2 22 2 2 2 5" xfId="20202" xr:uid="{9B9965A0-BC6D-4B9B-961A-DB536C8FE311}"/>
    <cellStyle name="Commentaire 2 22 2 2 3" xfId="9069" xr:uid="{681DE0EC-F8D1-4642-AFB4-DCA47D7F85DE}"/>
    <cellStyle name="Commentaire 2 22 2 2 3 2" xfId="13263" xr:uid="{65BB7747-E8B9-46AA-927B-189D8F297DC1}"/>
    <cellStyle name="Commentaire 2 22 2 2 3 2 2" xfId="21101" xr:uid="{065BE216-AACF-4541-A46D-23F8A3724C4A}"/>
    <cellStyle name="Commentaire 2 22 2 2 3 3" xfId="29941" xr:uid="{B8E185AB-DD0E-4A81-B67F-C92AD1AE797B}"/>
    <cellStyle name="Commentaire 2 22 2 2 4" xfId="12548" xr:uid="{F26BF9A7-7763-4951-ADC4-3A0FC5C17FA0}"/>
    <cellStyle name="Commentaire 2 22 2 2 4 2" xfId="30665" xr:uid="{8F982BC1-1C72-4048-9846-9C847D18AD23}"/>
    <cellStyle name="Commentaire 2 22 2 2 5" xfId="24158" xr:uid="{BAE33E37-70DE-4DF2-BF04-9FA30A538BF5}"/>
    <cellStyle name="Commentaire 2 22 2 2 6" xfId="31217" xr:uid="{2D1A102B-163D-414A-902C-F23F90C57E8E}"/>
    <cellStyle name="Commentaire 2 22 2 3" xfId="1814" xr:uid="{58A907A7-7320-472D-9443-010B929331ED}"/>
    <cellStyle name="Commentaire 2 22 2 3 2" xfId="8668" xr:uid="{D1B1773E-B2CD-4D77-BE96-9A068820EC5A}"/>
    <cellStyle name="Commentaire 2 22 2 3 2 2" xfId="12916" xr:uid="{37885019-6918-4A4C-9B2A-D5D761E09F21}"/>
    <cellStyle name="Commentaire 2 22 2 3 2 2 2" xfId="23418" xr:uid="{93A37316-327B-4E56-90F8-9A750A73CB88}"/>
    <cellStyle name="Commentaire 2 22 2 3 2 3" xfId="23738" xr:uid="{A8F6A481-B24D-4144-8C08-C1CA56771E86}"/>
    <cellStyle name="Commentaire 2 22 2 3 3" xfId="12547" xr:uid="{D45938C6-C14F-4CF8-B0B4-A0E9B517E356}"/>
    <cellStyle name="Commentaire 2 22 2 3 3 2" xfId="30107" xr:uid="{143154AD-0460-4D98-804F-B5ED3C314BB1}"/>
    <cellStyle name="Commentaire 2 22 2 3 4" xfId="20013" xr:uid="{A6F369F8-A52D-44F5-9373-A2BA5E2C010A}"/>
    <cellStyle name="Commentaire 2 22 2 3 5" xfId="31218" xr:uid="{EA629E1F-BE60-45C6-895D-2F135D2A3B13}"/>
    <cellStyle name="Commentaire 2 22 2 4" xfId="9193" xr:uid="{83C07A65-00A8-4877-9FCD-0B004AC4B202}"/>
    <cellStyle name="Commentaire 2 22 2 4 2" xfId="10692" xr:uid="{0FCEC61B-7D6D-4204-8C22-AFAE9E5AB04D}"/>
    <cellStyle name="Commentaire 2 22 2 4 2 2" xfId="14477" xr:uid="{AF20E210-D3C6-4442-BDF5-B3F02B1C4E56}"/>
    <cellStyle name="Commentaire 2 22 2 4 2 2 2" xfId="24134" xr:uid="{86B2AB4F-3156-40C6-A6A5-AD3E65906432}"/>
    <cellStyle name="Commentaire 2 22 2 4 2 3" xfId="21133" xr:uid="{DAA15E06-B544-494B-9D90-51F60BF23C9A}"/>
    <cellStyle name="Commentaire 2 22 2 4 3" xfId="11576" xr:uid="{315D9083-2B82-4B9F-A8C4-3D938F04C463}"/>
    <cellStyle name="Commentaire 2 22 2 4 3 2" xfId="14054" xr:uid="{330B1C51-E156-42B9-8E2D-6DFAA8B34D05}"/>
    <cellStyle name="Commentaire 2 22 2 4 3 2 2" xfId="29604" xr:uid="{D94891EB-B0DA-41CA-8A2F-773FE68841DB}"/>
    <cellStyle name="Commentaire 2 22 2 4 3 3" xfId="19825" xr:uid="{5884E774-19C6-4592-B9FC-C23CE62EDB0C}"/>
    <cellStyle name="Commentaire 2 22 2 4 4" xfId="13387" xr:uid="{B1737178-1D12-4C76-9E75-4902C0E0CC26}"/>
    <cellStyle name="Commentaire 2 22 2 4 4 2" xfId="24162" xr:uid="{421824B3-5F82-43E4-8CFE-DB673B641AB1}"/>
    <cellStyle name="Commentaire 2 22 2 4 5" xfId="30139" xr:uid="{C026C483-5C22-4CB1-86D2-2008B5FF7420}"/>
    <cellStyle name="Commentaire 2 22 2 5" xfId="8929" xr:uid="{53F7A259-9C7B-4B50-B4F0-5A18441B95C4}"/>
    <cellStyle name="Commentaire 2 22 2 5 2" xfId="13127" xr:uid="{0CAA5084-CD5E-4295-991C-1CFD5DB9ED32}"/>
    <cellStyle name="Commentaire 2 22 2 5 2 2" xfId="29871" xr:uid="{32EF9BA6-BB07-4E8C-89F9-33A6CF9A3104}"/>
    <cellStyle name="Commentaire 2 22 2 5 3" xfId="30872" xr:uid="{373B6375-0C0F-422D-9A02-842408188986}"/>
    <cellStyle name="Commentaire 2 22 2 6" xfId="12199" xr:uid="{4E5B9843-C251-46FF-9DAD-FA2610A8F7C7}"/>
    <cellStyle name="Commentaire 2 22 2 6 2" xfId="20361" xr:uid="{B71EBBBA-8B70-4D94-B534-99801BE47171}"/>
    <cellStyle name="Commentaire 2 22 2 7" xfId="21725" xr:uid="{E5F27FD5-A3E4-46AA-9F12-734C4325CDE3}"/>
    <cellStyle name="Commentaire 2 22 2 8" xfId="31072" xr:uid="{F6F46A25-53A6-4E0D-8B02-6C48F0B1DBF2}"/>
    <cellStyle name="Commentaire 2 22 3" xfId="1815" xr:uid="{0E8DE1EF-85FE-4952-88D8-EEEB26028351}"/>
    <cellStyle name="Commentaire 2 22 3 2" xfId="8743" xr:uid="{80AEBD6C-363F-4CBC-9697-09FD43420206}"/>
    <cellStyle name="Commentaire 2 22 3 2 2" xfId="10542" xr:uid="{B23F029C-764C-4FD2-B450-C543D5FC9D3E}"/>
    <cellStyle name="Commentaire 2 22 3 2 2 2" xfId="14328" xr:uid="{152D8323-CFDC-485F-A359-571CB9C4B631}"/>
    <cellStyle name="Commentaire 2 22 3 2 2 2 2" xfId="20688" xr:uid="{C8097E3F-A24D-4F58-9CE6-54528C89B524}"/>
    <cellStyle name="Commentaire 2 22 3 2 2 3" xfId="20880" xr:uid="{56F191BF-C4CB-4D5C-8600-C2AB2776610E}"/>
    <cellStyle name="Commentaire 2 22 3 2 3" xfId="11431" xr:uid="{07156934-9068-4DC1-B5DB-4E6D7B8A7C47}"/>
    <cellStyle name="Commentaire 2 22 3 2 3 2" xfId="13905" xr:uid="{013291B8-8907-4237-8290-CC7CE4E6A7F1}"/>
    <cellStyle name="Commentaire 2 22 3 2 3 2 2" xfId="19377" xr:uid="{1C9CEC39-68B2-4F4A-9440-B1DB661E4656}"/>
    <cellStyle name="Commentaire 2 22 3 2 3 3" xfId="20654" xr:uid="{21071E13-241A-477A-8C0A-6E40D7D02F66}"/>
    <cellStyle name="Commentaire 2 22 3 2 4" xfId="12991" xr:uid="{8D1F6771-BB45-4639-A33E-46A962FD5A14}"/>
    <cellStyle name="Commentaire 2 22 3 2 4 2" xfId="29882" xr:uid="{7EA9CECD-F5DA-46A9-BC45-47EF719F699B}"/>
    <cellStyle name="Commentaire 2 22 3 2 5" xfId="20862" xr:uid="{547E2B0A-2A2E-4F68-8F60-2C98AC5D6E71}"/>
    <cellStyle name="Commentaire 2 22 3 3" xfId="8669" xr:uid="{2BF3573C-F54E-40F0-BB50-808357DE6AD6}"/>
    <cellStyle name="Commentaire 2 22 3 3 2" xfId="12917" xr:uid="{BEF8E5B7-9116-4700-A36A-06D577602F03}"/>
    <cellStyle name="Commentaire 2 22 3 3 2 2" xfId="23440" xr:uid="{15EEB7FE-EAFF-4D72-88BE-055EC907736C}"/>
    <cellStyle name="Commentaire 2 22 3 3 3" xfId="30323" xr:uid="{EC325EAA-3249-42EF-ADAF-AAF9C8CB2153}"/>
    <cellStyle name="Commentaire 2 22 3 4" xfId="12549" xr:uid="{536DD66A-DA30-4E20-9C92-CFB0219AE44F}"/>
    <cellStyle name="Commentaire 2 22 3 4 2" xfId="20433" xr:uid="{95F28291-EB49-4926-943A-F4CEC75DC942}"/>
    <cellStyle name="Commentaire 2 22 3 5" xfId="20871" xr:uid="{C6365DF6-FB73-4B3B-995A-D66729774A45}"/>
    <cellStyle name="Commentaire 2 22 3 6" xfId="31219" xr:uid="{723F1A5D-FED2-4B70-BD65-0D5CAB8CE7DE}"/>
    <cellStyle name="Commentaire 2 22 4" xfId="1816" xr:uid="{2A73DE24-ABAF-48D4-8B39-F17BE1A3496A}"/>
    <cellStyle name="Commentaire 2 22 4 2" xfId="9070" xr:uid="{2CED744D-8086-452B-A809-BB02F173C828}"/>
    <cellStyle name="Commentaire 2 22 4 2 2" xfId="13264" xr:uid="{F88BE6BC-1B7C-4AF2-A1CA-A187BBF7993E}"/>
    <cellStyle name="Commentaire 2 22 4 2 2 2" xfId="21102" xr:uid="{02677289-36F5-4AFF-A334-5BF5CE790C7D}"/>
    <cellStyle name="Commentaire 2 22 4 2 3" xfId="30579" xr:uid="{81F3A5CA-D73A-4648-A01E-D7F4362D8A3C}"/>
    <cellStyle name="Commentaire 2 22 4 3" xfId="12546" xr:uid="{4975EFC4-584E-4AD7-B795-4B633EE1DD49}"/>
    <cellStyle name="Commentaire 2 22 4 3 2" xfId="21724" xr:uid="{D43154AD-5C6D-4A61-8BFA-1C9501BD9D81}"/>
    <cellStyle name="Commentaire 2 22 4 4" xfId="20193" xr:uid="{39BC3E50-B3C7-40A9-ADAA-D2E2F3E00D87}"/>
    <cellStyle name="Commentaire 2 22 4 5" xfId="31220" xr:uid="{D053ADF6-C3BA-4AEC-B65F-A6B37945E2BA}"/>
    <cellStyle name="Commentaire 2 22 5" xfId="9194" xr:uid="{8C01B7A6-2D80-437D-B843-7E1B72E0D121}"/>
    <cellStyle name="Commentaire 2 22 5 2" xfId="10693" xr:uid="{F1351D69-F2A1-4A8A-862F-A24FDAF6CFCA}"/>
    <cellStyle name="Commentaire 2 22 5 2 2" xfId="14478" xr:uid="{BA7489F8-6F39-49DD-A890-23E5303442AF}"/>
    <cellStyle name="Commentaire 2 22 5 2 2 2" xfId="19603" xr:uid="{35E6C2D0-F5E3-40FD-9345-8EB91AC32D33}"/>
    <cellStyle name="Commentaire 2 22 5 2 3" xfId="20745" xr:uid="{02A108ED-91FB-43A9-9379-E7715CAAE5FA}"/>
    <cellStyle name="Commentaire 2 22 5 3" xfId="11577" xr:uid="{B19A1105-745A-4F52-AD5B-DF7FE24D0BD2}"/>
    <cellStyle name="Commentaire 2 22 5 3 2" xfId="14055" xr:uid="{9489F6DE-F582-453F-976A-029A4022ACC3}"/>
    <cellStyle name="Commentaire 2 22 5 3 2 2" xfId="19630" xr:uid="{4A4F53E4-543A-4CFC-ACE4-ACEE0C47C747}"/>
    <cellStyle name="Commentaire 2 22 5 3 3" xfId="23974" xr:uid="{B953B80C-D8C6-4E05-8E4D-51507714C190}"/>
    <cellStyle name="Commentaire 2 22 5 4" xfId="13388" xr:uid="{8F124EAC-C0F9-49E5-B330-DD9C639F470F}"/>
    <cellStyle name="Commentaire 2 22 5 4 2" xfId="29851" xr:uid="{5A8F56F0-3987-4374-A3D5-E16881FB7C2C}"/>
    <cellStyle name="Commentaire 2 22 5 5" xfId="30698" xr:uid="{E2966AA7-C24C-4C5D-9A57-9DC0C0091B3A}"/>
    <cellStyle name="Commentaire 2 22 6" xfId="8592" xr:uid="{F1AD5656-195A-4B99-A44F-F411F660AD69}"/>
    <cellStyle name="Commentaire 2 22 6 2" xfId="12842" xr:uid="{6ED652BF-8DFA-4ACF-9DF6-4617754D9AF4}"/>
    <cellStyle name="Commentaire 2 22 6 2 2" xfId="30231" xr:uid="{6F456384-1997-46F5-A5A9-FD8D4E3EFE65}"/>
    <cellStyle name="Commentaire 2 22 6 3" xfId="30722" xr:uid="{AC58C12E-D3A7-4478-87A6-400426EC3342}"/>
    <cellStyle name="Commentaire 2 22 7" xfId="12198" xr:uid="{4D96BF2A-F1D3-4F2D-9776-9C6AB49BAB99}"/>
    <cellStyle name="Commentaire 2 22 7 2" xfId="23880" xr:uid="{1518BB77-E8B2-4401-B83E-9C6C7E380FE5}"/>
    <cellStyle name="Commentaire 2 22 8" xfId="20785" xr:uid="{23FA07F2-625C-4744-A964-104902A2D870}"/>
    <cellStyle name="Commentaire 2 22 9" xfId="31071" xr:uid="{EA81CDDB-17A3-4B77-BFAF-4B7389738D30}"/>
    <cellStyle name="Commentaire 2 23" xfId="579" xr:uid="{FE0D1C65-72CF-4825-A55D-6E43CA6AB819}"/>
    <cellStyle name="Commentaire 2 23 2" xfId="580" xr:uid="{8535DFDA-A4BF-4CAC-9812-DA37769E4E4C}"/>
    <cellStyle name="Commentaire 2 23 2 2" xfId="1817" xr:uid="{F09E6E8D-01A5-4937-A826-C4FB54F00066}"/>
    <cellStyle name="Commentaire 2 23 2 2 2" xfId="8740" xr:uid="{BD04113E-7EBC-4406-AD6E-399663189E25}"/>
    <cellStyle name="Commentaire 2 23 2 2 2 2" xfId="10539" xr:uid="{9CE4C673-2384-4CA8-ADAB-495AB936A21B}"/>
    <cellStyle name="Commentaire 2 23 2 2 2 2 2" xfId="14325" xr:uid="{7EACBAC4-6062-4340-A109-C9AABB3C07BA}"/>
    <cellStyle name="Commentaire 2 23 2 2 2 2 2 2" xfId="29633" xr:uid="{918A1F46-E10C-4AA1-B400-E50E609206E6}"/>
    <cellStyle name="Commentaire 2 23 2 2 2 2 3" xfId="20926" xr:uid="{1F08EA3F-C5AF-4B8D-925E-682D35989208}"/>
    <cellStyle name="Commentaire 2 23 2 2 2 3" xfId="11428" xr:uid="{4DB7CEDF-6726-4738-B924-5F7D5448A80B}"/>
    <cellStyle name="Commentaire 2 23 2 2 2 3 2" xfId="13902" xr:uid="{32A56858-1676-433F-8DBB-83E51A78D13B}"/>
    <cellStyle name="Commentaire 2 23 2 2 2 3 2 2" xfId="24715" xr:uid="{432AF526-655C-454B-BB29-345EE8439E17}"/>
    <cellStyle name="Commentaire 2 23 2 2 2 3 3" xfId="20753" xr:uid="{A96199BE-F667-40B5-BFC6-C594DF7F37CB}"/>
    <cellStyle name="Commentaire 2 23 2 2 2 4" xfId="12988" xr:uid="{E150CCAF-72DF-42B3-ADA5-6B760B1A2D35}"/>
    <cellStyle name="Commentaire 2 23 2 2 2 4 2" xfId="20211" xr:uid="{A70B5080-460C-4BB3-B185-0D18D221A791}"/>
    <cellStyle name="Commentaire 2 23 2 2 2 5" xfId="21709" xr:uid="{49373B67-B293-463B-9567-6F5D5C2F5161}"/>
    <cellStyle name="Commentaire 2 23 2 2 3" xfId="9071" xr:uid="{04C9160F-2DC5-4CA8-939B-EE56B62E2AB1}"/>
    <cellStyle name="Commentaire 2 23 2 2 3 2" xfId="13265" xr:uid="{81D48DE8-1D04-4AEC-B1C6-33C7F0B8832E}"/>
    <cellStyle name="Commentaire 2 23 2 2 3 2 2" xfId="29765" xr:uid="{5EC03D6C-5B77-4F45-AB32-9F0D39A32CD4}"/>
    <cellStyle name="Commentaire 2 23 2 2 3 3" xfId="19359" xr:uid="{2C730976-3506-47DD-B57D-F5DEBDABF6B7}"/>
    <cellStyle name="Commentaire 2 23 2 2 4" xfId="12552" xr:uid="{4458D683-5BA5-4D84-A433-CB658768AE20}"/>
    <cellStyle name="Commentaire 2 23 2 2 4 2" xfId="30522" xr:uid="{8E92399E-41F1-45A4-8B64-7A3DB2E9AF2B}"/>
    <cellStyle name="Commentaire 2 23 2 2 5" xfId="20872" xr:uid="{81FCD430-E377-4BA2-81C1-F27B5488CA54}"/>
    <cellStyle name="Commentaire 2 23 2 2 6" xfId="31221" xr:uid="{8C16D413-67BA-4F55-AC52-8DAF43254603}"/>
    <cellStyle name="Commentaire 2 23 2 3" xfId="1818" xr:uid="{4BF44968-405A-450D-A0B6-8EBC2F9C6E54}"/>
    <cellStyle name="Commentaire 2 23 2 3 2" xfId="8670" xr:uid="{C6280017-6720-4847-B396-02553026FE51}"/>
    <cellStyle name="Commentaire 2 23 2 3 2 2" xfId="12918" xr:uid="{ED8FBB6A-8269-4694-A2F9-8150A42636F9}"/>
    <cellStyle name="Commentaire 2 23 2 3 2 2 2" xfId="29888" xr:uid="{B01A2E86-5234-4389-AB08-C7501F7B912A}"/>
    <cellStyle name="Commentaire 2 23 2 3 2 3" xfId="30887" xr:uid="{DC42F39D-FAA8-420E-87E9-E9A2B688842F}"/>
    <cellStyle name="Commentaire 2 23 2 3 3" xfId="12551" xr:uid="{5824008F-6C76-40BD-BDDF-4766D6174E2B}"/>
    <cellStyle name="Commentaire 2 23 2 3 3 2" xfId="29899" xr:uid="{0DE2AD4D-344D-4417-8441-1EB399C47ACD}"/>
    <cellStyle name="Commentaire 2 23 2 3 4" xfId="24187" xr:uid="{8C4A81DF-C9A0-4FA1-9ADD-18CD93AF3BDB}"/>
    <cellStyle name="Commentaire 2 23 2 3 5" xfId="31222" xr:uid="{7E323652-9FAA-4403-B7B9-C39EEF502AF4}"/>
    <cellStyle name="Commentaire 2 23 2 4" xfId="8741" xr:uid="{DD31E22A-1EA8-4D4D-B38E-FE5851041D6E}"/>
    <cellStyle name="Commentaire 2 23 2 4 2" xfId="10540" xr:uid="{5C266EB3-0797-4FED-B885-1B6415665E99}"/>
    <cellStyle name="Commentaire 2 23 2 4 2 2" xfId="14326" xr:uid="{E5F2DD15-A542-4F87-96AD-E0CF3A2BEF0F}"/>
    <cellStyle name="Commentaire 2 23 2 4 2 2 2" xfId="20718" xr:uid="{E24A618D-7352-4B82-AC4F-29BFE5C3BFF9}"/>
    <cellStyle name="Commentaire 2 23 2 4 2 3" xfId="20401" xr:uid="{BAED1479-95CE-4402-BA12-87D38DFA7DF6}"/>
    <cellStyle name="Commentaire 2 23 2 4 3" xfId="11429" xr:uid="{3EE9E613-5F94-4D7F-9CCC-BAAF9F3F20D0}"/>
    <cellStyle name="Commentaire 2 23 2 4 3 2" xfId="13903" xr:uid="{CCCD45F4-9B3A-4384-9054-868F5F686A44}"/>
    <cellStyle name="Commentaire 2 23 2 4 3 2 2" xfId="29400" xr:uid="{2084272A-E3A7-4E6F-A857-573889491C9E}"/>
    <cellStyle name="Commentaire 2 23 2 4 3 3" xfId="21460" xr:uid="{0E7EB6C3-F2DB-4D57-AAB1-4C6BCA1D1600}"/>
    <cellStyle name="Commentaire 2 23 2 4 4" xfId="12989" xr:uid="{CE5C9FE8-7B0D-4DA7-A4FB-98024D2D693E}"/>
    <cellStyle name="Commentaire 2 23 2 4 4 2" xfId="23926" xr:uid="{A0561C48-3EDC-4A76-9827-4CA9962C68D6}"/>
    <cellStyle name="Commentaire 2 23 2 4 5" xfId="20081" xr:uid="{0131FEAA-BF95-474E-BEFC-0C4D7CB5C9FC}"/>
    <cellStyle name="Commentaire 2 23 2 5" xfId="8931" xr:uid="{CFB27E83-87A5-4A63-B40D-D737E0F2A2DC}"/>
    <cellStyle name="Commentaire 2 23 2 5 2" xfId="13129" xr:uid="{4F3980C1-C528-444B-9239-9C8717C1C5B4}"/>
    <cellStyle name="Commentaire 2 23 2 5 2 2" xfId="24262" xr:uid="{07C4D8D6-0684-4CF9-9741-29527D80ECC5}"/>
    <cellStyle name="Commentaire 2 23 2 5 3" xfId="24102" xr:uid="{18B72032-33EA-49F8-AB79-536AD1F8592B}"/>
    <cellStyle name="Commentaire 2 23 2 6" xfId="12201" xr:uid="{237A4E40-DD1A-4FD6-8A35-A747CC25C70F}"/>
    <cellStyle name="Commentaire 2 23 2 6 2" xfId="21876" xr:uid="{3BAF93E3-900E-4035-93CC-076C50D1762B}"/>
    <cellStyle name="Commentaire 2 23 2 7" xfId="29639" xr:uid="{479ACCF7-75A7-4266-A626-A836F7449B34}"/>
    <cellStyle name="Commentaire 2 23 2 8" xfId="31074" xr:uid="{D88E183A-B637-4D16-B2A6-C72BAF5645C6}"/>
    <cellStyle name="Commentaire 2 23 3" xfId="1819" xr:uid="{AED7D9CE-B3AD-4F0B-A140-79652DD19E0D}"/>
    <cellStyle name="Commentaire 2 23 3 2" xfId="8739" xr:uid="{82754571-7934-4B77-908C-BBDA3F684288}"/>
    <cellStyle name="Commentaire 2 23 3 2 2" xfId="10538" xr:uid="{A758E84B-25A3-4F91-9A27-20DA88F56A9E}"/>
    <cellStyle name="Commentaire 2 23 3 2 2 2" xfId="14324" xr:uid="{00A1F7D5-BD9D-4F8E-8170-4085A7FD9573}"/>
    <cellStyle name="Commentaire 2 23 3 2 2 2 2" xfId="29491" xr:uid="{43C3C585-F60A-47B6-8FE1-0B8710CAC725}"/>
    <cellStyle name="Commentaire 2 23 3 2 2 3" xfId="29326" xr:uid="{7F79CEF1-B4D7-426F-85CC-313239BAD4FE}"/>
    <cellStyle name="Commentaire 2 23 3 2 3" xfId="11427" xr:uid="{67F8B344-4139-405D-AD49-105BE091668B}"/>
    <cellStyle name="Commentaire 2 23 3 2 3 2" xfId="13901" xr:uid="{2CAD8065-67C1-4B6F-BEB6-6F16569CA5F8}"/>
    <cellStyle name="Commentaire 2 23 3 2 3 2 2" xfId="21747" xr:uid="{D3C7BC53-135A-4B38-955A-DF0C6B756996}"/>
    <cellStyle name="Commentaire 2 23 3 2 3 3" xfId="19871" xr:uid="{A3EFB757-91AB-408A-8F8F-7669DFA77262}"/>
    <cellStyle name="Commentaire 2 23 3 2 4" xfId="12987" xr:uid="{C8629E03-AD34-40D7-A5F7-D13EBC227197}"/>
    <cellStyle name="Commentaire 2 23 3 2 4 2" xfId="30779" xr:uid="{530A793F-D5D3-4690-B9A4-0DF286570A3F}"/>
    <cellStyle name="Commentaire 2 23 3 2 5" xfId="20697" xr:uid="{18ADD95E-D104-49E1-B5F3-E9AB33D97C6A}"/>
    <cellStyle name="Commentaire 2 23 3 3" xfId="9072" xr:uid="{3E62E568-05A0-461C-BB5E-402F5E5C9771}"/>
    <cellStyle name="Commentaire 2 23 3 3 2" xfId="13266" xr:uid="{505D7401-35C8-4334-BF4D-5D8BB558C5F5}"/>
    <cellStyle name="Commentaire 2 23 3 3 2 2" xfId="29859" xr:uid="{B797EC3A-3162-4E79-9981-FDEFCEE0FD5D}"/>
    <cellStyle name="Commentaire 2 23 3 3 3" xfId="30299" xr:uid="{20526F2B-9ABD-4DB5-BE35-EDBA1D70B5A2}"/>
    <cellStyle name="Commentaire 2 23 3 4" xfId="12553" xr:uid="{58415AD7-6FF1-419A-B325-EC5C51595A3B}"/>
    <cellStyle name="Commentaire 2 23 3 4 2" xfId="23782" xr:uid="{3F74FCA2-C03D-4EFA-BE10-E4D3B16EFE8D}"/>
    <cellStyle name="Commentaire 2 23 3 5" xfId="19485" xr:uid="{EC9CB95E-EFB4-40F8-830B-725CFE4ABF60}"/>
    <cellStyle name="Commentaire 2 23 3 6" xfId="31223" xr:uid="{D588FF16-9D0A-4ACE-8FFA-5F55CE6238C3}"/>
    <cellStyle name="Commentaire 2 23 4" xfId="1820" xr:uid="{8C33F351-2841-4F8D-97D7-541CC8B2047B}"/>
    <cellStyle name="Commentaire 2 23 4 2" xfId="9073" xr:uid="{DE32002B-AED0-4E5A-91DA-03C2CADCB8FF}"/>
    <cellStyle name="Commentaire 2 23 4 2 2" xfId="13267" xr:uid="{29744B4A-5866-4D2D-AAF7-0DFF7D7EDD5F}"/>
    <cellStyle name="Commentaire 2 23 4 2 2 2" xfId="30477" xr:uid="{BDB3135D-BC5A-4711-BD2F-FC91C799DB29}"/>
    <cellStyle name="Commentaire 2 23 4 2 3" xfId="30860" xr:uid="{7DB1CFEA-6060-4720-886A-029CE9B9591D}"/>
    <cellStyle name="Commentaire 2 23 4 3" xfId="12550" xr:uid="{1E396EB6-36A8-42D2-ACAE-31DAC93F8A27}"/>
    <cellStyle name="Commentaire 2 23 4 3 2" xfId="23823" xr:uid="{E5FB1398-5214-48B9-A8A9-C0202B28D3E0}"/>
    <cellStyle name="Commentaire 2 23 4 4" xfId="21841" xr:uid="{D2AD53BF-C3CE-4C09-B2B8-73E55FDC0642}"/>
    <cellStyle name="Commentaire 2 23 4 5" xfId="31224" xr:uid="{AB01686B-8241-4303-8CB8-14783A714E04}"/>
    <cellStyle name="Commentaire 2 23 5" xfId="8742" xr:uid="{E2FD5EB5-AFF7-4C5E-B9F4-B056A144FF2A}"/>
    <cellStyle name="Commentaire 2 23 5 2" xfId="10541" xr:uid="{D4F756D1-DA00-47D6-BF63-7A7259FE8D24}"/>
    <cellStyle name="Commentaire 2 23 5 2 2" xfId="14327" xr:uid="{331989CC-9355-4F29-9C75-68E46473C18D}"/>
    <cellStyle name="Commentaire 2 23 5 2 2 2" xfId="29675" xr:uid="{417B3B5F-97F6-420E-85AF-E2DECAB5476B}"/>
    <cellStyle name="Commentaire 2 23 5 2 3" xfId="29711" xr:uid="{B002A56E-9135-4A34-BE72-0A1069478189}"/>
    <cellStyle name="Commentaire 2 23 5 3" xfId="11430" xr:uid="{6E48B971-09E6-4E01-AFD4-58E5CCCF5209}"/>
    <cellStyle name="Commentaire 2 23 5 3 2" xfId="13904" xr:uid="{815BED1A-E7E7-4B2C-9E57-94E52D603B64}"/>
    <cellStyle name="Commentaire 2 23 5 3 2 2" xfId="29564" xr:uid="{EAF4B92A-5D4B-401F-9895-A88F5210B3EE}"/>
    <cellStyle name="Commentaire 2 23 5 3 3" xfId="19475" xr:uid="{1FA4AF48-C5C6-4853-96D2-9EE44D70297D}"/>
    <cellStyle name="Commentaire 2 23 5 4" xfId="12990" xr:uid="{3AB46127-F57E-4CF9-8962-0336C53371CB}"/>
    <cellStyle name="Commentaire 2 23 5 4 2" xfId="24234" xr:uid="{95BC6437-EAC8-4F21-BB3D-9672D4C9DB03}"/>
    <cellStyle name="Commentaire 2 23 5 5" xfId="19471" xr:uid="{A0059E1B-7E31-4D09-B035-B8CF4A2F463F}"/>
    <cellStyle name="Commentaire 2 23 6" xfId="8930" xr:uid="{5E6840B2-922B-4E7F-A25E-C4ADB2B7C06F}"/>
    <cellStyle name="Commentaire 2 23 6 2" xfId="13128" xr:uid="{505FE23D-A349-487B-9A87-92691ACBB6BB}"/>
    <cellStyle name="Commentaire 2 23 6 2 2" xfId="30487" xr:uid="{7B09F6C2-F325-4985-A479-A1C13A517346}"/>
    <cellStyle name="Commentaire 2 23 6 3" xfId="20360" xr:uid="{80EE923B-C12B-42CC-A90E-9F6BE249C6AF}"/>
    <cellStyle name="Commentaire 2 23 7" xfId="12200" xr:uid="{E51B66D1-7EA1-4132-BA41-E60ADAACE588}"/>
    <cellStyle name="Commentaire 2 23 7 2" xfId="20983" xr:uid="{0C156FFC-0623-486A-8E5B-7540D9F938D0}"/>
    <cellStyle name="Commentaire 2 23 8" xfId="29511" xr:uid="{D83E5035-BD59-430E-AF4A-6385F1709A4B}"/>
    <cellStyle name="Commentaire 2 23 9" xfId="31073" xr:uid="{8C7FEE05-0A60-4EA1-BA8D-67E5135C24AD}"/>
    <cellStyle name="Commentaire 2 24" xfId="581" xr:uid="{DE4CB789-9E2E-4B63-B318-97F931075576}"/>
    <cellStyle name="Commentaire 2 24 2" xfId="582" xr:uid="{265BDF45-B365-4882-AB1F-07237E4479E6}"/>
    <cellStyle name="Commentaire 2 24 2 2" xfId="1821" xr:uid="{C6EB551B-BCE6-4A85-BAC1-294E71DB5F3D}"/>
    <cellStyle name="Commentaire 2 24 2 2 2" xfId="9192" xr:uid="{4868598C-7A65-4A2A-B1A4-157190F7B885}"/>
    <cellStyle name="Commentaire 2 24 2 2 2 2" xfId="10691" xr:uid="{84D84539-C7ED-4D2F-9967-B43966E6FCBB}"/>
    <cellStyle name="Commentaire 2 24 2 2 2 2 2" xfId="14476" xr:uid="{9A610BD2-640C-43E3-850B-7E14A3FD47F8}"/>
    <cellStyle name="Commentaire 2 24 2 2 2 2 2 2" xfId="20711" xr:uid="{5C05B25B-D194-4F52-B07D-6BA0623CF6BF}"/>
    <cellStyle name="Commentaire 2 24 2 2 2 2 3" xfId="20955" xr:uid="{6EEAC851-50B4-4290-BE49-70BF0265AB9F}"/>
    <cellStyle name="Commentaire 2 24 2 2 2 3" xfId="11575" xr:uid="{C57CE740-61FE-425D-ACFC-B6B8CFB8800F}"/>
    <cellStyle name="Commentaire 2 24 2 2 2 3 2" xfId="14053" xr:uid="{E1A02083-01D3-4AAD-80D0-BE8019AA8D8B}"/>
    <cellStyle name="Commentaire 2 24 2 2 2 3 2 2" xfId="24032" xr:uid="{32746F4F-ED62-4E94-8290-2F4AA2EDC222}"/>
    <cellStyle name="Commentaire 2 24 2 2 2 3 3" xfId="24293" xr:uid="{547B82BB-A1A8-46BF-96C5-3EB1D15CC589}"/>
    <cellStyle name="Commentaire 2 24 2 2 2 4" xfId="13386" xr:uid="{2E1F0ECE-5B8E-42D7-A920-7AD2258ED1B5}"/>
    <cellStyle name="Commentaire 2 24 2 2 2 4 2" xfId="23178" xr:uid="{B9B2459F-BB0B-4C46-8FB5-E131250A4140}"/>
    <cellStyle name="Commentaire 2 24 2 2 2 5" xfId="23793" xr:uid="{CE9E7846-489D-4CC7-8736-64B7963086E2}"/>
    <cellStyle name="Commentaire 2 24 2 2 3" xfId="8671" xr:uid="{D611EFB9-0597-42D0-A000-29F49A6187E5}"/>
    <cellStyle name="Commentaire 2 24 2 2 3 2" xfId="12919" xr:uid="{F8975752-24D5-4CCC-9AA0-E4D4F14C036C}"/>
    <cellStyle name="Commentaire 2 24 2 2 3 2 2" xfId="30509" xr:uid="{09B3B9B4-F219-4AEB-975E-1167C3E2532D}"/>
    <cellStyle name="Commentaire 2 24 2 2 3 3" xfId="20136" xr:uid="{C3676CA3-48FC-4489-9B52-77EB93EED636}"/>
    <cellStyle name="Commentaire 2 24 2 2 4" xfId="12556" xr:uid="{8CCD4D52-E50A-4011-9C95-C0818CE835EE}"/>
    <cellStyle name="Commentaire 2 24 2 2 4 2" xfId="20111" xr:uid="{378FD282-0817-4106-BB63-9AF0F4F1499A}"/>
    <cellStyle name="Commentaire 2 24 2 2 5" xfId="19838" xr:uid="{A4A1B8E1-6CEC-4161-8C50-212D875BCC71}"/>
    <cellStyle name="Commentaire 2 24 2 2 6" xfId="31225" xr:uid="{65B8B8EE-2777-4D82-9542-78710F70FF9D}"/>
    <cellStyle name="Commentaire 2 24 2 3" xfId="1822" xr:uid="{668783FA-320E-471C-BC7E-841C32232E51}"/>
    <cellStyle name="Commentaire 2 24 2 3 2" xfId="8672" xr:uid="{F80C7A29-1FB6-4158-AEC6-3D7812E81CF9}"/>
    <cellStyle name="Commentaire 2 24 2 3 2 2" xfId="12920" xr:uid="{BC84C396-133E-4051-B6B8-2D21ED76490C}"/>
    <cellStyle name="Commentaire 2 24 2 3 2 2 2" xfId="20192" xr:uid="{1A889633-0731-411B-ABAC-5A93DF51D147}"/>
    <cellStyle name="Commentaire 2 24 2 3 2 3" xfId="24665" xr:uid="{52147DB0-E17F-4A1D-B2BD-2FD81CC8AAA5}"/>
    <cellStyle name="Commentaire 2 24 2 3 3" xfId="12555" xr:uid="{0F32257D-C8BD-43BF-BC1A-F696072C73C7}"/>
    <cellStyle name="Commentaire 2 24 2 3 3 2" xfId="30802" xr:uid="{212EBCE1-9BE8-4D0C-A659-B5E809AB87C2}"/>
    <cellStyle name="Commentaire 2 24 2 3 4" xfId="20814" xr:uid="{45CCD176-FE48-49F9-95F5-0BE394D707E6}"/>
    <cellStyle name="Commentaire 2 24 2 3 5" xfId="31226" xr:uid="{E1B412BD-432D-4C68-8BB8-9D6BCC592527}"/>
    <cellStyle name="Commentaire 2 24 2 4" xfId="8737" xr:uid="{2F0FF073-D536-4938-9BCA-111C00F07BC9}"/>
    <cellStyle name="Commentaire 2 24 2 4 2" xfId="10536" xr:uid="{6072C548-6159-42C3-BF73-09CAA435E046}"/>
    <cellStyle name="Commentaire 2 24 2 4 2 2" xfId="14322" xr:uid="{0A3407E1-026F-4AA9-A8CE-27FD8F633835}"/>
    <cellStyle name="Commentaire 2 24 2 4 2 2 2" xfId="29472" xr:uid="{4AAD3B78-2F0F-4068-A282-7246317F3315}"/>
    <cellStyle name="Commentaire 2 24 2 4 2 3" xfId="29340" xr:uid="{BE7B0CC4-0E3D-47B2-8358-42470CF96919}"/>
    <cellStyle name="Commentaire 2 24 2 4 3" xfId="11425" xr:uid="{6B549487-2578-4D8B-BE88-AF458CEA3C8F}"/>
    <cellStyle name="Commentaire 2 24 2 4 3 2" xfId="13899" xr:uid="{28B93084-24B2-4075-BC2A-DEFE57B50ADF}"/>
    <cellStyle name="Commentaire 2 24 2 4 3 2 2" xfId="29687" xr:uid="{6047FF8E-C88F-42DE-BDAD-BA612400EAB5}"/>
    <cellStyle name="Commentaire 2 24 2 4 3 3" xfId="23073" xr:uid="{1514ABC7-9088-477F-951B-5966A9C72FFC}"/>
    <cellStyle name="Commentaire 2 24 2 4 4" xfId="12985" xr:uid="{A4D9E361-1D26-41C5-8A0E-97CBF6845356}"/>
    <cellStyle name="Commentaire 2 24 2 4 4 2" xfId="24203" xr:uid="{C377A3F2-C945-40F0-9DB2-AFC0439DC4FC}"/>
    <cellStyle name="Commentaire 2 24 2 4 5" xfId="30120" xr:uid="{24061682-DABF-400B-8841-53A30C4611BB}"/>
    <cellStyle name="Commentaire 2 24 2 5" xfId="8594" xr:uid="{A37E622B-4486-4C3F-8807-06A75DB051FE}"/>
    <cellStyle name="Commentaire 2 24 2 5 2" xfId="12844" xr:uid="{586F4631-BAC5-431B-95CF-D78B7542A7A4}"/>
    <cellStyle name="Commentaire 2 24 2 5 2 2" xfId="20198" xr:uid="{2DB9C5EE-F2F5-4C3F-A601-97109F54D07C}"/>
    <cellStyle name="Commentaire 2 24 2 5 3" xfId="24149" xr:uid="{59BA73F9-FB65-4FDF-BC94-191F4A2DBC7C}"/>
    <cellStyle name="Commentaire 2 24 2 6" xfId="12203" xr:uid="{F35C6F6B-83F0-4962-853F-27D16AAED71E}"/>
    <cellStyle name="Commentaire 2 24 2 6 2" xfId="20755" xr:uid="{B1334BC8-72F0-4A32-81D0-1BCE57C15EE2}"/>
    <cellStyle name="Commentaire 2 24 2 7" xfId="29681" xr:uid="{C452DA56-2DC8-46BE-B237-C11E6C73B1D4}"/>
    <cellStyle name="Commentaire 2 24 2 8" xfId="31076" xr:uid="{3363820D-3212-4020-BC59-A155A18B47D1}"/>
    <cellStyle name="Commentaire 2 24 3" xfId="1823" xr:uid="{B1C48D59-F485-48E2-9418-9BAFB25F0B14}"/>
    <cellStyle name="Commentaire 2 24 3 2" xfId="9191" xr:uid="{8D97853C-2B76-4546-8116-E996745702CE}"/>
    <cellStyle name="Commentaire 2 24 3 2 2" xfId="10690" xr:uid="{92DA2884-7240-4407-BA0A-1AB36436DA7C}"/>
    <cellStyle name="Commentaire 2 24 3 2 2 2" xfId="14475" xr:uid="{A8E158A5-2C3D-4904-B5E9-9CF81E246AE9}"/>
    <cellStyle name="Commentaire 2 24 3 2 2 2 2" xfId="29678" xr:uid="{F005184D-BD68-4C38-B8FA-5C338ED56187}"/>
    <cellStyle name="Commentaire 2 24 3 2 2 3" xfId="20369" xr:uid="{79331A09-775A-4AEA-8FEE-4D0EED6FFEBF}"/>
    <cellStyle name="Commentaire 2 24 3 2 3" xfId="11574" xr:uid="{07B8B27B-9E90-405B-A738-090EB5D833AC}"/>
    <cellStyle name="Commentaire 2 24 3 2 3 2" xfId="14052" xr:uid="{24C44304-A468-4137-A69D-B76EE3B6E2DB}"/>
    <cellStyle name="Commentaire 2 24 3 2 3 2 2" xfId="29449" xr:uid="{D9FDE839-C6BA-4B20-847C-816FC03F4058}"/>
    <cellStyle name="Commentaire 2 24 3 2 3 3" xfId="20895" xr:uid="{0730059C-234C-4D60-B94E-0761DD3CACEF}"/>
    <cellStyle name="Commentaire 2 24 3 2 4" xfId="13385" xr:uid="{A412B251-FA3C-4F73-AE75-21C0F1442256}"/>
    <cellStyle name="Commentaire 2 24 3 2 4 2" xfId="30636" xr:uid="{6AFA7ABC-AEA1-4DCF-8793-19AA9A394F03}"/>
    <cellStyle name="Commentaire 2 24 3 2 5" xfId="30419" xr:uid="{7CDB50D7-A3DE-49E8-8EBE-5A96B1F6EC40}"/>
    <cellStyle name="Commentaire 2 24 3 3" xfId="9074" xr:uid="{FC33CA47-B4A1-4040-8318-912347F5636C}"/>
    <cellStyle name="Commentaire 2 24 3 3 2" xfId="13268" xr:uid="{C8B35BDE-4B8B-4EBE-BF2C-375B1F162DA1}"/>
    <cellStyle name="Commentaire 2 24 3 3 2 2" xfId="20829" xr:uid="{F4EC0B3E-549B-486D-8B04-B8A9AABC1649}"/>
    <cellStyle name="Commentaire 2 24 3 3 3" xfId="20631" xr:uid="{FB4503BE-3D96-4460-A3C1-219CC64858ED}"/>
    <cellStyle name="Commentaire 2 24 3 4" xfId="12557" xr:uid="{4F7AED17-5278-4E33-958E-2FD95BCDD626}"/>
    <cellStyle name="Commentaire 2 24 3 4 2" xfId="24143" xr:uid="{64BBCDD1-D4E2-4F5C-8B88-F57E5C2E94A7}"/>
    <cellStyle name="Commentaire 2 24 3 5" xfId="23828" xr:uid="{B568081C-C353-4C77-AC74-D7FB35EC0590}"/>
    <cellStyle name="Commentaire 2 24 3 6" xfId="31227" xr:uid="{640C9714-F1F0-4A03-A1E1-2C0B851977FB}"/>
    <cellStyle name="Commentaire 2 24 4" xfId="1824" xr:uid="{1848E9CF-376F-4D48-9887-0801E31C074B}"/>
    <cellStyle name="Commentaire 2 24 4 2" xfId="9075" xr:uid="{0B2CA599-483E-4E01-864F-135358E91C5D}"/>
    <cellStyle name="Commentaire 2 24 4 2 2" xfId="13269" xr:uid="{5496A001-45E4-403F-9CEB-3CE28C94D695}"/>
    <cellStyle name="Commentaire 2 24 4 2 2 2" xfId="30198" xr:uid="{13E79323-DC49-4B5C-9CCF-11F9E557A31C}"/>
    <cellStyle name="Commentaire 2 24 4 2 3" xfId="19664" xr:uid="{7E346AC3-16B3-4198-84E3-0D22D56E5669}"/>
    <cellStyle name="Commentaire 2 24 4 3" xfId="12554" xr:uid="{F6F553AC-A4C0-482D-9B8D-E5BCDF14CAC0}"/>
    <cellStyle name="Commentaire 2 24 4 3 2" xfId="30243" xr:uid="{07BEC7E1-55FD-4DCD-B94C-4B3ABE7307E4}"/>
    <cellStyle name="Commentaire 2 24 4 4" xfId="20428" xr:uid="{22DCE366-994F-4ED1-AE35-5573DBCA11F6}"/>
    <cellStyle name="Commentaire 2 24 4 5" xfId="31228" xr:uid="{417372D3-8453-4EB1-8029-5B59EFC6CA28}"/>
    <cellStyle name="Commentaire 2 24 5" xfId="8738" xr:uid="{49214C58-8A48-4182-87D3-AB59085B3C47}"/>
    <cellStyle name="Commentaire 2 24 5 2" xfId="10537" xr:uid="{58E0B23D-50D5-41A3-BC52-C3327B324305}"/>
    <cellStyle name="Commentaire 2 24 5 2 2" xfId="14323" xr:uid="{C603C705-F520-4B1E-BA81-1E8E615BD8EA}"/>
    <cellStyle name="Commentaire 2 24 5 2 2 2" xfId="23912" xr:uid="{C6F78BDD-76DA-458C-8172-921FA5761172}"/>
    <cellStyle name="Commentaire 2 24 5 2 3" xfId="21642" xr:uid="{154DEA81-9FF9-4397-8828-45F8A3A3D9C0}"/>
    <cellStyle name="Commentaire 2 24 5 3" xfId="11426" xr:uid="{5AF296C1-414C-44DF-8910-681F1D271B5D}"/>
    <cellStyle name="Commentaire 2 24 5 3 2" xfId="13900" xr:uid="{CDAB287B-D78C-45D5-9393-CEFD9AB04EEB}"/>
    <cellStyle name="Commentaire 2 24 5 3 2 2" xfId="19622" xr:uid="{0E7DF030-4F3E-4318-AD1E-16CC2C408B33}"/>
    <cellStyle name="Commentaire 2 24 5 3 3" xfId="24663" xr:uid="{389065F4-C25D-4FC9-BA9D-DC773B9C389F}"/>
    <cellStyle name="Commentaire 2 24 5 4" xfId="12986" xr:uid="{D7E6F305-F15C-414A-9A31-AE4795EB151F}"/>
    <cellStyle name="Commentaire 2 24 5 4 2" xfId="30219" xr:uid="{86490945-8E94-4A43-A840-51F0B993DC55}"/>
    <cellStyle name="Commentaire 2 24 5 5" xfId="30679" xr:uid="{9EE3C251-1A0E-4CAE-848B-C25A3B0E530A}"/>
    <cellStyle name="Commentaire 2 24 6" xfId="8593" xr:uid="{575F199B-A19B-4790-99AB-2B16C6F090AA}"/>
    <cellStyle name="Commentaire 2 24 6 2" xfId="12843" xr:uid="{69A76E4C-DB7C-4683-881C-961C17282D3C}"/>
    <cellStyle name="Commentaire 2 24 6 2 2" xfId="30791" xr:uid="{72FF6246-D992-4F5B-9FF7-85123B675B68}"/>
    <cellStyle name="Commentaire 2 24 6 3" xfId="20616" xr:uid="{1F669B70-8043-4707-9609-C0A8BB931687}"/>
    <cellStyle name="Commentaire 2 24 7" xfId="12202" xr:uid="{AB3AAEAA-76F9-4EB9-BAC8-FAF041BF9B85}"/>
    <cellStyle name="Commentaire 2 24 7 2" xfId="24224" xr:uid="{D0D9656D-82A1-4B5E-ADAD-96053BAE0DE7}"/>
    <cellStyle name="Commentaire 2 24 8" xfId="20705" xr:uid="{248BB54E-D942-4B3A-895B-9A1C351407C9}"/>
    <cellStyle name="Commentaire 2 24 9" xfId="31075" xr:uid="{FDA66B12-1691-420B-ADB0-809F13DEC0DC}"/>
    <cellStyle name="Commentaire 2 25" xfId="583" xr:uid="{C049D900-93E6-4C23-8434-52B5AF68616B}"/>
    <cellStyle name="Commentaire 2 25 2" xfId="584" xr:uid="{DF4057F4-14CA-4059-A96B-04DAC500CD16}"/>
    <cellStyle name="Commentaire 2 25 2 2" xfId="1825" xr:uid="{9925AFE6-A1DD-411A-A6BF-4694CEE15F41}"/>
    <cellStyle name="Commentaire 2 25 2 2 2" xfId="8736" xr:uid="{2C959C3B-8180-4EFB-8EC2-96E8D66F8184}"/>
    <cellStyle name="Commentaire 2 25 2 2 2 2" xfId="10535" xr:uid="{F3117A3E-DB07-4493-BD58-8B8C85806AD5}"/>
    <cellStyle name="Commentaire 2 25 2 2 2 2 2" xfId="14321" xr:uid="{2357F1F3-89DB-4124-81AD-3C581288C496}"/>
    <cellStyle name="Commentaire 2 25 2 2 2 2 2 2" xfId="29363" xr:uid="{41F756F0-F2E2-46EF-AD42-5A497AE2F6C3}"/>
    <cellStyle name="Commentaire 2 25 2 2 2 2 3" xfId="28523" xr:uid="{EAC795D7-4D0B-4CDB-BCF1-FFC0B56085E1}"/>
    <cellStyle name="Commentaire 2 25 2 2 2 3" xfId="11424" xr:uid="{0E758AA6-C253-431B-B8EA-3F7AB07864FB}"/>
    <cellStyle name="Commentaire 2 25 2 2 2 3 2" xfId="13898" xr:uid="{4819C37F-C427-4EF3-BD07-772C51F8F703}"/>
    <cellStyle name="Commentaire 2 25 2 2 2 3 2 2" xfId="20141" xr:uid="{3E812185-5DB7-4189-9E36-E3E922FE72FF}"/>
    <cellStyle name="Commentaire 2 25 2 2 2 3 3" xfId="20928" xr:uid="{5C730141-3B61-4625-AC75-AF2E13D2949F}"/>
    <cellStyle name="Commentaire 2 25 2 2 2 4" xfId="12984" xr:uid="{B8F163A5-71A1-4624-BB9D-204FF4634AAD}"/>
    <cellStyle name="Commentaire 2 25 2 2 2 4 2" xfId="30499" xr:uid="{E22816A2-D0E0-4597-8CE5-AEF5467FE0C5}"/>
    <cellStyle name="Commentaire 2 25 2 2 2 5" xfId="24292" xr:uid="{63A36E69-D253-4389-9CDB-75C6AC7B69B8}"/>
    <cellStyle name="Commentaire 2 25 2 2 3" xfId="9076" xr:uid="{0F211DE6-75AE-4C85-871C-3CFFEECFF521}"/>
    <cellStyle name="Commentaire 2 25 2 2 3 2" xfId="13270" xr:uid="{A6750BCB-B31F-42AD-AC1C-6C919DA746CA}"/>
    <cellStyle name="Commentaire 2 25 2 2 3 2 2" xfId="30757" xr:uid="{33816DDC-EDF9-402F-BB9B-F35BD61F59A4}"/>
    <cellStyle name="Commentaire 2 25 2 2 3 3" xfId="20617" xr:uid="{59994D1A-196F-4004-A254-602EA41F9793}"/>
    <cellStyle name="Commentaire 2 25 2 2 4" xfId="12560" xr:uid="{089B510D-F5A8-4A4C-9FA5-1D5BF1E3671A}"/>
    <cellStyle name="Commentaire 2 25 2 2 4 2" xfId="30525" xr:uid="{F70B8F32-2771-4592-B540-3C0C98F078E1}"/>
    <cellStyle name="Commentaire 2 25 2 2 5" xfId="19690" xr:uid="{8BA7F830-17FE-4073-B3A1-E83415A5D628}"/>
    <cellStyle name="Commentaire 2 25 2 2 6" xfId="31229" xr:uid="{0B17EBC2-E99C-4C8B-8937-AD9FDAF5E651}"/>
    <cellStyle name="Commentaire 2 25 2 3" xfId="1826" xr:uid="{0031E25B-1627-41BD-9875-267430B69CDF}"/>
    <cellStyle name="Commentaire 2 25 2 3 2" xfId="9077" xr:uid="{1F6CC880-9E1C-4CDB-8313-D83A8679F266}"/>
    <cellStyle name="Commentaire 2 25 2 3 2 2" xfId="13271" xr:uid="{A1612691-8A42-4F2A-9BE6-63627B095F99}"/>
    <cellStyle name="Commentaire 2 25 2 3 2 2 2" xfId="20093" xr:uid="{F62D7859-B607-475D-89AD-4D1742FD8C7E}"/>
    <cellStyle name="Commentaire 2 25 2 3 2 3" xfId="29807" xr:uid="{34AA5EA1-7C30-4071-B2A3-AE2E3F874523}"/>
    <cellStyle name="Commentaire 2 25 2 3 3" xfId="12559" xr:uid="{F614B526-9064-4672-840B-E327381E8898}"/>
    <cellStyle name="Commentaire 2 25 2 3 3 2" xfId="29898" xr:uid="{1903F46A-9BCE-4BCB-BB77-26686DF781E9}"/>
    <cellStyle name="Commentaire 2 25 2 3 4" xfId="19858" xr:uid="{2B8160B9-1342-4ACB-88A9-194C3EF8ADC9}"/>
    <cellStyle name="Commentaire 2 25 2 3 5" xfId="31230" xr:uid="{D5792F5B-E039-47FF-A998-1FFCD8F64A25}"/>
    <cellStyle name="Commentaire 2 25 2 4" xfId="9189" xr:uid="{AFB76642-DFA9-4DF7-87D8-88745E44E631}"/>
    <cellStyle name="Commentaire 2 25 2 4 2" xfId="10688" xr:uid="{794758EA-0D9A-4DE4-A798-A298DDC040E3}"/>
    <cellStyle name="Commentaire 2 25 2 4 2 2" xfId="14473" xr:uid="{8A2A72EC-64D8-40F7-859C-4109E5226C06}"/>
    <cellStyle name="Commentaire 2 25 2 4 2 2 2" xfId="29636" xr:uid="{1F4428ED-4C88-42E8-964C-9D8CEF6567FF}"/>
    <cellStyle name="Commentaire 2 25 2 4 2 3" xfId="21049" xr:uid="{3F7BC960-D921-4B0A-B740-D4272F33B3C2}"/>
    <cellStyle name="Commentaire 2 25 2 4 3" xfId="11572" xr:uid="{EE813803-0D37-44DD-B601-371261B833B4}"/>
    <cellStyle name="Commentaire 2 25 2 4 3 2" xfId="14050" xr:uid="{9C3A2F69-1A6D-47A3-9BA0-F2B55C03B20B}"/>
    <cellStyle name="Commentaire 2 25 2 4 3 2 2" xfId="20297" xr:uid="{DBEDD555-721A-4E8D-A9A7-CF53FDA14EC8}"/>
    <cellStyle name="Commentaire 2 25 2 4 3 3" xfId="21085" xr:uid="{54AC1212-DC8C-425A-BDFF-6654F1BB1F24}"/>
    <cellStyle name="Commentaire 2 25 2 4 4" xfId="13383" xr:uid="{4903E2AD-FA6E-4C67-AA15-2545E992C8F8}"/>
    <cellStyle name="Commentaire 2 25 2 4 4 2" xfId="23805" xr:uid="{075C741A-6D0B-4B2F-AE82-7F25A3C7B757}"/>
    <cellStyle name="Commentaire 2 25 2 4 5" xfId="19993" xr:uid="{211304B9-F3EA-42C0-8A09-4788F5A186C5}"/>
    <cellStyle name="Commentaire 2 25 2 5" xfId="8933" xr:uid="{9F19E309-C27A-4D93-9874-BD4234EE8427}"/>
    <cellStyle name="Commentaire 2 25 2 5 2" xfId="13131" xr:uid="{D53944CF-6DC9-434D-9409-0E2DEC084B9B}"/>
    <cellStyle name="Commentaire 2 25 2 5 2 2" xfId="30767" xr:uid="{9D7BDE32-FA9F-4F64-9354-06F2B82FEF32}"/>
    <cellStyle name="Commentaire 2 25 2 5 3" xfId="29813" xr:uid="{9A51D406-AFE0-491C-97F8-EFD6E8075F5E}"/>
    <cellStyle name="Commentaire 2 25 2 6" xfId="12205" xr:uid="{742B76C3-809A-4A30-9565-53C040E87C14}"/>
    <cellStyle name="Commentaire 2 25 2 6 2" xfId="23856" xr:uid="{336038EF-3C23-4F5B-9CE5-D0889CA9AD47}"/>
    <cellStyle name="Commentaire 2 25 2 7" xfId="24495" xr:uid="{E9328E97-8F7F-4206-AED7-38B1562F59D1}"/>
    <cellStyle name="Commentaire 2 25 2 8" xfId="31078" xr:uid="{C34E6CE5-7A66-4780-9990-1EC0A7843167}"/>
    <cellStyle name="Commentaire 2 25 3" xfId="1827" xr:uid="{F260A07A-5522-4DCE-861D-67DB8EC688E7}"/>
    <cellStyle name="Commentaire 2 25 3 2" xfId="8735" xr:uid="{F63804A6-06D8-4D48-A663-A6F2D4896F82}"/>
    <cellStyle name="Commentaire 2 25 3 2 2" xfId="10534" xr:uid="{FC946AF8-82F9-40E4-8ED9-1A407DB24FE6}"/>
    <cellStyle name="Commentaire 2 25 3 2 2 2" xfId="14320" xr:uid="{7F68C801-0882-4416-B3B3-B96347A1598B}"/>
    <cellStyle name="Commentaire 2 25 3 2 2 2 2" xfId="23878" xr:uid="{1257A472-98F1-4275-ADE4-ECC11DE1D35E}"/>
    <cellStyle name="Commentaire 2 25 3 2 2 3" xfId="19612" xr:uid="{0C0A8149-0F07-49E8-9937-94350BF673F6}"/>
    <cellStyle name="Commentaire 2 25 3 2 3" xfId="11423" xr:uid="{334DBDE3-77FB-4B50-B440-2EA328117152}"/>
    <cellStyle name="Commentaire 2 25 3 2 3 2" xfId="13897" xr:uid="{258DFF35-D122-4470-9799-0CCD28C3C782}"/>
    <cellStyle name="Commentaire 2 25 3 2 3 2 2" xfId="29645" xr:uid="{D7E85C71-47B4-4BFF-A44F-32D2EE47C57B}"/>
    <cellStyle name="Commentaire 2 25 3 2 3 3" xfId="21467" xr:uid="{FFCC2FD8-0539-4583-B722-F88B5679A763}"/>
    <cellStyle name="Commentaire 2 25 3 2 4" xfId="12983" xr:uid="{C2569867-3193-4964-AC43-96FAEE4E657E}"/>
    <cellStyle name="Commentaire 2 25 3 2 4 2" xfId="29883" xr:uid="{CA1AD562-446C-4D4E-B90B-93CEF7EBDEBF}"/>
    <cellStyle name="Commentaire 2 25 3 2 5" xfId="30401" xr:uid="{6DB16FFE-E188-4E5A-972F-200EF9BF1907}"/>
    <cellStyle name="Commentaire 2 25 3 3" xfId="8673" xr:uid="{4064A41D-72BE-4BB3-98BA-2BEF42EAEA81}"/>
    <cellStyle name="Commentaire 2 25 3 3 2" xfId="12921" xr:uid="{9DEB46D0-4EB5-4CB9-AC39-4890C1D87110}"/>
    <cellStyle name="Commentaire 2 25 3 3 2 2" xfId="30229" xr:uid="{A75BFBFE-61F4-4AEF-99A1-7DE75D4D8C01}"/>
    <cellStyle name="Commentaire 2 25 3 3 3" xfId="20023" xr:uid="{EDD6A6A8-77E9-44AA-8DAC-AF4CDBD45EC3}"/>
    <cellStyle name="Commentaire 2 25 3 4" xfId="12561" xr:uid="{D857E878-53A9-4DE6-8BC2-B0FFEB2E2CCC}"/>
    <cellStyle name="Commentaire 2 25 3 4 2" xfId="20656" xr:uid="{2E48F643-055D-4732-82E3-305D7B48F6DB}"/>
    <cellStyle name="Commentaire 2 25 3 5" xfId="20835" xr:uid="{FC7280A6-74FA-4542-AFAE-FFB1D1E62B6B}"/>
    <cellStyle name="Commentaire 2 25 3 6" xfId="31231" xr:uid="{24387749-8027-4FDD-A20A-88ED026FC3E0}"/>
    <cellStyle name="Commentaire 2 25 4" xfId="1828" xr:uid="{857F5FBA-847B-4921-86DA-5670D3F138AF}"/>
    <cellStyle name="Commentaire 2 25 4 2" xfId="9078" xr:uid="{493F8844-A317-463E-B9EF-A6B0888A7E89}"/>
    <cellStyle name="Commentaire 2 25 4 2 2" xfId="13272" xr:uid="{C96FAB4F-EECB-409E-AC90-9C85224F7318}"/>
    <cellStyle name="Commentaire 2 25 4 2 2 2" xfId="24147" xr:uid="{704FFDE0-EB9E-44EB-99A9-C5483DA1055D}"/>
    <cellStyle name="Commentaire 2 25 4 2 3" xfId="30429" xr:uid="{2DBAE3B9-2965-4992-89AC-7A77B3C8165C}"/>
    <cellStyle name="Commentaire 2 25 4 3" xfId="12558" xr:uid="{11AD42FC-96AA-4AB5-839D-9B1288D1E798}"/>
    <cellStyle name="Commentaire 2 25 4 3 2" xfId="23862" xr:uid="{A29E095E-D924-4DDD-B51B-EDF877724DA4}"/>
    <cellStyle name="Commentaire 2 25 4 4" xfId="19501" xr:uid="{FC386EA6-88C9-42CB-B00F-6D24C91D7958}"/>
    <cellStyle name="Commentaire 2 25 4 5" xfId="31232" xr:uid="{46F04564-04DC-4D33-BF92-BB528F3F86E6}"/>
    <cellStyle name="Commentaire 2 25 5" xfId="9190" xr:uid="{73A91055-1BB9-4B58-8E59-A831015060A2}"/>
    <cellStyle name="Commentaire 2 25 5 2" xfId="10689" xr:uid="{E22E8710-7613-4565-AFE7-5742B60E66C1}"/>
    <cellStyle name="Commentaire 2 25 5 2 2" xfId="14474" xr:uid="{E8DDD4DB-4F92-45F6-980C-9A2737404F19}"/>
    <cellStyle name="Commentaire 2 25 5 2 2 2" xfId="20550" xr:uid="{70D986E6-6520-4F0E-97F5-2334CE5CE744}"/>
    <cellStyle name="Commentaire 2 25 5 2 3" xfId="21132" xr:uid="{2D548763-894C-4298-86D6-AF1C39981097}"/>
    <cellStyle name="Commentaire 2 25 5 3" xfId="11573" xr:uid="{D2826137-ED44-4271-AADC-8FD5EA623D0D}"/>
    <cellStyle name="Commentaire 2 25 5 3 2" xfId="14051" xr:uid="{1758C68C-778A-4FE9-8F78-3A1AE805A03B}"/>
    <cellStyle name="Commentaire 2 25 5 3 2 2" xfId="20601" xr:uid="{ED8C4946-A269-4579-AB21-57324B1A6C4D}"/>
    <cellStyle name="Commentaire 2 25 5 3 3" xfId="21943" xr:uid="{5B104AC5-4D1F-48AC-B678-6A20CAA63129}"/>
    <cellStyle name="Commentaire 2 25 5 4" xfId="13384" xr:uid="{BBD8AF07-532E-4B03-89BA-F9A294F40FF9}"/>
    <cellStyle name="Commentaire 2 25 5 4 2" xfId="30078" xr:uid="{1FFBF778-4002-4CBF-861F-18C4023690B3}"/>
    <cellStyle name="Commentaire 2 25 5 5" xfId="29992" xr:uid="{01ABC40C-A533-4E5A-815F-B300479F85F6}"/>
    <cellStyle name="Commentaire 2 25 6" xfId="8932" xr:uid="{BAABCE9A-6EF7-4339-A2FC-7BE5B4696D7A}"/>
    <cellStyle name="Commentaire 2 25 6 2" xfId="13130" xr:uid="{C5D13C04-7146-49D3-930C-FC0D7660E08F}"/>
    <cellStyle name="Commentaire 2 25 6 2 2" xfId="30208" xr:uid="{FABB47E5-39E1-4D38-8F92-93484BDEC564}"/>
    <cellStyle name="Commentaire 2 25 6 3" xfId="20032" xr:uid="{37768B0A-C225-405F-AC77-24B7DC66A8C6}"/>
    <cellStyle name="Commentaire 2 25 7" xfId="12204" xr:uid="{0DD654D2-C27B-404A-AAB5-AB0BFAF8D4D0}"/>
    <cellStyle name="Commentaire 2 25 7 2" xfId="21087" xr:uid="{021AAF7F-6C5D-40A2-B5DB-7A2E6510E625}"/>
    <cellStyle name="Commentaire 2 25 8" xfId="20153" xr:uid="{AA372FDE-0D0B-4DE4-93EA-0849C8ECE445}"/>
    <cellStyle name="Commentaire 2 25 9" xfId="31077" xr:uid="{175CB72C-AABA-41B2-860F-393693B27DEE}"/>
    <cellStyle name="Commentaire 2 26" xfId="585" xr:uid="{601784CA-5DC9-4411-9386-0C42600CEBDD}"/>
    <cellStyle name="Commentaire 2 26 2" xfId="586" xr:uid="{03EDE6DE-DF87-4745-817F-FC1B47371076}"/>
    <cellStyle name="Commentaire 2 26 2 2" xfId="1829" xr:uid="{CEEB4D20-EEE8-4ABF-80D8-DCB3DBEB6B8C}"/>
    <cellStyle name="Commentaire 2 26 2 2 2" xfId="9187" xr:uid="{99EEB3B3-A698-4B28-A81E-E99C1B50803F}"/>
    <cellStyle name="Commentaire 2 26 2 2 2 2" xfId="10686" xr:uid="{9E3BDFB7-60AC-4514-843A-C3B91D24A5E9}"/>
    <cellStyle name="Commentaire 2 26 2 2 2 2 2" xfId="14471" xr:uid="{BA43419C-0C57-46BF-935F-6072F7B86F42}"/>
    <cellStyle name="Commentaire 2 26 2 2 2 2 2 2" xfId="21778" xr:uid="{8C1DB373-CF23-4FA5-8488-27A8F8CB4734}"/>
    <cellStyle name="Commentaire 2 26 2 2 2 2 3" xfId="20954" xr:uid="{92A129C7-2EE3-4B0A-977E-C1986DAF0C19}"/>
    <cellStyle name="Commentaire 2 26 2 2 2 3" xfId="11570" xr:uid="{A85B7654-D060-47DB-9EAE-3EE03A8A1A76}"/>
    <cellStyle name="Commentaire 2 26 2 2 2 3 2" xfId="14048" xr:uid="{688D52BE-ACB3-4F93-9AD3-2A9940F9B493}"/>
    <cellStyle name="Commentaire 2 26 2 2 2 3 2 2" xfId="29679" xr:uid="{25B98440-214F-4ACE-A983-66D86D4C9350}"/>
    <cellStyle name="Commentaire 2 26 2 2 2 3 3" xfId="20840" xr:uid="{A53B6382-DCA7-49FA-814F-20F7DE3F054B}"/>
    <cellStyle name="Commentaire 2 26 2 2 2 4" xfId="13381" xr:uid="{D7A2944B-1D4E-45F6-8620-24B0B6EA2EE7}"/>
    <cellStyle name="Commentaire 2 26 2 2 2 4 2" xfId="29762" xr:uid="{73B17B9D-6D29-4270-9F62-1A1252A49B4A}"/>
    <cellStyle name="Commentaire 2 26 2 2 2 5" xfId="24667" xr:uid="{4A8C7A56-DEC6-48C5-A8F7-849597C2994B}"/>
    <cellStyle name="Commentaire 2 26 2 2 3" xfId="9079" xr:uid="{8A381288-2E18-4DFE-BBB1-DF9D114CB053}"/>
    <cellStyle name="Commentaire 2 26 2 2 3 2" xfId="13273" xr:uid="{BCB5D618-E5A5-4111-8EB4-B6A894E03E0A}"/>
    <cellStyle name="Commentaire 2 26 2 2 3 2 2" xfId="23872" xr:uid="{758A42E3-2E6D-4002-B1F1-859E4C69A8B0}"/>
    <cellStyle name="Commentaire 2 26 2 2 3 3" xfId="21683" xr:uid="{DD271FB1-242E-4E36-81D2-D1224A5FB3A4}"/>
    <cellStyle name="Commentaire 2 26 2 2 4" xfId="12564" xr:uid="{C0A56A82-6E86-421E-9E26-6DD59CDEA919}"/>
    <cellStyle name="Commentaire 2 26 2 2 4 2" xfId="20594" xr:uid="{5A265646-AA6B-49DA-9FF5-D5C4A66342FE}"/>
    <cellStyle name="Commentaire 2 26 2 2 5" xfId="21923" xr:uid="{238F909A-B55A-4C59-B5F8-7B14EC2BB72A}"/>
    <cellStyle name="Commentaire 2 26 2 2 6" xfId="31233" xr:uid="{0CC15F26-1BAC-440C-BEE9-0B577E38FC3E}"/>
    <cellStyle name="Commentaire 2 26 2 3" xfId="1830" xr:uid="{F7B437EA-F570-443F-BF31-979C692DFAB7}"/>
    <cellStyle name="Commentaire 2 26 2 3 2" xfId="8674" xr:uid="{BFACB36C-EBC1-47AB-8EFD-78F7AD5574FD}"/>
    <cellStyle name="Commentaire 2 26 2 3 2 2" xfId="12922" xr:uid="{4109127F-51E5-45A8-A2DC-D8D34D529F4D}"/>
    <cellStyle name="Commentaire 2 26 2 3 2 2 2" xfId="30789" xr:uid="{F3762FE1-FB24-4658-8CF3-03AB841A139D}"/>
    <cellStyle name="Commentaire 2 26 2 3 2 3" xfId="29967" xr:uid="{8C787ACC-C04D-407F-ADE9-3F2FA3BC3FEE}"/>
    <cellStyle name="Commentaire 2 26 2 3 3" xfId="12563" xr:uid="{648DBC45-B932-4439-A794-A6E16F0663CA}"/>
    <cellStyle name="Commentaire 2 26 2 3 3 2" xfId="30805" xr:uid="{ED543CCD-CBC7-473B-9D46-43118D0FD955}"/>
    <cellStyle name="Commentaire 2 26 2 3 4" xfId="20864" xr:uid="{81FFCA2C-DE77-4828-87AC-3CCBEEF66743}"/>
    <cellStyle name="Commentaire 2 26 2 3 5" xfId="31234" xr:uid="{F01847FF-1ABE-4747-A88F-532F900784ED}"/>
    <cellStyle name="Commentaire 2 26 2 4" xfId="9188" xr:uid="{8C361268-3187-4072-90E8-0787F9DF9B12}"/>
    <cellStyle name="Commentaire 2 26 2 4 2" xfId="10687" xr:uid="{7AFEE13D-4F18-48E5-8B96-DE33017B4BD7}"/>
    <cellStyle name="Commentaire 2 26 2 4 2 2" xfId="14472" xr:uid="{163F396D-DD59-42A1-B59F-914511B6B72C}"/>
    <cellStyle name="Commentaire 2 26 2 4 2 2 2" xfId="29494" xr:uid="{D6D7D0A5-C955-4DE0-B3D7-A71044C375FF}"/>
    <cellStyle name="Commentaire 2 26 2 4 2 3" xfId="20744" xr:uid="{6E3EE372-81A1-4298-875F-859051BD6B9C}"/>
    <cellStyle name="Commentaire 2 26 2 4 3" xfId="11571" xr:uid="{D25E8DA4-9DA2-4C8E-B8A4-85EBA109AA1A}"/>
    <cellStyle name="Commentaire 2 26 2 4 3 2" xfId="14049" xr:uid="{382991F9-58D7-4140-8D25-C7600A9C2AAD}"/>
    <cellStyle name="Commentaire 2 26 2 4 3 2 2" xfId="23169" xr:uid="{E85D5ECE-5C0C-4023-B0A7-74172259B071}"/>
    <cellStyle name="Commentaire 2 26 2 4 3 3" xfId="21458" xr:uid="{675C8099-54BC-4C2E-B526-8F3572CAC77B}"/>
    <cellStyle name="Commentaire 2 26 2 4 4" xfId="13382" xr:uid="{E2DE6A64-FD8F-4C71-98DC-B271609F7808}"/>
    <cellStyle name="Commentaire 2 26 2 4 4 2" xfId="30359" xr:uid="{4F5CB5AD-7F6F-456E-94F2-46873880CFAD}"/>
    <cellStyle name="Commentaire 2 26 2 4 5" xfId="21759" xr:uid="{5ACEB2FE-7A6B-4D59-84CC-08D64E17A3D1}"/>
    <cellStyle name="Commentaire 2 26 2 5" xfId="8935" xr:uid="{7D9A5A6D-41CA-48FA-9BE0-96DBCA541356}"/>
    <cellStyle name="Commentaire 2 26 2 5 2" xfId="13133" xr:uid="{9E39CAEE-59A0-45F9-B72B-64144F5618E7}"/>
    <cellStyle name="Commentaire 2 26 2 5 2 2" xfId="19674" xr:uid="{F59AD3AA-6BDA-45B7-A10C-955AF41E253F}"/>
    <cellStyle name="Commentaire 2 26 2 5 3" xfId="23773" xr:uid="{912D79E6-B68F-4B41-930C-865F48BF4E84}"/>
    <cellStyle name="Commentaire 2 26 2 6" xfId="12207" xr:uid="{74A84BD4-5913-4253-A9DD-02028B8CF8DF}"/>
    <cellStyle name="Commentaire 2 26 2 6 2" xfId="20984" xr:uid="{2E334A67-64F1-4176-9F85-030FB25D97E1}"/>
    <cellStyle name="Commentaire 2 26 2 7" xfId="21706" xr:uid="{66A59161-C29C-477B-9339-CB5012D339C3}"/>
    <cellStyle name="Commentaire 2 26 2 8" xfId="31080" xr:uid="{9072562A-F8B0-4323-BBFB-0E104715D8B6}"/>
    <cellStyle name="Commentaire 2 26 3" xfId="1831" xr:uid="{7DC0A7D1-4A32-420C-A830-FDA2C68682D3}"/>
    <cellStyle name="Commentaire 2 26 3 2" xfId="9186" xr:uid="{81A7F6B2-72DC-4A4D-ABCC-81AB66BD9D3A}"/>
    <cellStyle name="Commentaire 2 26 3 2 2" xfId="10685" xr:uid="{671AB372-5569-4109-9A60-E5E53FA609AE}"/>
    <cellStyle name="Commentaire 2 26 3 2 2 2" xfId="14470" xr:uid="{702C943A-4830-4AA8-8CC0-524D3E4B9BE6}"/>
    <cellStyle name="Commentaire 2 26 3 2 2 2 2" xfId="29549" xr:uid="{062C7F48-46E9-4E74-9CA8-C0907C609F5B}"/>
    <cellStyle name="Commentaire 2 26 3 2 2 3" xfId="20221" xr:uid="{8CC45319-311E-48D6-ABB0-94A36144B1CC}"/>
    <cellStyle name="Commentaire 2 26 3 2 3" xfId="11569" xr:uid="{CDA5AB3C-290B-4FF9-A769-02FC55EE96B3}"/>
    <cellStyle name="Commentaire 2 26 3 2 3 2" xfId="14047" xr:uid="{795A59F0-4FA8-4FD9-8E3F-C4D72194843D}"/>
    <cellStyle name="Commentaire 2 26 3 2 3 2 2" xfId="21837" xr:uid="{56C9AF06-EEE1-4A29-8B51-7CEE5410D343}"/>
    <cellStyle name="Commentaire 2 26 3 2 3 3" xfId="20067" xr:uid="{C70CBF98-D0F5-44C9-965C-DF845CD23E6B}"/>
    <cellStyle name="Commentaire 2 26 3 2 4" xfId="13380" xr:uid="{3FD747B8-3657-4672-AB89-BFB60EECA5CD}"/>
    <cellStyle name="Commentaire 2 26 3 2 4 2" xfId="21895" xr:uid="{8CAF90FA-B43F-4177-BD55-3E5967E0A461}"/>
    <cellStyle name="Commentaire 2 26 3 2 5" xfId="19295" xr:uid="{2DAA48CF-2E07-492E-A0A3-5C58EBAFA866}"/>
    <cellStyle name="Commentaire 2 26 3 3" xfId="8675" xr:uid="{D00420AD-94D9-42A6-B86E-B4C012951BE0}"/>
    <cellStyle name="Commentaire 2 26 3 3 2" xfId="12923" xr:uid="{9EC26E2B-FC35-4CF5-A11B-94BBBBE09807}"/>
    <cellStyle name="Commentaire 2 26 3 3 2 2" xfId="20534" xr:uid="{A725C8BD-470F-4DC3-99D3-F7B4364DA15C}"/>
    <cellStyle name="Commentaire 2 26 3 3 3" xfId="30606" xr:uid="{71D2AE51-A1C7-4A5D-947A-4921F348F829}"/>
    <cellStyle name="Commentaire 2 26 3 4" xfId="12565" xr:uid="{C1A5DCF7-89AF-400F-9D05-07BDF00A5E52}"/>
    <cellStyle name="Commentaire 2 26 3 4 2" xfId="24487" xr:uid="{8D4D83FA-BFB4-499B-B194-09FAD93F66D7}"/>
    <cellStyle name="Commentaire 2 26 3 5" xfId="24272" xr:uid="{4B404558-6677-4736-BB5B-A507AC273D1C}"/>
    <cellStyle name="Commentaire 2 26 3 6" xfId="31235" xr:uid="{C8E529C1-CA44-453E-9854-2D184922F540}"/>
    <cellStyle name="Commentaire 2 26 4" xfId="1832" xr:uid="{B3568AB2-F2C6-4448-AE5F-EAF47DD33373}"/>
    <cellStyle name="Commentaire 2 26 4 2" xfId="8676" xr:uid="{3485FF55-509E-4152-A0C0-66DEA9DE13F4}"/>
    <cellStyle name="Commentaire 2 26 4 2 2" xfId="12924" xr:uid="{DD705DBA-BF9D-4957-8064-5187F8144380}"/>
    <cellStyle name="Commentaire 2 26 4 2 2 2" xfId="24662" xr:uid="{10D0A3ED-C13C-4E96-AEFA-20695B1B386B}"/>
    <cellStyle name="Commentaire 2 26 4 2 3" xfId="19340" xr:uid="{E7D9C900-1C1F-4F79-8C9B-A29EB8EF1812}"/>
    <cellStyle name="Commentaire 2 26 4 3" xfId="12562" xr:uid="{B1A88101-98D9-4267-8331-2007225DAE7F}"/>
    <cellStyle name="Commentaire 2 26 4 3 2" xfId="30246" xr:uid="{6EBD8713-D987-4153-8E93-CA61CD197EC1}"/>
    <cellStyle name="Commentaire 2 26 4 4" xfId="19879" xr:uid="{C57AAA40-E470-4A6A-8F66-64BCAE6781AE}"/>
    <cellStyle name="Commentaire 2 26 4 5" xfId="31236" xr:uid="{F53D1BD8-085D-47CC-9E67-ED87ED43D61C}"/>
    <cellStyle name="Commentaire 2 26 5" xfId="8734" xr:uid="{1D09D8C5-8C59-4BDB-AB0D-72EC3BD3B5D4}"/>
    <cellStyle name="Commentaire 2 26 5 2" xfId="10533" xr:uid="{9E648328-808B-4130-A743-2F7F04DAFE49}"/>
    <cellStyle name="Commentaire 2 26 5 2 2" xfId="14319" xr:uid="{4FBF419F-AC30-4856-9887-F4BE8AC480BC}"/>
    <cellStyle name="Commentaire 2 26 5 2 2 2" xfId="23811" xr:uid="{9FDD9D14-F5A5-4488-BB39-E129E8250FA2}"/>
    <cellStyle name="Commentaire 2 26 5 2 3" xfId="21645" xr:uid="{7212A240-4587-48FE-AB5C-FA8275253AEE}"/>
    <cellStyle name="Commentaire 2 26 5 3" xfId="11422" xr:uid="{58AFAEF7-C160-4B65-A978-A1F3C8CE06AF}"/>
    <cellStyle name="Commentaire 2 26 5 3 2" xfId="13896" xr:uid="{E9F123FE-0604-41BB-8DB8-6F5E712C54CC}"/>
    <cellStyle name="Commentaire 2 26 5 3 2 2" xfId="29538" xr:uid="{840C6ED1-0A1A-4C30-B95E-0010D9901627}"/>
    <cellStyle name="Commentaire 2 26 5 3 3" xfId="20064" xr:uid="{C75B4CC8-037E-4FDE-AB73-7993FE64D099}"/>
    <cellStyle name="Commentaire 2 26 5 4" xfId="12982" xr:uid="{B9C2E8A9-5600-459A-81F4-ABA1255BC3DD}"/>
    <cellStyle name="Commentaire 2 26 5 4 2" xfId="24478" xr:uid="{2DF309AB-357A-4550-9A24-C97829859275}"/>
    <cellStyle name="Commentaire 2 26 5 5" xfId="31018" xr:uid="{8008AD29-0327-43A4-AADF-D0C7BBEBA59B}"/>
    <cellStyle name="Commentaire 2 26 6" xfId="8934" xr:uid="{627D8D7A-700F-42CF-8764-9390783E1531}"/>
    <cellStyle name="Commentaire 2 26 6 2" xfId="13132" xr:uid="{3354A786-1427-4076-A6E6-F644A3978988}"/>
    <cellStyle name="Commentaire 2 26 6 2 2" xfId="19309" xr:uid="{3735DFFF-8149-41C9-A4AA-74E299254AE1}"/>
    <cellStyle name="Commentaire 2 26 6 3" xfId="30435" xr:uid="{229FF446-31C6-48DD-8F2E-63290C4290E1}"/>
    <cellStyle name="Commentaire 2 26 7" xfId="12206" xr:uid="{843818A7-889F-4C0F-97EC-7FFB3AB41BE6}"/>
    <cellStyle name="Commentaire 2 26 7 2" xfId="20087" xr:uid="{33228230-18D2-48F7-B250-342D20AE72B0}"/>
    <cellStyle name="Commentaire 2 26 8" xfId="24434" xr:uid="{7547B29C-D9D3-43A0-8781-F34AFF1529BC}"/>
    <cellStyle name="Commentaire 2 26 9" xfId="31079" xr:uid="{81209897-3D14-4011-9D34-579375D22E19}"/>
    <cellStyle name="Commentaire 2 27" xfId="587" xr:uid="{EFD200A1-58C9-4578-BA78-B30171D94C24}"/>
    <cellStyle name="Commentaire 2 27 2" xfId="588" xr:uid="{A174BC93-D0EE-4258-8D49-28C07A74AE11}"/>
    <cellStyle name="Commentaire 2 27 2 2" xfId="1833" xr:uid="{C2F420EB-1B7E-4443-9810-A15ABBF357EC}"/>
    <cellStyle name="Commentaire 2 27 2 2 2" xfId="8732" xr:uid="{B2907087-DCFE-4450-8FB5-8973F3F0D49C}"/>
    <cellStyle name="Commentaire 2 27 2 2 2 2" xfId="10531" xr:uid="{C72A842A-F85D-4280-8077-A91CC9CB6F5F}"/>
    <cellStyle name="Commentaire 2 27 2 2 2 2 2" xfId="14317" xr:uid="{819F58C2-F0BC-406D-B7FC-4C5C2147F9CC}"/>
    <cellStyle name="Commentaire 2 27 2 2 2 2 2 2" xfId="29691" xr:uid="{0CF024AB-7D8E-4BC5-9D81-1AA3D968F25A}"/>
    <cellStyle name="Commentaire 2 27 2 2 2 2 3" xfId="20778" xr:uid="{594A054C-70EB-4ECF-920A-5057016EAFE0}"/>
    <cellStyle name="Commentaire 2 27 2 2 2 3" xfId="11420" xr:uid="{27B60098-8934-44BB-A096-6A0BEE5DD822}"/>
    <cellStyle name="Commentaire 2 27 2 2 2 3 2" xfId="13894" xr:uid="{D953B6DB-6F0E-4503-86C4-00A1DB441DA1}"/>
    <cellStyle name="Commentaire 2 27 2 2 2 3 2 2" xfId="29475" xr:uid="{D804D362-30EC-43DB-A2E2-DC7FDB9CE11A}"/>
    <cellStyle name="Commentaire 2 27 2 2 2 3 3" xfId="19570" xr:uid="{C4FC808E-DDA5-4C32-99D9-5E0C867254C0}"/>
    <cellStyle name="Commentaire 2 27 2 2 2 4" xfId="12980" xr:uid="{C3D30B2E-ACCC-4D4C-993F-4824E88246DC}"/>
    <cellStyle name="Commentaire 2 27 2 2 2 4 2" xfId="30649" xr:uid="{5AF585D4-901B-4C8A-A382-E751F1281C67}"/>
    <cellStyle name="Commentaire 2 27 2 2 2 5" xfId="30031" xr:uid="{B3D03693-4246-4709-9F71-9B67A054209C}"/>
    <cellStyle name="Commentaire 2 27 2 2 3" xfId="8677" xr:uid="{9C7AF9E5-C4E3-48EB-8E8B-E7D10D590143}"/>
    <cellStyle name="Commentaire 2 27 2 2 3 2" xfId="12925" xr:uid="{8B3F111A-50FE-4EFC-AC1C-F410F5824449}"/>
    <cellStyle name="Commentaire 2 27 2 2 3 2 2" xfId="24462" xr:uid="{4C017289-BC5C-414C-B6DE-EE04941D9A64}"/>
    <cellStyle name="Commentaire 2 27 2 2 3 3" xfId="30324" xr:uid="{D02C2D52-B1CA-4568-8750-0A94A1116E25}"/>
    <cellStyle name="Commentaire 2 27 2 2 4" xfId="12568" xr:uid="{C59B8B13-7107-4F17-B2EC-A6B8DE335A17}"/>
    <cellStyle name="Commentaire 2 27 2 2 4 2" xfId="30388" xr:uid="{D73E5B03-8B84-4F93-8F9F-7D78FCE1FCE0}"/>
    <cellStyle name="Commentaire 2 27 2 2 5" xfId="23950" xr:uid="{1945770E-B820-44AC-AD25-1F524405A9CC}"/>
    <cellStyle name="Commentaire 2 27 2 2 6" xfId="31237" xr:uid="{06590C11-9AE7-4ADA-B476-A0E1D9B53837}"/>
    <cellStyle name="Commentaire 2 27 2 3" xfId="1834" xr:uid="{532F0DEA-9834-4F20-BA2F-BFCC309AA472}"/>
    <cellStyle name="Commentaire 2 27 2 3 2" xfId="8678" xr:uid="{93410BA3-02C0-4FBD-AFA7-B43FB3C331EF}"/>
    <cellStyle name="Commentaire 2 27 2 3 2 2" xfId="12926" xr:uid="{FCA1E34B-727C-4D96-A69A-943E3D17BC50}"/>
    <cellStyle name="Commentaire 2 27 2 3 2 2 2" xfId="24254" xr:uid="{F9C9FC75-4F00-4E61-B995-1E6C4DECAEFA}"/>
    <cellStyle name="Commentaire 2 27 2 3 2 3" xfId="30888" xr:uid="{AC30C059-B57B-43F5-B869-D328DA0C1958}"/>
    <cellStyle name="Commentaire 2 27 2 3 3" xfId="12567" xr:uid="{E30612F9-95D4-41F9-ABB0-A0EBFD28649F}"/>
    <cellStyle name="Commentaire 2 27 2 3 3 2" xfId="29785" xr:uid="{63A812AB-859C-4DAF-B7CE-8673E46E5846}"/>
    <cellStyle name="Commentaire 2 27 2 3 4" xfId="19568" xr:uid="{6ECF66C2-62A5-4874-92C0-C9D8291A2614}"/>
    <cellStyle name="Commentaire 2 27 2 3 5" xfId="31238" xr:uid="{4D777470-8785-417D-958C-2E08BCB735ED}"/>
    <cellStyle name="Commentaire 2 27 2 4" xfId="8733" xr:uid="{19D71AEC-E373-495F-8C4D-3427E5D51B04}"/>
    <cellStyle name="Commentaire 2 27 2 4 2" xfId="10532" xr:uid="{F927CB77-D212-4F3C-B632-550CBF7F4595}"/>
    <cellStyle name="Commentaire 2 27 2 4 2 2" xfId="14318" xr:uid="{54E3F8EB-09F6-4A07-9A50-5C9C75EB6A62}"/>
    <cellStyle name="Commentaire 2 27 2 4 2 2 2" xfId="19284" xr:uid="{7E99DE04-1F9D-4209-A1EA-F9E41FB9DF5C}"/>
    <cellStyle name="Commentaire 2 27 2 4 2 3" xfId="20049" xr:uid="{A721A64D-4D0D-4894-B5D6-DC017740C7C4}"/>
    <cellStyle name="Commentaire 2 27 2 4 3" xfId="11421" xr:uid="{C5124C94-FEF7-4BF8-B8EA-1133EB2568EB}"/>
    <cellStyle name="Commentaire 2 27 2 4 3 2" xfId="13895" xr:uid="{E83F3FAF-A75F-43C8-9045-7CAF399F1EB4}"/>
    <cellStyle name="Commentaire 2 27 2 4 3 2 2" xfId="24051" xr:uid="{21BF0199-FAF9-4909-A040-219B3A70D62C}"/>
    <cellStyle name="Commentaire 2 27 2 4 3 3" xfId="19562" xr:uid="{5C0ABEE1-BBE7-4670-9642-5E5734892D7A}"/>
    <cellStyle name="Commentaire 2 27 2 4 4" xfId="12981" xr:uid="{7EB2F508-D7F9-412B-A0B9-4F7E06C68874}"/>
    <cellStyle name="Commentaire 2 27 2 4 4 2" xfId="20173" xr:uid="{58652817-DD4B-4DAF-923D-512188F3666B}"/>
    <cellStyle name="Commentaire 2 27 2 4 5" xfId="20866" xr:uid="{F2468683-DB5B-4F98-8E4F-03F230556832}"/>
    <cellStyle name="Commentaire 2 27 2 5" xfId="8595" xr:uid="{6BACC9E5-836B-4D1D-B665-A164D22C9264}"/>
    <cellStyle name="Commentaire 2 27 2 5 2" xfId="12845" xr:uid="{224FDCEE-A6C4-4EC3-ADAC-FE762268E8E2}"/>
    <cellStyle name="Commentaire 2 27 2 5 2 2" xfId="21711" xr:uid="{C4CC7F9A-201A-4A2B-9813-5A865E0B4C78}"/>
    <cellStyle name="Commentaire 2 27 2 5 3" xfId="29974" xr:uid="{F31CE494-4AC6-48A7-8958-A308AE38EF5C}"/>
    <cellStyle name="Commentaire 2 27 2 6" xfId="12209" xr:uid="{41E8FBEA-BDD2-425A-B072-626F8DD09179}"/>
    <cellStyle name="Commentaire 2 27 2 6 2" xfId="21897" xr:uid="{0591C459-72EA-44D5-9893-918D21BD36EA}"/>
    <cellStyle name="Commentaire 2 27 2 7" xfId="29588" xr:uid="{F83EFAED-E1AD-4E67-A0AD-F0F58522389B}"/>
    <cellStyle name="Commentaire 2 27 2 8" xfId="31082" xr:uid="{CE48B380-49B7-4FF2-B7CA-760352651406}"/>
    <cellStyle name="Commentaire 2 27 3" xfId="1835" xr:uid="{C4B96B16-4E6E-4522-B8FC-FC8FA69B9E26}"/>
    <cellStyle name="Commentaire 2 27 3 2" xfId="9184" xr:uid="{E31D8F04-D58B-4B4C-8454-64BA82026DD3}"/>
    <cellStyle name="Commentaire 2 27 3 2 2" xfId="10683" xr:uid="{981F7A00-E1E9-41EB-B40F-E424064AEED1}"/>
    <cellStyle name="Commentaire 2 27 3 2 2 2" xfId="14468" xr:uid="{C78290E2-E82F-4C3B-9699-E16770E35337}"/>
    <cellStyle name="Commentaire 2 27 3 2 2 2 2" xfId="21009" xr:uid="{4E3AFFC0-812F-4FC1-923E-5CF4B27A58AC}"/>
    <cellStyle name="Commentaire 2 27 3 2 2 3" xfId="20953" xr:uid="{B6A2A195-58FE-456D-9C6E-95FDF3EB1DB7}"/>
    <cellStyle name="Commentaire 2 27 3 2 3" xfId="11567" xr:uid="{700D4577-D76D-44FD-8887-98B7B1305253}"/>
    <cellStyle name="Commentaire 2 27 3 2 3 2" xfId="14045" xr:uid="{6FC47D29-0618-4FBC-B503-7DBCA6756918}"/>
    <cellStyle name="Commentaire 2 27 3 2 3 2 2" xfId="29504" xr:uid="{79B8992E-86CF-4E0E-86D2-C7CCFFCE7FF5}"/>
    <cellStyle name="Commentaire 2 27 3 2 3 3" xfId="20323" xr:uid="{1A79D83E-F138-4F1D-A0DF-3AFB6F8133D7}"/>
    <cellStyle name="Commentaire 2 27 3 2 4" xfId="13378" xr:uid="{C39FA5C4-A686-419D-8B1B-85E8B1131696}"/>
    <cellStyle name="Commentaire 2 27 3 2 4 2" xfId="19316" xr:uid="{B736FB92-36EC-4F86-9174-8EEA74D9603A}"/>
    <cellStyle name="Commentaire 2 27 3 2 5" xfId="30293" xr:uid="{065B69A2-01F5-4C6F-9637-7F5FEF5B9E1C}"/>
    <cellStyle name="Commentaire 2 27 3 3" xfId="8679" xr:uid="{05875026-5EB8-43B3-8F01-54E046E99A98}"/>
    <cellStyle name="Commentaire 2 27 3 3 2" xfId="12927" xr:uid="{13EC2E6D-03DC-4630-AC9E-D5DE8653DCAA}"/>
    <cellStyle name="Commentaire 2 27 3 3 2 2" xfId="23890" xr:uid="{33E18468-60E1-4DF6-85AA-592F79A55E70}"/>
    <cellStyle name="Commentaire 2 27 3 3 3" xfId="20694" xr:uid="{39FE9340-F9D2-4BC7-A554-54F3EE437127}"/>
    <cellStyle name="Commentaire 2 27 3 4" xfId="12569" xr:uid="{443A0E9C-7E69-4189-8915-6B2F128391BC}"/>
    <cellStyle name="Commentaire 2 27 3 4 2" xfId="20248" xr:uid="{E2076D50-CCEC-4C06-BF1D-2BBCB4142DDC}"/>
    <cellStyle name="Commentaire 2 27 3 5" xfId="21718" xr:uid="{826673EF-EF49-4E5B-83C5-CB219E5AFBB0}"/>
    <cellStyle name="Commentaire 2 27 3 6" xfId="31239" xr:uid="{9B3EA8A3-86FC-40FE-AE0A-40066C94518B}"/>
    <cellStyle name="Commentaire 2 27 4" xfId="1836" xr:uid="{FB51E819-005B-4220-A98D-1881C4C74605}"/>
    <cellStyle name="Commentaire 2 27 4 2" xfId="9080" xr:uid="{6F3DD8A1-F894-4F6C-8694-1D80ACBE741C}"/>
    <cellStyle name="Commentaire 2 27 4 2 2" xfId="13274" xr:uid="{B16570B7-E125-451A-915F-56E139824D6C}"/>
    <cellStyle name="Commentaire 2 27 4 2 2 2" xfId="29858" xr:uid="{455AB290-DF2E-428F-8882-B8A7D77FECEE}"/>
    <cellStyle name="Commentaire 2 27 4 2 3" xfId="30149" xr:uid="{FD052381-A6E1-4165-8A35-A67A9FE8F215}"/>
    <cellStyle name="Commentaire 2 27 4 3" xfId="12566" xr:uid="{FBA06E06-DAEA-49D2-A725-C254971E7964}"/>
    <cellStyle name="Commentaire 2 27 4 3 2" xfId="20563" xr:uid="{3AB1A2F8-C12D-440B-91F2-70440A328D17}"/>
    <cellStyle name="Commentaire 2 27 4 4" xfId="21468" xr:uid="{3EF78501-D6D2-478E-A13F-99E0D438A2A0}"/>
    <cellStyle name="Commentaire 2 27 4 5" xfId="31240" xr:uid="{17F2A561-7B6C-4978-B2C6-43723A4F2F25}"/>
    <cellStyle name="Commentaire 2 27 5" xfId="9185" xr:uid="{C7D6C161-0F1E-4E64-9867-1355EFABBB13}"/>
    <cellStyle name="Commentaire 2 27 5 2" xfId="10684" xr:uid="{BE65A1CF-5A1C-478A-992A-54A67FA0F945}"/>
    <cellStyle name="Commentaire 2 27 5 2 2" xfId="14469" xr:uid="{1FF9D49C-64C4-45E3-957C-E68260BD8793}"/>
    <cellStyle name="Commentaire 2 27 5 2 2 2" xfId="29431" xr:uid="{6234884D-457C-4394-871E-6FC98DF7708B}"/>
    <cellStyle name="Commentaire 2 27 5 2 3" xfId="21131" xr:uid="{F7907980-6FDF-4FF6-97CA-7BE7F0253E81}"/>
    <cellStyle name="Commentaire 2 27 5 3" xfId="11568" xr:uid="{120BB37C-65E6-4057-B994-181E5516B7A7}"/>
    <cellStyle name="Commentaire 2 27 5 3 2" xfId="14046" xr:uid="{DFD127BF-DF0C-4A5A-96C3-E06BFC2B2397}"/>
    <cellStyle name="Commentaire 2 27 5 3 2 2" xfId="29637" xr:uid="{1EA82D02-D006-4B56-B146-7C0A826AAC87}"/>
    <cellStyle name="Commentaire 2 27 5 3 3" xfId="23839" xr:uid="{B011DBC0-68D1-4293-8197-76D1C3D1B3F6}"/>
    <cellStyle name="Commentaire 2 27 5 4" xfId="13379" xr:uid="{C7C775BF-3F82-4817-8B9F-8B116A260A69}"/>
    <cellStyle name="Commentaire 2 27 5 4 2" xfId="23461" xr:uid="{344FEE4E-10AD-4188-8BCB-2CFD6485D728}"/>
    <cellStyle name="Commentaire 2 27 5 5" xfId="30854" xr:uid="{1B5C0E52-A59F-4574-A934-41B6740A4A50}"/>
    <cellStyle name="Commentaire 2 27 6" xfId="8936" xr:uid="{68A53EDD-4BEF-4C3C-93B5-68B297326D35}"/>
    <cellStyle name="Commentaire 2 27 6 2" xfId="13134" xr:uid="{691601D5-CD95-4210-A565-630DF84E26EE}"/>
    <cellStyle name="Commentaire 2 27 6 2 2" xfId="21890" xr:uid="{E4A1F2A0-3844-4342-AF84-52DD74C1B05C}"/>
    <cellStyle name="Commentaire 2 27 6 3" xfId="30155" xr:uid="{DF7D75B3-392D-4F97-89C5-577CF8BEB70A}"/>
    <cellStyle name="Commentaire 2 27 7" xfId="12208" xr:uid="{C5CB64F4-A39E-4688-A3F3-30152DB42690}"/>
    <cellStyle name="Commentaire 2 27 7 2" xfId="21877" xr:uid="{D235D87E-A0C9-4E76-99DC-F58559752C7A}"/>
    <cellStyle name="Commentaire 2 27 8" xfId="29419" xr:uid="{EE04723D-1611-489A-8E14-1C64A0FD8829}"/>
    <cellStyle name="Commentaire 2 27 9" xfId="31081" xr:uid="{DC847547-0F9A-46C9-8CCE-969F9202A532}"/>
    <cellStyle name="Commentaire 2 28" xfId="589" xr:uid="{463C1C4F-A253-41E7-8485-07FC404F6061}"/>
    <cellStyle name="Commentaire 2 28 2" xfId="590" xr:uid="{FBABE262-5F7A-458F-8F69-C4835AF00DBC}"/>
    <cellStyle name="Commentaire 2 28 2 2" xfId="1837" xr:uid="{2CD249EB-E4C2-438E-A127-7FEFC40938AD}"/>
    <cellStyle name="Commentaire 2 28 2 2 2" xfId="9181" xr:uid="{5E3CEC24-0409-46B7-B5C8-A7A14D43F4D9}"/>
    <cellStyle name="Commentaire 2 28 2 2 2 2" xfId="10680" xr:uid="{CAD97EAB-0988-489D-8B92-12C7F88CA9B0}"/>
    <cellStyle name="Commentaire 2 28 2 2 2 2 2" xfId="14465" xr:uid="{6A60ECED-21F1-49B2-B2D6-68F32C2B95DF}"/>
    <cellStyle name="Commentaire 2 28 2 2 2 2 2 2" xfId="29430" xr:uid="{CB24D2F1-513B-46F2-BA55-57BF0A70F726}"/>
    <cellStyle name="Commentaire 2 28 2 2 2 2 3" xfId="20285" xr:uid="{C68FFFC5-5F09-4539-9E81-D0D5E32903F5}"/>
    <cellStyle name="Commentaire 2 28 2 2 2 3" xfId="11564" xr:uid="{B63A9D33-6CC5-4F06-8428-F0197A1B695C}"/>
    <cellStyle name="Commentaire 2 28 2 2 2 3 2" xfId="14042" xr:uid="{56C0799A-DF94-4CE7-868B-B22E4D877390}"/>
    <cellStyle name="Commentaire 2 28 2 2 2 3 2 2" xfId="20368" xr:uid="{22F1980B-E914-46F0-BEB5-AC4D60C062EA}"/>
    <cellStyle name="Commentaire 2 28 2 2 2 3 3" xfId="21326" xr:uid="{75FF056B-46F5-41E0-8424-FD1AAFAF980D}"/>
    <cellStyle name="Commentaire 2 28 2 2 2 4" xfId="13375" xr:uid="{E7D2EF89-1147-4C28-B14C-A60ACB0D5BC0}"/>
    <cellStyle name="Commentaire 2 28 2 2 2 4 2" xfId="20830" xr:uid="{DC25F358-8724-48AA-A15D-0D5037221132}"/>
    <cellStyle name="Commentaire 2 28 2 2 2 5" xfId="30056" xr:uid="{92593396-C43C-40F7-9159-45D69D74B36D}"/>
    <cellStyle name="Commentaire 2 28 2 2 3" xfId="9081" xr:uid="{526C0DE4-D991-4B8C-A765-5CCEC04F29EC}"/>
    <cellStyle name="Commentaire 2 28 2 2 3 2" xfId="13275" xr:uid="{6E88713C-2366-4374-8CBA-F0EEBF530C18}"/>
    <cellStyle name="Commentaire 2 28 2 2 3 2 2" xfId="30478" xr:uid="{7D74985B-F8E4-4B0D-AE9D-7316FDF4B792}"/>
    <cellStyle name="Commentaire 2 28 2 2 3 3" xfId="30708" xr:uid="{16491EB6-3C79-43BE-972B-616D42F30252}"/>
    <cellStyle name="Commentaire 2 28 2 2 4" xfId="12572" xr:uid="{35C04E7E-92C3-4907-B56C-F7D1A82D8D5A}"/>
    <cellStyle name="Commentaire 2 28 2 2 4 2" xfId="20638" xr:uid="{58A22E38-4B37-4D7D-8292-5C052C173A9E}"/>
    <cellStyle name="Commentaire 2 28 2 2 5" xfId="24076" xr:uid="{8BA712E1-89EE-4BF2-978C-1E2D3BE146E9}"/>
    <cellStyle name="Commentaire 2 28 2 2 6" xfId="31241" xr:uid="{A4A4CB69-1A6C-4095-8023-75E0C0EF8567}"/>
    <cellStyle name="Commentaire 2 28 2 3" xfId="1838" xr:uid="{D8CB5197-0384-4909-A36F-7BB92A60EC09}"/>
    <cellStyle name="Commentaire 2 28 2 3 2" xfId="9082" xr:uid="{AAC89E6B-5DF6-4553-8710-F8FD460E6FAF}"/>
    <cellStyle name="Commentaire 2 28 2 3 2 2" xfId="13276" xr:uid="{91A61D4F-A0E9-4C98-AD32-7D835A00E2B8}"/>
    <cellStyle name="Commentaire 2 28 2 3 2 2 2" xfId="23899" xr:uid="{44640567-4C04-43F9-A73A-2E4AAF9EF726}"/>
    <cellStyle name="Commentaire 2 28 2 3 2 3" xfId="20804" xr:uid="{23E12282-4016-4E16-A37A-641496576BF9}"/>
    <cellStyle name="Commentaire 2 28 2 3 3" xfId="12571" xr:uid="{96FBDB6A-AB0D-41CF-86A9-9A8DF55F6F4C}"/>
    <cellStyle name="Commentaire 2 28 2 3 3 2" xfId="30666" xr:uid="{5CAD0904-FDDC-49A3-8A1B-75A727C55A19}"/>
    <cellStyle name="Commentaire 2 28 2 3 4" xfId="20881" xr:uid="{09CF86FA-35A7-4BAB-86AD-00B435CD65DC}"/>
    <cellStyle name="Commentaire 2 28 2 3 5" xfId="31242" xr:uid="{B304E35F-AC0E-4D91-BF3B-D8B0B5857AFD}"/>
    <cellStyle name="Commentaire 2 28 2 4" xfId="9182" xr:uid="{0D7BAF58-7FB4-451A-9D18-71DBA269CB56}"/>
    <cellStyle name="Commentaire 2 28 2 4 2" xfId="10681" xr:uid="{9550A405-651D-4D0F-9B1A-ED348F73589B}"/>
    <cellStyle name="Commentaire 2 28 2 4 2 2" xfId="14466" xr:uid="{43E51940-8196-421E-9C24-2EB77E3FC602}"/>
    <cellStyle name="Commentaire 2 28 2 4 2 2 2" xfId="29495" xr:uid="{A222BE1E-5C86-41BB-9D53-4D0AA8C6EB4B}"/>
    <cellStyle name="Commentaire 2 28 2 4 2 3" xfId="20743" xr:uid="{5EFBBACE-B4AD-48D0-8DEE-26A892C859D9}"/>
    <cellStyle name="Commentaire 2 28 2 4 3" xfId="11565" xr:uid="{C9D55F21-2D70-47DF-9495-1B8560F39DE6}"/>
    <cellStyle name="Commentaire 2 28 2 4 3 2" xfId="14043" xr:uid="{6DA82A61-C657-48F9-8FF4-32CD672B3A70}"/>
    <cellStyle name="Commentaire 2 28 2 4 3 2 2" xfId="24132" xr:uid="{39E6C284-FB09-40EC-9A90-500A6093BF73}"/>
    <cellStyle name="Commentaire 2 28 2 4 3 3" xfId="21667" xr:uid="{75C90A1B-3913-4320-BD47-213D128665D3}"/>
    <cellStyle name="Commentaire 2 28 2 4 4" xfId="13376" xr:uid="{C983E712-E2DF-46D7-ACBD-80CD7A0F489A}"/>
    <cellStyle name="Commentaire 2 28 2 4 4 2" xfId="30193" xr:uid="{341D65D6-708C-4AC4-85EB-D4DA8E5273DB}"/>
    <cellStyle name="Commentaire 2 28 2 4 5" xfId="30573" xr:uid="{0A7A79C2-57E6-4740-8DED-639BECE62742}"/>
    <cellStyle name="Commentaire 2 28 2 5" xfId="8937" xr:uid="{3BA76D94-32B6-4575-B354-EBD249122C84}"/>
    <cellStyle name="Commentaire 2 28 2 5 2" xfId="13135" xr:uid="{67DC4E7D-88AF-48A1-875C-FFAAEE0406A0}"/>
    <cellStyle name="Commentaire 2 28 2 5 2 2" xfId="29870" xr:uid="{5AC84FB7-5E38-4646-82F6-4B9866126BF9}"/>
    <cellStyle name="Commentaire 2 28 2 5 3" xfId="30714" xr:uid="{C846D543-53FB-497C-B4C3-3FB3D6C06668}"/>
    <cellStyle name="Commentaire 2 28 2 6" xfId="12211" xr:uid="{D02A06E5-EB20-435E-ABD4-4120EE9ED711}"/>
    <cellStyle name="Commentaire 2 28 2 6 2" xfId="24225" xr:uid="{B9DEC944-6B49-4B87-B50C-2B0FB6D0EE0C}"/>
    <cellStyle name="Commentaire 2 28 2 7" xfId="22891" xr:uid="{FE66F47A-4738-4E80-930D-1AB70276A908}"/>
    <cellStyle name="Commentaire 2 28 2 8" xfId="31084" xr:uid="{727393A8-78C3-493C-A2D0-0EE461BC5417}"/>
    <cellStyle name="Commentaire 2 28 3" xfId="1839" xr:uid="{834B0640-CB7F-4349-B8EA-6CCC9320A919}"/>
    <cellStyle name="Commentaire 2 28 3 2" xfId="8731" xr:uid="{86594014-5F8E-455A-A5C1-56AEF6553879}"/>
    <cellStyle name="Commentaire 2 28 3 2 2" xfId="10530" xr:uid="{F12CD6EA-C913-4472-B247-A606B73EA599}"/>
    <cellStyle name="Commentaire 2 28 3 2 2 2" xfId="14316" xr:uid="{1ABE60D2-43B5-433A-B97B-D848586F8715}"/>
    <cellStyle name="Commentaire 2 28 3 2 2 2 2" xfId="20680" xr:uid="{EED8D014-7525-4B06-A143-92B03F35C458}"/>
    <cellStyle name="Commentaire 2 28 3 2 2 3" xfId="20271" xr:uid="{2CB7D5DC-FA24-48D7-8186-8DCCA46D5628}"/>
    <cellStyle name="Commentaire 2 28 3 2 3" xfId="11419" xr:uid="{57BE3CA7-0BBA-43F8-B7C4-12FB7525A66F}"/>
    <cellStyle name="Commentaire 2 28 3 2 3 2" xfId="13893" xr:uid="{EC8EC691-E87F-40FE-BBB8-78A3BA1B916C}"/>
    <cellStyle name="Commentaire 2 28 3 2 3 2 2" xfId="29401" xr:uid="{2FA16D95-4BB9-41F7-80C2-BBC65DEBE40B}"/>
    <cellStyle name="Commentaire 2 28 3 2 3 3" xfId="19496" xr:uid="{D7B0E998-8149-4799-8B4B-4FBE8D2E6664}"/>
    <cellStyle name="Commentaire 2 28 3 2 4" xfId="12979" xr:uid="{5781B96A-9E14-43C7-8F87-3B9FD2E0D137}"/>
    <cellStyle name="Commentaire 2 28 3 2 4 2" xfId="30091" xr:uid="{E3001457-8DF2-44BC-90D9-BBBA1CAD60BF}"/>
    <cellStyle name="Commentaire 2 28 3 2 5" xfId="20730" xr:uid="{1C885BA9-E137-4C5B-A4FC-87A94D87128C}"/>
    <cellStyle name="Commentaire 2 28 3 3" xfId="9083" xr:uid="{49BB4095-AFDD-4F8F-AAAE-05A06242FA70}"/>
    <cellStyle name="Commentaire 2 28 3 3 2" xfId="13277" xr:uid="{385765BA-E3C6-4B0E-8644-9185C15B0714}"/>
    <cellStyle name="Commentaire 2 28 3 3 2 2" xfId="30199" xr:uid="{48A08F7D-F921-4864-B1CA-FF6D4396B4CE}"/>
    <cellStyle name="Commentaire 2 28 3 3 3" xfId="23456" xr:uid="{2180A8E7-2FDC-406B-957E-96594C81246B}"/>
    <cellStyle name="Commentaire 2 28 3 4" xfId="12573" xr:uid="{EECB821F-52A6-4787-934C-E6101B36AE38}"/>
    <cellStyle name="Commentaire 2 28 3 4 2" xfId="24108" xr:uid="{96A43578-A63B-4306-9447-0C0A47C2E2E2}"/>
    <cellStyle name="Commentaire 2 28 3 5" xfId="23829" xr:uid="{F89A20A7-FEFC-4846-B897-6C8D7E0CA34D}"/>
    <cellStyle name="Commentaire 2 28 3 6" xfId="31243" xr:uid="{824D6F62-F2FF-481A-9101-588F204DD39B}"/>
    <cellStyle name="Commentaire 2 28 4" xfId="1840" xr:uid="{D6CB6F64-C42E-4891-9122-3E3D141B86C8}"/>
    <cellStyle name="Commentaire 2 28 4 2" xfId="9084" xr:uid="{2DAAC3E9-1DBF-4623-9519-5DBD1AB16197}"/>
    <cellStyle name="Commentaire 2 28 4 2 2" xfId="13278" xr:uid="{80B38253-63D1-4E12-8CC7-A286FDEA8378}"/>
    <cellStyle name="Commentaire 2 28 4 2 2 2" xfId="30758" xr:uid="{6E4EFAC2-5EBE-44A8-A37F-01CA99D59EA3}"/>
    <cellStyle name="Commentaire 2 28 4 2 3" xfId="29940" xr:uid="{BE1C18AC-8EDD-4DBB-9151-F7CF78C0A97A}"/>
    <cellStyle name="Commentaire 2 28 4 3" xfId="12570" xr:uid="{850AFA0A-A792-498B-B64C-FCA59930C3C5}"/>
    <cellStyle name="Commentaire 2 28 4 3 2" xfId="30108" xr:uid="{8B558922-10D1-4413-91FB-316802CE01D1}"/>
    <cellStyle name="Commentaire 2 28 4 4" xfId="21113" xr:uid="{F7BFE108-BCFC-4C4F-B03B-1D12AF2E966F}"/>
    <cellStyle name="Commentaire 2 28 4 5" xfId="31244" xr:uid="{55B30924-79B5-439D-8973-B2D45CFF74F6}"/>
    <cellStyle name="Commentaire 2 28 5" xfId="9183" xr:uid="{905678C1-75BA-4A8C-A7EF-29E1C1CDE9DE}"/>
    <cellStyle name="Commentaire 2 28 5 2" xfId="10682" xr:uid="{33CF9B5A-1D6D-4E59-A9BE-D433BE2C71BD}"/>
    <cellStyle name="Commentaire 2 28 5 2 2" xfId="14467" xr:uid="{1F5FF70F-8FEA-4065-8724-E3FB3542B0CE}"/>
    <cellStyle name="Commentaire 2 28 5 2 2 2" xfId="23909" xr:uid="{4B508A8A-7A98-4A5D-A79B-0406661AFE1F}"/>
    <cellStyle name="Commentaire 2 28 5 2 3" xfId="21048" xr:uid="{F5FF11F6-04E4-49FF-8FC2-BFCB29601ECA}"/>
    <cellStyle name="Commentaire 2 28 5 3" xfId="11566" xr:uid="{48556B25-305F-40C6-9D1E-DC00FAFA6D64}"/>
    <cellStyle name="Commentaire 2 28 5 3 2" xfId="14044" xr:uid="{13DD46C8-F88E-4619-8531-1AA1A7F1B21E}"/>
    <cellStyle name="Commentaire 2 28 5 3 2 2" xfId="20005" xr:uid="{1221DDB7-CC0A-42CD-8C34-CFF326625C36}"/>
    <cellStyle name="Commentaire 2 28 5 3 3" xfId="24031" xr:uid="{E131CB36-E161-4BFA-B304-FFBE710756C8}"/>
    <cellStyle name="Commentaire 2 28 5 4" xfId="13377" xr:uid="{FD9387EF-AD04-4DF8-9A86-4112EB64F71E}"/>
    <cellStyle name="Commentaire 2 28 5 4 2" xfId="30752" xr:uid="{AF586430-4F86-4E70-97D2-B0703CE3AD1D}"/>
    <cellStyle name="Commentaire 2 28 5 5" xfId="20094" xr:uid="{F0DB601F-0875-4182-9BBA-9A0CE0DC21E0}"/>
    <cellStyle name="Commentaire 2 28 6" xfId="8596" xr:uid="{55E2D56A-6796-427D-BD7A-2768E5B6B3F1}"/>
    <cellStyle name="Commentaire 2 28 6 2" xfId="12846" xr:uid="{0CCCCDD1-F3A1-4655-AD14-1C3DAB6FB443}"/>
    <cellStyle name="Commentaire 2 28 6 2 2" xfId="23436" xr:uid="{EC54EB5D-79B9-4AE6-B8F0-21BEE6DBC90C}"/>
    <cellStyle name="Commentaire 2 28 6 3" xfId="30608" xr:uid="{B43AAF49-B6C8-4365-93DE-0BE0588D3E63}"/>
    <cellStyle name="Commentaire 2 28 7" xfId="12210" xr:uid="{6887B4D6-A028-4953-815B-9941CD319B69}"/>
    <cellStyle name="Commentaire 2 28 7 2" xfId="24245" xr:uid="{010150F9-CE01-44D3-BED9-42619BA64350}"/>
    <cellStyle name="Commentaire 2 28 8" xfId="19372" xr:uid="{A2E164AA-9A23-4655-B7F7-5A6191803D3B}"/>
    <cellStyle name="Commentaire 2 28 9" xfId="31083" xr:uid="{1E4D1E26-D439-4D46-A73D-977E0AF0B30C}"/>
    <cellStyle name="Commentaire 2 29" xfId="591" xr:uid="{95E8AC07-41AC-4D7E-849F-8BFEBC521448}"/>
    <cellStyle name="Commentaire 2 29 2" xfId="592" xr:uid="{0C85D99A-2BA3-4529-8ACA-3AD6CEE77322}"/>
    <cellStyle name="Commentaire 2 29 2 2" xfId="1841" xr:uid="{41A7C1C3-345C-4DB0-8707-8400236531A6}"/>
    <cellStyle name="Commentaire 2 29 2 2 2" xfId="9179" xr:uid="{EB617DF1-1A47-43FC-8AB3-5E7D539316EE}"/>
    <cellStyle name="Commentaire 2 29 2 2 2 2" xfId="10678" xr:uid="{70811957-DA88-4385-AC35-FFB6DCE0596E}"/>
    <cellStyle name="Commentaire 2 29 2 2 2 2 2" xfId="14463" xr:uid="{74DDF4C3-C09E-4580-BEE2-162F77455655}"/>
    <cellStyle name="Commentaire 2 29 2 2 2 2 2 2" xfId="19621" xr:uid="{32B66A18-622B-4F0E-9BD5-2F550BBC5D37}"/>
    <cellStyle name="Commentaire 2 29 2 2 2 2 3" xfId="20952" xr:uid="{E2B26A41-4960-4C0C-87E9-AB065F4238AA}"/>
    <cellStyle name="Commentaire 2 29 2 2 2 3" xfId="11562" xr:uid="{78664DF5-D171-48F0-A177-B8333F4BAC5D}"/>
    <cellStyle name="Commentaire 2 29 2 2 2 3 2" xfId="14040" xr:uid="{8D90F594-EBCB-4BDC-8849-FC5140E21C64}"/>
    <cellStyle name="Commentaire 2 29 2 2 2 3 2 2" xfId="20175" xr:uid="{5E55D0CE-3325-4172-8A0C-8ED45B4D5B93}"/>
    <cellStyle name="Commentaire 2 29 2 2 2 3 3" xfId="20609" xr:uid="{6DD65C7F-25BF-48FB-AF32-F87EBA7B9BA7}"/>
    <cellStyle name="Commentaire 2 29 2 2 2 4" xfId="13373" xr:uid="{DD84C7EA-83CD-438A-996B-18D87786258B}"/>
    <cellStyle name="Commentaire 2 29 2 2 2 4 2" xfId="29852" xr:uid="{CEDBADD7-1EA9-45CB-9672-6E46BF80C352}"/>
    <cellStyle name="Commentaire 2 29 2 2 2 5" xfId="20586" xr:uid="{BEC32DD5-62A3-4845-8F76-9F3B04029712}"/>
    <cellStyle name="Commentaire 2 29 2 2 3" xfId="8809" xr:uid="{6D264F2F-94D9-4ECE-A055-7D071BE61662}"/>
    <cellStyle name="Commentaire 2 29 2 2 3 2" xfId="13053" xr:uid="{361F9957-DBF4-4BC4-A4B7-6E6FC384DBE6}"/>
    <cellStyle name="Commentaire 2 29 2 2 3 2 2" xfId="24165" xr:uid="{C504BF0B-FECB-45DF-B6DA-82B7013DB2BF}"/>
    <cellStyle name="Commentaire 2 29 2 2 3 3" xfId="30013" xr:uid="{38E23F90-E4EE-4E32-83F8-F4C7B45E04F1}"/>
    <cellStyle name="Commentaire 2 29 2 2 4" xfId="12576" xr:uid="{56BC3545-11A4-4640-AA8F-5B48EB5106BA}"/>
    <cellStyle name="Commentaire 2 29 2 2 4 2" xfId="24027" xr:uid="{889ADEC7-0763-436B-8DB0-4980BF3BC432}"/>
    <cellStyle name="Commentaire 2 29 2 2 5" xfId="20231" xr:uid="{0720EAA2-044D-4EF4-8AB8-06B5AB216AA6}"/>
    <cellStyle name="Commentaire 2 29 2 2 6" xfId="31245" xr:uid="{35825DF2-0C29-4E48-9066-7297DA2E7018}"/>
    <cellStyle name="Commentaire 2 29 2 3" xfId="1842" xr:uid="{C7A70658-9DC8-4DE1-AB3E-91D97E722DC8}"/>
    <cellStyle name="Commentaire 2 29 2 3 2" xfId="9085" xr:uid="{E38F4C4A-CD05-41DC-80D8-A2382FC342CA}"/>
    <cellStyle name="Commentaire 2 29 2 3 2 2" xfId="13279" xr:uid="{4E61CB89-4D8D-42CD-9444-E28D78B963E9}"/>
    <cellStyle name="Commentaire 2 29 2 3 2 2 2" xfId="20316" xr:uid="{C238F80B-5895-423E-AA8B-42D475445832}"/>
    <cellStyle name="Commentaire 2 29 2 3 2 3" xfId="30577" xr:uid="{A2B62332-27AD-432B-9FEE-1D94003B08F9}"/>
    <cellStyle name="Commentaire 2 29 2 3 3" xfId="12575" xr:uid="{EFA99BC6-7D99-4306-92DD-2D4CC6264D61}"/>
    <cellStyle name="Commentaire 2 29 2 3 3 2" xfId="30523" xr:uid="{14B4F6E8-86D0-47C2-9ED7-7A8B1718AAFD}"/>
    <cellStyle name="Commentaire 2 29 2 3 4" xfId="20813" xr:uid="{6A7CCCC4-E936-4501-A4E1-4F71BFFFCBF9}"/>
    <cellStyle name="Commentaire 2 29 2 3 5" xfId="31246" xr:uid="{06CCADBE-39B9-46E7-BB32-8DEF03A5016B}"/>
    <cellStyle name="Commentaire 2 29 2 4" xfId="9180" xr:uid="{8F0CA76D-5858-4710-AC30-840062CE35C2}"/>
    <cellStyle name="Commentaire 2 29 2 4 2" xfId="10679" xr:uid="{202865CB-0D70-4466-99FC-EE265972AD77}"/>
    <cellStyle name="Commentaire 2 29 2 4 2 2" xfId="14464" xr:uid="{FA6600F6-41E9-4EFB-8A25-8F223E79D1B5}"/>
    <cellStyle name="Commentaire 2 29 2 4 2 2 2" xfId="19647" xr:uid="{2D4D2E0F-8F33-45BB-B7FC-6EE599EA181C}"/>
    <cellStyle name="Commentaire 2 29 2 4 2 3" xfId="21130" xr:uid="{94B817EB-154A-4143-BA0F-D465C1D69E8B}"/>
    <cellStyle name="Commentaire 2 29 2 4 3" xfId="11563" xr:uid="{641428B6-DB91-45FA-AD45-0A98CCB0619E}"/>
    <cellStyle name="Commentaire 2 29 2 4 3 2" xfId="14041" xr:uid="{19284381-0C44-48DF-B6AC-56B733DFC534}"/>
    <cellStyle name="Commentaire 2 29 2 4 3 2 2" xfId="20224" xr:uid="{946FF0AC-D96E-4F30-87FD-851F4983BE0F}"/>
    <cellStyle name="Commentaire 2 29 2 4 3 3" xfId="23419" xr:uid="{1F01BB8B-F023-450E-9F1E-239058D106E3}"/>
    <cellStyle name="Commentaire 2 29 2 4 4" xfId="13374" xr:uid="{3D530CEF-3850-4354-A5E9-71393DFB40D5}"/>
    <cellStyle name="Commentaire 2 29 2 4 4 2" xfId="30472" xr:uid="{9A3A7E5A-BF72-48F7-B9F2-29AC65AE5326}"/>
    <cellStyle name="Commentaire 2 29 2 4 5" xfId="23936" xr:uid="{AC3C4287-3F4E-480F-B2EE-89697C8B37E8}"/>
    <cellStyle name="Commentaire 2 29 2 5" xfId="8939" xr:uid="{F7D9B41B-21B7-48DB-BB29-FDFC13904BFC}"/>
    <cellStyle name="Commentaire 2 29 2 5 2" xfId="13137" xr:uid="{4B4FDE10-FF00-4D1B-98E0-468CA0E29480}"/>
    <cellStyle name="Commentaire 2 29 2 5 2 2" xfId="23896" xr:uid="{07975E54-2882-4FD5-B113-156DDC920782}"/>
    <cellStyle name="Commentaire 2 29 2 5 3" xfId="19390" xr:uid="{AE630DB2-33A9-43C7-9481-2E3F598A38F7}"/>
    <cellStyle name="Commentaire 2 29 2 6" xfId="12213" xr:uid="{A2F249C3-B96E-4AC5-B726-BB0F8339F337}"/>
    <cellStyle name="Commentaire 2 29 2 6 2" xfId="20985" xr:uid="{87D2196A-22E4-44D7-A506-DEB18616580B}"/>
    <cellStyle name="Commentaire 2 29 2 7" xfId="29418" xr:uid="{50E6880C-5BEA-4340-A77C-A218FDAD2B3F}"/>
    <cellStyle name="Commentaire 2 29 2 8" xfId="31086" xr:uid="{CA48BF86-4CDB-46FC-89F6-E741859124F6}"/>
    <cellStyle name="Commentaire 2 29 3" xfId="1843" xr:uid="{0292E4FA-F464-4789-96D6-A29FD0879DF8}"/>
    <cellStyle name="Commentaire 2 29 3 2" xfId="9178" xr:uid="{01936B86-9EEF-429E-B78F-7B9F0BF5BF9D}"/>
    <cellStyle name="Commentaire 2 29 3 2 2" xfId="10677" xr:uid="{5DEF71F5-AB37-4328-AA47-D4206BE7514D}"/>
    <cellStyle name="Commentaire 2 29 3 2 2 2" xfId="14462" xr:uid="{9DF84AAB-C653-4EB6-A344-CD5F8B5C19A0}"/>
    <cellStyle name="Commentaire 2 29 3 2 2 2 2" xfId="29698" xr:uid="{CEAB7F0F-9D34-45E5-8624-CC993C68B1ED}"/>
    <cellStyle name="Commentaire 2 29 3 2 2 3" xfId="20655" xr:uid="{6254C411-D5C4-4E9B-B68F-1ED5A2D5F19E}"/>
    <cellStyle name="Commentaire 2 29 3 2 3" xfId="11561" xr:uid="{D449FAE1-1365-4563-A1DB-C869E74852CE}"/>
    <cellStyle name="Commentaire 2 29 3 2 3 2" xfId="14039" xr:uid="{01EE53A6-237B-4AC4-A1EA-2B04416FA982}"/>
    <cellStyle name="Commentaire 2 29 3 2 3 2 2" xfId="20167" xr:uid="{828E0286-6294-4B8F-AFC8-EEF2B6745635}"/>
    <cellStyle name="Commentaire 2 29 3 2 3 3" xfId="30833" xr:uid="{41FA8F94-6EDD-44C1-9356-215661EC1A3F}"/>
    <cellStyle name="Commentaire 2 29 3 2 4" xfId="13372" xr:uid="{1803C511-95CF-4CEA-B7A3-44B42CDFF418}"/>
    <cellStyle name="Commentaire 2 29 3 2 4 2" xfId="21003" xr:uid="{BEF4CBF7-F125-480C-87B9-B9E140F1E52F}"/>
    <cellStyle name="Commentaire 2 29 3 2 5" xfId="30699" xr:uid="{0732F8C4-228F-4480-AA2A-D3796F43F0B0}"/>
    <cellStyle name="Commentaire 2 29 3 3" xfId="8680" xr:uid="{3FBC234E-7851-4B1F-A809-B19AC61F9ED7}"/>
    <cellStyle name="Commentaire 2 29 3 3 2" xfId="12928" xr:uid="{6F262DCF-B328-4E79-AB4E-41BE4D6679E1}"/>
    <cellStyle name="Commentaire 2 29 3 3 2 2" xfId="29778" xr:uid="{1B9757E1-C18D-489E-9FBD-406F814B74B1}"/>
    <cellStyle name="Commentaire 2 29 3 3 3" xfId="22897" xr:uid="{FB5F8C87-A57F-42E9-B2C5-0EED8539D4E1}"/>
    <cellStyle name="Commentaire 2 29 3 4" xfId="12577" xr:uid="{A0DC5551-3FC9-4B61-A7C6-BF3AB8FBF0DB}"/>
    <cellStyle name="Commentaire 2 29 3 4 2" xfId="30244" xr:uid="{FABFB94B-1234-4A58-92B2-D6F46ACDF205}"/>
    <cellStyle name="Commentaire 2 29 3 5" xfId="20599" xr:uid="{1B39E237-A81A-4846-8074-1BADF9730FA2}"/>
    <cellStyle name="Commentaire 2 29 3 6" xfId="31247" xr:uid="{56FEE97F-4EA4-4557-A9BA-85050F028510}"/>
    <cellStyle name="Commentaire 2 29 4" xfId="1844" xr:uid="{A0B19886-F8FB-45FB-AA7A-46D0765E6F97}"/>
    <cellStyle name="Commentaire 2 29 4 2" xfId="9086" xr:uid="{41AAA3D2-A957-42DC-A115-22ED14B6630A}"/>
    <cellStyle name="Commentaire 2 29 4 2 2" xfId="13280" xr:uid="{D5E804E6-2D74-41F1-96EC-42EB950C99AB}"/>
    <cellStyle name="Commentaire 2 29 4 2 2 2" xfId="23931" xr:uid="{AB026CAA-DAF5-4DFE-9C4A-3FF00DD25C73}"/>
    <cellStyle name="Commentaire 2 29 4 2 3" xfId="20218" xr:uid="{F0B97D67-5B84-419D-AE97-80C6E4A34BF5}"/>
    <cellStyle name="Commentaire 2 29 4 3" xfId="12574" xr:uid="{4B531131-B1ED-4375-8EC6-3500E051FA1F}"/>
    <cellStyle name="Commentaire 2 29 4 3 2" xfId="29897" xr:uid="{FE8E733B-87F5-4500-A1F5-5E1E661AAD93}"/>
    <cellStyle name="Commentaire 2 29 4 4" xfId="20836" xr:uid="{4E497324-A320-4129-8407-35EA5A6CAD83}"/>
    <cellStyle name="Commentaire 2 29 4 5" xfId="31248" xr:uid="{EA573524-5590-47C1-85FD-49F191D82370}"/>
    <cellStyle name="Commentaire 2 29 5" xfId="8730" xr:uid="{69A3727A-750C-4068-9B9C-1062846DBD62}"/>
    <cellStyle name="Commentaire 2 29 5 2" xfId="10529" xr:uid="{5F9F1447-27B2-402B-A68E-C4700D77BDDF}"/>
    <cellStyle name="Commentaire 2 29 5 2 2" xfId="14315" xr:uid="{88173E3F-8D01-4164-94D4-226E9982040B}"/>
    <cellStyle name="Commentaire 2 29 5 2 2 2" xfId="29649" xr:uid="{4F4ED547-931B-41C5-890C-ECEA9E32D880}"/>
    <cellStyle name="Commentaire 2 29 5 2 3" xfId="20246" xr:uid="{5F5AFC7D-EB1B-468C-8E05-6D0A48D97FE9}"/>
    <cellStyle name="Commentaire 2 29 5 3" xfId="11418" xr:uid="{A16CF983-4F7E-4640-90B4-179607CBBC1C}"/>
    <cellStyle name="Commentaire 2 29 5 3 2" xfId="13892" xr:uid="{90ACEC3E-D1F0-4E31-B41C-786A94DB74A3}"/>
    <cellStyle name="Commentaire 2 29 5 3 2 2" xfId="22947" xr:uid="{B1D62793-FB41-49EF-B943-F03BF19E46AC}"/>
    <cellStyle name="Commentaire 2 29 5 3 3" xfId="21070" xr:uid="{842F09EA-BCD8-4136-ACC5-6E3F7A4C1EE3}"/>
    <cellStyle name="Commentaire 2 29 5 4" xfId="12978" xr:uid="{C681C682-B2D4-4CA7-9895-4CCB11A8A8BD}"/>
    <cellStyle name="Commentaire 2 29 5 4 2" xfId="24048" xr:uid="{88E06D92-4B31-4969-AA4C-EE23E40A4B6B}"/>
    <cellStyle name="Commentaire 2 29 5 5" xfId="21026" xr:uid="{320CCFD4-2CC7-47C4-A60E-5AFDDC5AA909}"/>
    <cellStyle name="Commentaire 2 29 6" xfId="8938" xr:uid="{EDAF4187-B192-4AE3-B005-196DFB8C48D5}"/>
    <cellStyle name="Commentaire 2 29 6 2" xfId="13136" xr:uid="{C252595A-CBB6-4DEB-AC39-C7A5356EC103}"/>
    <cellStyle name="Commentaire 2 29 6 2 2" xfId="30490" xr:uid="{0E5FE287-9D4A-411A-9260-4782627A9793}"/>
    <cellStyle name="Commentaire 2 29 6 3" xfId="20799" xr:uid="{BF15126E-9E22-4791-B6C1-2889BBAF6A2C}"/>
    <cellStyle name="Commentaire 2 29 7" xfId="12212" xr:uid="{007C2B85-C9E8-4820-9F49-BD2C8616253C}"/>
    <cellStyle name="Commentaire 2 29 7 2" xfId="23857" xr:uid="{9B15E62A-4DF6-4C29-A20B-74D1A414BE69}"/>
    <cellStyle name="Commentaire 2 29 8" xfId="19461" xr:uid="{F1A72DD6-7708-4454-A0AA-48D3C392D013}"/>
    <cellStyle name="Commentaire 2 29 9" xfId="31085" xr:uid="{E6A3B4BE-6B98-44CB-919C-3574A81E519B}"/>
    <cellStyle name="Commentaire 2 3" xfId="593" xr:uid="{C81E1EF7-CA70-40C1-A6AB-B40949538BFF}"/>
    <cellStyle name="Commentaire 2 3 2" xfId="594" xr:uid="{7B8BDC3C-0640-446D-84F3-22E13EE9A8BD}"/>
    <cellStyle name="Commentaire 2 3 2 2" xfId="1845" xr:uid="{F2467E45-A017-4810-883B-AEF30542C19A}"/>
    <cellStyle name="Commentaire 2 3 2 2 2" xfId="8728" xr:uid="{1CE2B75D-F189-4EB5-8602-8F4FA97CE5D9}"/>
    <cellStyle name="Commentaire 2 3 2 2 2 2" xfId="10527" xr:uid="{2ADD62B1-94A3-4447-8D80-FF6309B94182}"/>
    <cellStyle name="Commentaire 2 3 2 2 2 2 2" xfId="14313" xr:uid="{FDCA7F6F-4BB3-43BE-A700-0B6807383FE6}"/>
    <cellStyle name="Commentaire 2 3 2 2 2 2 2 2" xfId="24133" xr:uid="{230A519D-7885-4AA1-BAB1-3898077B8721}"/>
    <cellStyle name="Commentaire 2 3 2 2 2 2 3" xfId="20292" xr:uid="{B6C2BE68-F631-4884-8A47-26854E21C79F}"/>
    <cellStyle name="Commentaire 2 3 2 2 2 3" xfId="11416" xr:uid="{8594BB88-2C3D-423C-9FCB-D2396A189B35}"/>
    <cellStyle name="Commentaire 2 3 2 2 2 3 2" xfId="13890" xr:uid="{EF827419-B946-4318-A70E-D32A16BB363C}"/>
    <cellStyle name="Commentaire 2 3 2 2 2 3 2 2" xfId="20784" xr:uid="{B9C5C548-F7DC-42C2-8A59-4A2148F3324A}"/>
    <cellStyle name="Commentaire 2 3 2 2 2 3 3" xfId="20877" xr:uid="{5BE19660-26C5-4943-9994-A6CF1DD2B6B0}"/>
    <cellStyle name="Commentaire 2 3 2 2 2 4" xfId="12976" xr:uid="{71EA7782-3B1F-4689-81D7-633513BA8CDF}"/>
    <cellStyle name="Commentaire 2 3 2 2 2 4 2" xfId="29776" xr:uid="{D4E1EB24-B91A-4EFC-9EC7-34BE7E5C191B}"/>
    <cellStyle name="Commentaire 2 3 2 2 2 5" xfId="24067" xr:uid="{29036EC8-BB5C-4BF7-9CD4-51C584FE6A45}"/>
    <cellStyle name="Commentaire 2 3 2 2 3" xfId="8681" xr:uid="{F292C7CF-9F8E-4DC7-BD48-1CB8B801B501}"/>
    <cellStyle name="Commentaire 2 3 2 2 3 2" xfId="12929" xr:uid="{3A999DA6-139E-4D06-9F70-434543D40964}"/>
    <cellStyle name="Commentaire 2 3 2 2 3 2 2" xfId="30374" xr:uid="{5D08C9BD-C68D-4E6C-8308-E2B1D1B05418}"/>
    <cellStyle name="Commentaire 2 3 2 2 3 3" xfId="19580" xr:uid="{00BDFBC8-FD4D-4D75-82EA-7796E137CF65}"/>
    <cellStyle name="Commentaire 2 3 2 2 4" xfId="12580" xr:uid="{68A9F953-DA5D-404B-9256-99F14DC19B92}"/>
    <cellStyle name="Commentaire 2 3 2 2 4 2" xfId="21790" xr:uid="{91FFA170-FF97-4964-BBD8-E2D9B0B25A25}"/>
    <cellStyle name="Commentaire 2 3 2 2 5" xfId="21116" xr:uid="{2659A6E7-041C-493C-A24A-2B7F50216E3C}"/>
    <cellStyle name="Commentaire 2 3 2 2 6" xfId="31249" xr:uid="{51561FEC-A16B-4E40-BDB8-C6CE1B8BFE00}"/>
    <cellStyle name="Commentaire 2 3 2 3" xfId="1846" xr:uid="{FD5001E9-2577-4821-9C60-EE1D7F505F23}"/>
    <cellStyle name="Commentaire 2 3 2 3 2" xfId="8682" xr:uid="{DDF8B4A5-6079-4A96-9000-6EFBC099F06F}"/>
    <cellStyle name="Commentaire 2 3 2 3 2 2" xfId="12930" xr:uid="{EB04A75A-40E4-4D4D-9CE2-F5780B453929}"/>
    <cellStyle name="Commentaire 2 3 2 3 2 2 2" xfId="20247" xr:uid="{8CE91EC3-39B1-41EF-9D4F-E8F70087E83E}"/>
    <cellStyle name="Commentaire 2 3 2 3 2 3" xfId="20728" xr:uid="{044DD8BB-60A7-4FDB-A0F2-108CA8E93E3C}"/>
    <cellStyle name="Commentaire 2 3 2 3 3" xfId="12579" xr:uid="{EF3FD457-ECA6-4149-8740-C542AB97EC00}"/>
    <cellStyle name="Commentaire 2 3 2 3 3 2" xfId="19306" xr:uid="{156B1B0B-20ED-4787-A9FD-87193B9FB260}"/>
    <cellStyle name="Commentaire 2 3 2 3 4" xfId="21924" xr:uid="{41A39682-A3A7-41DB-BBB6-A4C1F5ADBFE1}"/>
    <cellStyle name="Commentaire 2 3 2 3 5" xfId="31250" xr:uid="{C1A50BBD-DBFC-4854-B693-3B34AD20419E}"/>
    <cellStyle name="Commentaire 2 3 2 4" xfId="8729" xr:uid="{6039B1F1-4765-4149-B46A-EEDA382568BA}"/>
    <cellStyle name="Commentaire 2 3 2 4 2" xfId="10528" xr:uid="{379A50C5-50DE-4368-B762-6B5FB0FFAB3A}"/>
    <cellStyle name="Commentaire 2 3 2 4 2 2" xfId="14314" xr:uid="{446E79D8-EA03-4DB8-B07F-B1AC821339E7}"/>
    <cellStyle name="Commentaire 2 3 2 4 2 2 2" xfId="29542" xr:uid="{7D41F38E-0205-4CD0-87BA-8F7F073A947C}"/>
    <cellStyle name="Commentaire 2 3 2 4 2 3" xfId="29329" xr:uid="{6E48A5AF-D33B-467A-ABBE-AC3B936A5C2A}"/>
    <cellStyle name="Commentaire 2 3 2 4 3" xfId="11417" xr:uid="{59FA432B-2608-4050-B42A-C463C62DAAF2}"/>
    <cellStyle name="Commentaire 2 3 2 4 3 2" xfId="13891" xr:uid="{A4403B1F-5A3B-44A0-825E-336ABCEE2B5A}"/>
    <cellStyle name="Commentaire 2 3 2 4 3 2 2" xfId="24097" xr:uid="{7B163983-615D-427D-B7D3-282F2FAD3C2C}"/>
    <cellStyle name="Commentaire 2 3 2 4 3 3" xfId="20422" xr:uid="{9BCA7E42-A4BE-4A6D-A6F1-1DBBF96B980C}"/>
    <cellStyle name="Commentaire 2 3 2 4 4" xfId="12977" xr:uid="{2F5924AF-6A7C-410E-AB66-C897A0E73553}"/>
    <cellStyle name="Commentaire 2 3 2 4 4 2" xfId="30372" xr:uid="{B8270862-EECE-40A1-BA2E-59516CCF9EDC}"/>
    <cellStyle name="Commentaire 2 3 2 4 5" xfId="20026" xr:uid="{C421136F-F443-4040-B05D-BC5D8C8724A6}"/>
    <cellStyle name="Commentaire 2 3 2 5" xfId="8597" xr:uid="{0EA63D15-D973-4904-9F9A-E38345C90662}"/>
    <cellStyle name="Commentaire 2 3 2 5 2" xfId="12847" xr:uid="{49E5D8C9-A37A-470F-A4D8-F525937CFEF5}"/>
    <cellStyle name="Commentaire 2 3 2 5 2 2" xfId="29894" xr:uid="{319F01EA-6010-492E-A67A-50B576D358DB}"/>
    <cellStyle name="Commentaire 2 3 2 5 3" xfId="19338" xr:uid="{B9DAE0ED-D875-4DCA-BEBF-EFD262120B03}"/>
    <cellStyle name="Commentaire 2 3 2 6" xfId="12215" xr:uid="{EB8AFEE1-A7CF-4168-93DC-A1AFEAF17299}"/>
    <cellStyle name="Commentaire 2 3 2 6 2" xfId="23881" xr:uid="{3B297591-6E0E-4721-88A7-5973413EFECC}"/>
    <cellStyle name="Commentaire 2 3 2 7" xfId="20687" xr:uid="{AD7E21F3-90BC-4D44-AC03-946AAF84164C}"/>
    <cellStyle name="Commentaire 2 3 2 8" xfId="31088" xr:uid="{CB7549C7-3392-45C7-A272-1C630232AA5A}"/>
    <cellStyle name="Commentaire 2 3 3" xfId="1847" xr:uid="{0F36D9BB-C75A-442C-8E09-6D7ECA322068}"/>
    <cellStyle name="Commentaire 2 3 3 2" xfId="9176" xr:uid="{B67F0CDB-CE0C-455B-BB07-DAD4AE609616}"/>
    <cellStyle name="Commentaire 2 3 3 2 2" xfId="10675" xr:uid="{843CACE6-616A-4253-A4FD-C14249F33936}"/>
    <cellStyle name="Commentaire 2 3 3 2 2 2" xfId="14460" xr:uid="{D4703F87-B10F-43A4-BAC0-5C039DD07CA4}"/>
    <cellStyle name="Commentaire 2 3 3 2 2 2 2" xfId="29656" xr:uid="{27D38A07-419B-4FE6-A72F-45DB12E20DC5}"/>
    <cellStyle name="Commentaire 2 3 3 2 2 3" xfId="20742" xr:uid="{F1F5EAE8-F4C4-4E1F-9263-F6A6F83AEE8C}"/>
    <cellStyle name="Commentaire 2 3 3 2 3" xfId="11559" xr:uid="{612E5D17-628B-4D43-95CE-319D26860B78}"/>
    <cellStyle name="Commentaire 2 3 3 2 3 2" xfId="14037" xr:uid="{9A8762A3-6EF1-421E-96A8-7D0333F054EF}"/>
    <cellStyle name="Commentaire 2 3 3 2 3 2 2" xfId="19378" xr:uid="{937CA444-9591-4E10-A2C5-FB3187CDA545}"/>
    <cellStyle name="Commentaire 2 3 3 2 3 3" xfId="22902" xr:uid="{EF3AB700-2998-4ABF-96A3-5A14E30FE9B6}"/>
    <cellStyle name="Commentaire 2 3 3 2 4" xfId="13370" xr:uid="{00CDCAE5-B3C2-4545-B979-94968F2E1C62}"/>
    <cellStyle name="Commentaire 2 3 3 2 4 2" xfId="20797" xr:uid="{0CB455B7-F9C7-40BF-AD5D-1085F4B704CA}"/>
    <cellStyle name="Commentaire 2 3 3 2 5" xfId="24123" xr:uid="{87BAEBDA-2DB5-4261-AEBF-6BF7CAFA34EA}"/>
    <cellStyle name="Commentaire 2 3 3 3" xfId="9087" xr:uid="{FFA408FE-5E7A-48B2-B2DD-FC4F3F9361EC}"/>
    <cellStyle name="Commentaire 2 3 3 3 2" xfId="13281" xr:uid="{2627ADAC-29E1-4C83-9586-B841D7FE8D08}"/>
    <cellStyle name="Commentaire 2 3 3 3 2 2" xfId="20723" xr:uid="{9547F27D-5EB9-4FA2-BD97-98D3C99B7B9B}"/>
    <cellStyle name="Commentaire 2 3 3 3 3" xfId="30297" xr:uid="{7F105FB0-9ECB-44EE-A89F-550961FFAF3A}"/>
    <cellStyle name="Commentaire 2 3 3 4" xfId="12581" xr:uid="{7CE756F4-F3B5-4107-84E6-16CE9E730538}"/>
    <cellStyle name="Commentaire 2 3 3 4 2" xfId="20991" xr:uid="{1A5EA584-FA1C-4989-B4F6-F03318B802D2}"/>
    <cellStyle name="Commentaire 2 3 3 5" xfId="21016" xr:uid="{BA904EA6-83A6-454D-BB14-65A1106DACA6}"/>
    <cellStyle name="Commentaire 2 3 3 6" xfId="31251" xr:uid="{AAB46F73-8FCA-4751-A4B3-56D44FBCC0FB}"/>
    <cellStyle name="Commentaire 2 3 4" xfId="1848" xr:uid="{401B691C-9EBB-41A4-B0E7-164A3953E379}"/>
    <cellStyle name="Commentaire 2 3 4 2" xfId="9088" xr:uid="{5AD17E2B-CD91-4465-BD8A-AE9FA4F0060A}"/>
    <cellStyle name="Commentaire 2 3 4 2 2" xfId="13282" xr:uid="{BD7AAF3C-7990-4746-912A-275FCE83FC12}"/>
    <cellStyle name="Commentaire 2 3 4 2 2 2" xfId="30017" xr:uid="{FFC725F0-5142-44A3-AA16-0979E02B633E}"/>
    <cellStyle name="Commentaire 2 3 4 2 3" xfId="30858" xr:uid="{690E114C-62BA-4DE4-A1B0-1CE02C321C9C}"/>
    <cellStyle name="Commentaire 2 3 4 3" xfId="12578" xr:uid="{B14414C2-AE95-47FF-A43B-4844BD77C280}"/>
    <cellStyle name="Commentaire 2 3 4 3 2" xfId="30803" xr:uid="{3D26EC98-E26D-4343-B1D4-39A83B84F05F}"/>
    <cellStyle name="Commentaire 2 3 4 4" xfId="23945" xr:uid="{8610E1C5-F229-47E3-88B1-008413A900D6}"/>
    <cellStyle name="Commentaire 2 3 4 5" xfId="31252" xr:uid="{6B016D17-A22D-48CB-9A59-D92205660E3B}"/>
    <cellStyle name="Commentaire 2 3 5" xfId="9177" xr:uid="{F746D098-A7B3-4D65-8EDD-89E7826C86D9}"/>
    <cellStyle name="Commentaire 2 3 5 2" xfId="10676" xr:uid="{7644643C-B0DE-44FE-8BA4-E1037385B5BD}"/>
    <cellStyle name="Commentaire 2 3 5 2 2" xfId="14461" xr:uid="{1CA5DA44-51EA-4A44-B0C4-EF443CB656FB}"/>
    <cellStyle name="Commentaire 2 3 5 2 2 2" xfId="20186" xr:uid="{8F523C50-45D3-47A8-9A2A-B934D453804B}"/>
    <cellStyle name="Commentaire 2 3 5 2 3" xfId="21047" xr:uid="{3FA2FB3D-536A-4143-AF10-EA976BE41CF9}"/>
    <cellStyle name="Commentaire 2 3 5 3" xfId="11560" xr:uid="{D95464B8-C078-4795-8A53-BA760DBE624B}"/>
    <cellStyle name="Commentaire 2 3 5 3 2" xfId="14038" xr:uid="{A6F3649A-B925-4C9B-82A2-AA10ED4E177E}"/>
    <cellStyle name="Commentaire 2 3 5 3 2 2" xfId="19829" xr:uid="{81F7FC5C-7CA0-4ABE-BFA9-B65B5272E330}"/>
    <cellStyle name="Commentaire 2 3 5 3 3" xfId="30271" xr:uid="{F9A373B9-8E21-466F-A5BE-46AB01690C63}"/>
    <cellStyle name="Commentaire 2 3 5 4" xfId="13371" xr:uid="{422416DA-1030-4DD7-8F59-46F0BAD4F652}"/>
    <cellStyle name="Commentaire 2 3 5 4 2" xfId="21755" xr:uid="{4506CD9D-0954-4FA4-B2E1-674E676C9FEE}"/>
    <cellStyle name="Commentaire 2 3 5 5" xfId="30140" xr:uid="{D268C832-B8CF-490F-A281-F3D7F8604019}"/>
    <cellStyle name="Commentaire 2 3 6" xfId="8940" xr:uid="{1554E138-14AB-434C-A6A0-649647A7EEEB}"/>
    <cellStyle name="Commentaire 2 3 6 2" xfId="13138" xr:uid="{399D8E07-5513-4EA7-BC36-532529B1CBDB}"/>
    <cellStyle name="Commentaire 2 3 6 2 2" xfId="30211" xr:uid="{511C9515-0D7A-44CE-A450-2A38C80F5176}"/>
    <cellStyle name="Commentaire 2 3 6 3" xfId="29952" xr:uid="{7FC734C5-138E-4ACA-AA52-0EAEB97928D6}"/>
    <cellStyle name="Commentaire 2 3 7" xfId="12214" xr:uid="{D8DEE403-27EF-40B7-8B31-DC4D4E15E350}"/>
    <cellStyle name="Commentaire 2 3 7 2" xfId="20981" xr:uid="{F42754D5-5321-46C6-B38F-9FB9E4F33016}"/>
    <cellStyle name="Commentaire 2 3 8" xfId="29587" xr:uid="{A9EBEA38-CA98-4794-9A61-5BFB8C9E8B5F}"/>
    <cellStyle name="Commentaire 2 3 9" xfId="31087" xr:uid="{2DB9FB97-0825-40C9-8581-6AAA63884012}"/>
    <cellStyle name="Commentaire 2 30" xfId="595" xr:uid="{E1EF65C1-98CD-4D41-A9BC-AAA76310FCCE}"/>
    <cellStyle name="Commentaire 2 30 2" xfId="596" xr:uid="{77C2EE26-86EC-42C9-9939-F52D6FF7F8C5}"/>
    <cellStyle name="Commentaire 2 30 2 2" xfId="1849" xr:uid="{919B8801-9CBB-4FA3-A278-D27B6519B64E}"/>
    <cellStyle name="Commentaire 2 30 2 2 2" xfId="9173" xr:uid="{57415BFE-8263-41F7-AA57-AD6869A5B80A}"/>
    <cellStyle name="Commentaire 2 30 2 2 2 2" xfId="10672" xr:uid="{B89BE35C-BA39-49A2-B6C3-32C227F7DF11}"/>
    <cellStyle name="Commentaire 2 30 2 2 2 2 2" xfId="14457" xr:uid="{FA28BAAB-0371-4EB3-980F-0D3B4AEC4E2B}"/>
    <cellStyle name="Commentaire 2 30 2 2 2 2 2 2" xfId="29513" xr:uid="{A5FFB63C-653A-4ECC-BDD9-41BC904DE39A}"/>
    <cellStyle name="Commentaire 2 30 2 2 2 2 3" xfId="20254" xr:uid="{C5412AFC-45AA-46A0-A3D5-36A3E6B07019}"/>
    <cellStyle name="Commentaire 2 30 2 2 2 3" xfId="11556" xr:uid="{4BBBCF1C-0530-42E1-AD6C-7556112CB8B4}"/>
    <cellStyle name="Commentaire 2 30 2 2 2 3 2" xfId="14034" xr:uid="{5845634D-E55C-4C3C-A24A-145655802376}"/>
    <cellStyle name="Commentaire 2 30 2 2 2 3 2 2" xfId="21734" xr:uid="{CECA1034-B7E0-4C90-BEBB-79D9082BA13F}"/>
    <cellStyle name="Commentaire 2 30 2 2 2 3 3" xfId="21461" xr:uid="{9111A939-21DD-4A82-8931-2715C6A1D3B4}"/>
    <cellStyle name="Commentaire 2 30 2 2 2 4" xfId="13367" xr:uid="{909E5BE4-B03E-42B5-9EEA-1CEF690C72BB}"/>
    <cellStyle name="Commentaire 2 30 2 2 2 4 2" xfId="24291" xr:uid="{ACAF7472-7847-49F3-8C86-5D0AD1AF1306}"/>
    <cellStyle name="Commentaire 2 30 2 2 2 5" xfId="21033" xr:uid="{13ED038F-07E4-4502-A053-06BE9105EF66}"/>
    <cellStyle name="Commentaire 2 30 2 2 3" xfId="8683" xr:uid="{9FB0C1AB-0AE3-44F7-A232-1031869B5414}"/>
    <cellStyle name="Commentaire 2 30 2 2 3 2" xfId="12931" xr:uid="{405A3A80-7D35-408A-A15B-53C6BE46C784}"/>
    <cellStyle name="Commentaire 2 30 2 2 3 2 2" xfId="30093" xr:uid="{C7A77876-5894-416B-8CEE-88820BDCCF15}"/>
    <cellStyle name="Commentaire 2 30 2 2 3 3" xfId="20729" xr:uid="{50E40F6D-CBCF-41AF-9619-9508F82F6EE2}"/>
    <cellStyle name="Commentaire 2 30 2 2 4" xfId="12584" xr:uid="{1712447D-C39A-487B-BC9E-4FE1A6778DF6}"/>
    <cellStyle name="Commentaire 2 30 2 2 4 2" xfId="21663" xr:uid="{6C467289-8F01-422D-8500-40ADEF029CAA}"/>
    <cellStyle name="Commentaire 2 30 2 2 5" xfId="21666" xr:uid="{3E2F898B-1925-4E7A-A34E-D561D635C60E}"/>
    <cellStyle name="Commentaire 2 30 2 2 6" xfId="31253" xr:uid="{37B3D471-49D7-4269-84F3-1CA3FCC7DDDF}"/>
    <cellStyle name="Commentaire 2 30 2 3" xfId="1850" xr:uid="{93B42E49-E341-4400-8AA0-AF23D93CC905}"/>
    <cellStyle name="Commentaire 2 30 2 3 2" xfId="9089" xr:uid="{806229F2-FD3F-4A14-A7F4-60B7646B64C9}"/>
    <cellStyle name="Commentaire 2 30 2 3 2 2" xfId="13283" xr:uid="{13D18811-DD0F-4F68-9717-EBDB25C1359A}"/>
    <cellStyle name="Commentaire 2 30 2 3 2 2 2" xfId="19488" xr:uid="{4B3B20B5-37B0-4394-BEBB-BD1165E24EEF}"/>
    <cellStyle name="Commentaire 2 30 2 3 2 3" xfId="19291" xr:uid="{379425D2-5B74-4A9F-815D-A83A2F21B78E}"/>
    <cellStyle name="Commentaire 2 30 2 3 3" xfId="12583" xr:uid="{FA741D96-6983-4D6F-9E42-C0F7BAC1DAE4}"/>
    <cellStyle name="Commentaire 2 30 2 3 3 2" xfId="30524" xr:uid="{A342EF3C-CFA2-4807-ADEE-3F77EABC096D}"/>
    <cellStyle name="Commentaire 2 30 2 3 4" xfId="24273" xr:uid="{5F77E127-B478-4D4D-91C6-9619C744B03E}"/>
    <cellStyle name="Commentaire 2 30 2 3 5" xfId="31254" xr:uid="{9EAA530F-7BD9-4D5B-9CE5-AFA49B8EF504}"/>
    <cellStyle name="Commentaire 2 30 2 4" xfId="9174" xr:uid="{FA2A4876-8FD2-4EEE-A518-5B1C83823585}"/>
    <cellStyle name="Commentaire 2 30 2 4 2" xfId="10673" xr:uid="{23D83237-EFB5-4326-8AE9-29799FCF52AA}"/>
    <cellStyle name="Commentaire 2 30 2 4 2 2" xfId="14458" xr:uid="{F2B6596A-24CA-41D3-824C-5A48A6D54977}"/>
    <cellStyle name="Commentaire 2 30 2 4 2 2 2" xfId="24099" xr:uid="{DE204712-AEA9-4EA1-ADD5-3E6E7E5A4174}"/>
    <cellStyle name="Commentaire 2 30 2 4 2 3" xfId="20951" xr:uid="{75F86232-210C-464C-82BF-2370A5EEB4AE}"/>
    <cellStyle name="Commentaire 2 30 2 4 3" xfId="11557" xr:uid="{2266B471-960E-4DCA-A3DD-AC867442D273}"/>
    <cellStyle name="Commentaire 2 30 2 4 3 2" xfId="14035" xr:uid="{B6A19FDE-5D44-477E-9D52-70CAB1F30017}"/>
    <cellStyle name="Commentaire 2 30 2 4 3 2 2" xfId="29375" xr:uid="{7241A733-BB5E-4821-95D8-17F96366C2A9}"/>
    <cellStyle name="Commentaire 2 30 2 4 3 3" xfId="30045" xr:uid="{DC64B9FB-B2D9-404A-90A5-7CAED61FE8A1}"/>
    <cellStyle name="Commentaire 2 30 2 4 4" xfId="13368" xr:uid="{01323274-C739-4E41-81DB-FE2286A3A137}"/>
    <cellStyle name="Commentaire 2 30 2 4 4 2" xfId="30190" xr:uid="{713F8D9B-633E-49F6-A138-FE84FF970E38}"/>
    <cellStyle name="Commentaire 2 30 2 4 5" xfId="29987" xr:uid="{DC53AFDE-74B5-4DE7-B289-19A8027840A3}"/>
    <cellStyle name="Commentaire 2 30 2 5" xfId="8941" xr:uid="{1E89F5C4-A8E1-48DE-B2E0-70A869A42D49}"/>
    <cellStyle name="Commentaire 2 30 2 5 2" xfId="13139" xr:uid="{14A9B72C-3E34-43F4-9AE7-777D39AD4353}"/>
    <cellStyle name="Commentaire 2 30 2 5 2 2" xfId="30770" xr:uid="{EA645628-E930-4B92-AB5F-E4E3671EA9D5}"/>
    <cellStyle name="Commentaire 2 30 2 5 3" xfId="30589" xr:uid="{476A0B0E-915E-4E60-BA6B-5175AB95DE17}"/>
    <cellStyle name="Commentaire 2 30 2 6" xfId="12217" xr:uid="{2D86A958-2DA6-44A3-B955-28924F82A800}"/>
    <cellStyle name="Commentaire 2 30 2 6 2" xfId="21744" xr:uid="{2A504808-C369-4F09-8143-E4854111DB2A}"/>
    <cellStyle name="Commentaire 2 30 2 7" xfId="19462" xr:uid="{D0098B48-B6C0-4B97-B507-C7DFB8FDF1FF}"/>
    <cellStyle name="Commentaire 2 30 2 8" xfId="31090" xr:uid="{0717996C-107D-4CED-8EF5-4A97773F5246}"/>
    <cellStyle name="Commentaire 2 30 3" xfId="1851" xr:uid="{05DB9C79-FF6E-47E2-838C-043F7504C52D}"/>
    <cellStyle name="Commentaire 2 30 3 2" xfId="8727" xr:uid="{BA678EDE-DF7F-4FC5-98E0-9D1F4FC014B9}"/>
    <cellStyle name="Commentaire 2 30 3 2 2" xfId="10526" xr:uid="{A6CD5BBA-D8BE-479C-9C57-18594032B570}"/>
    <cellStyle name="Commentaire 2 30 3 2 2 2" xfId="14312" xr:uid="{1625F408-A3E7-4F14-B87F-CD39B69E9AA8}"/>
    <cellStyle name="Commentaire 2 30 3 2 2 2 2" xfId="29499" xr:uid="{233B5394-DEFE-4821-83AA-5F261EC84A63}"/>
    <cellStyle name="Commentaire 2 30 3 2 2 3" xfId="20554" xr:uid="{087ECC6A-18EA-4B89-A63A-3603FB437DA2}"/>
    <cellStyle name="Commentaire 2 30 3 2 3" xfId="11415" xr:uid="{C6C6B238-F9AF-4BD4-8728-EC0108F6C5CD}"/>
    <cellStyle name="Commentaire 2 30 3 2 3 2" xfId="13889" xr:uid="{089DF7E7-CD3F-4CBE-A2AF-92065F1BCFF1}"/>
    <cellStyle name="Commentaire 2 30 3 2 3 2 2" xfId="29686" xr:uid="{DCFFD8C4-4CF2-42EB-AF18-7B0A958E5607}"/>
    <cellStyle name="Commentaire 2 30 3 2 3 3" xfId="19469" xr:uid="{2EE616FA-F6B5-457E-8680-70FB6D599B66}"/>
    <cellStyle name="Commentaire 2 30 3 2 4" xfId="12975" xr:uid="{C460D30A-19C6-486B-85C4-75C8B9D46430}"/>
    <cellStyle name="Commentaire 2 30 3 2 4 2" xfId="21096" xr:uid="{B7131B4F-FEC3-4FA8-9371-C2D830A8C0FD}"/>
    <cellStyle name="Commentaire 2 30 3 2 5" xfId="20370" xr:uid="{BC6FEB33-B78A-4370-B34D-C5F9768CE027}"/>
    <cellStyle name="Commentaire 2 30 3 3" xfId="9090" xr:uid="{989EBB25-1969-45BE-B64C-521373BB33D9}"/>
    <cellStyle name="Commentaire 2 30 3 3 2" xfId="13284" xr:uid="{551482F2-F992-4CD1-BF5D-D22CEEAD93F8}"/>
    <cellStyle name="Commentaire 2 30 3 3 2 2" xfId="30344" xr:uid="{84CE60B2-3CDD-4244-BF53-8B77432FB24E}"/>
    <cellStyle name="Commentaire 2 30 3 3 3" xfId="24140" xr:uid="{58229CB1-FAFA-4A4E-813B-8B73901109BF}"/>
    <cellStyle name="Commentaire 2 30 3 4" xfId="12585" xr:uid="{9E56CEBB-79D9-4CDC-BE7E-54BD1BDDECEF}"/>
    <cellStyle name="Commentaire 2 30 3 4 2" xfId="30245" xr:uid="{E8D6D32A-2A50-4CCF-8DC3-0D8DAEBEC27A}"/>
    <cellStyle name="Commentaire 2 30 3 5" xfId="20262" xr:uid="{DE45DCBB-2ABD-4EFA-B35F-4FC90D54FFFC}"/>
    <cellStyle name="Commentaire 2 30 3 6" xfId="31255" xr:uid="{A97BF9A6-6309-4E57-884C-CE232A92952F}"/>
    <cellStyle name="Commentaire 2 30 4" xfId="1852" xr:uid="{E55158F7-F081-47C5-AC1F-89AD5289A4A2}"/>
    <cellStyle name="Commentaire 2 30 4 2" xfId="9091" xr:uid="{3F84A10D-6D05-4273-A439-0C183132081B}"/>
    <cellStyle name="Commentaire 2 30 4 2 2" xfId="13285" xr:uid="{C1FE3826-55F0-466F-ACDB-E6A17943FF8B}"/>
    <cellStyle name="Commentaire 2 30 4 2 2 2" xfId="24207" xr:uid="{30A173B6-4494-4675-BD55-EF1D83F3954A}"/>
    <cellStyle name="Commentaire 2 30 4 2 3" xfId="20549" xr:uid="{95F49A0D-CB37-4B94-9736-96F44496BA7B}"/>
    <cellStyle name="Commentaire 2 30 4 3" xfId="12582" xr:uid="{B498CAF2-9203-4660-8B72-519A0E1B2923}"/>
    <cellStyle name="Commentaire 2 30 4 3 2" xfId="29896" xr:uid="{D233C412-462C-4839-BD5C-05E7F2603982}"/>
    <cellStyle name="Commentaire 2 30 4 4" xfId="23951" xr:uid="{A2F1C1B5-C1B8-4A0C-BEFA-771238433668}"/>
    <cellStyle name="Commentaire 2 30 4 5" xfId="31256" xr:uid="{DECE3DAC-CB81-4CD2-B0F7-B468176F9E02}"/>
    <cellStyle name="Commentaire 2 30 5" xfId="9175" xr:uid="{E00D7B8C-1999-46BB-8267-57D22B7F81D1}"/>
    <cellStyle name="Commentaire 2 30 5 2" xfId="10674" xr:uid="{AE559130-CD89-414E-96D5-3087796E5D2C}"/>
    <cellStyle name="Commentaire 2 30 5 2 2" xfId="14459" xr:uid="{11A9884E-B14F-472D-8C1B-1A586B156C29}"/>
    <cellStyle name="Commentaire 2 30 5 2 2 2" xfId="29560" xr:uid="{0898DADA-FBDE-4530-AC79-06C613025B16}"/>
    <cellStyle name="Commentaire 2 30 5 2 3" xfId="21129" xr:uid="{1C2201C9-DD7C-4EE8-B653-B14CC4743839}"/>
    <cellStyle name="Commentaire 2 30 5 3" xfId="11558" xr:uid="{BEC8D6A0-EAE8-4367-9938-E1720F549DD6}"/>
    <cellStyle name="Commentaire 2 30 5 3 2" xfId="14036" xr:uid="{AF7376C2-3386-4E9F-BF79-507EBA3D0D54}"/>
    <cellStyle name="Commentaire 2 30 5 3 2 2" xfId="29563" xr:uid="{8C46ACB7-47EC-4BB3-9FF8-40EB591AF32C}"/>
    <cellStyle name="Commentaire 2 30 5 3 3" xfId="30552" xr:uid="{1B7D0EA5-F022-49F5-AAF2-B5C1DC9ED5EA}"/>
    <cellStyle name="Commentaire 2 30 5 4" xfId="13369" xr:uid="{49BD3B32-FA42-4944-B3D7-5B8AC0B10DA1}"/>
    <cellStyle name="Commentaire 2 30 5 4 2" xfId="30749" xr:uid="{12E5CF0D-D322-4E93-8246-DEFE0B98A82E}"/>
    <cellStyle name="Commentaire 2 30 5 5" xfId="30420" xr:uid="{4798F503-A3A5-465E-801C-2923E24C3D4A}"/>
    <cellStyle name="Commentaire 2 30 6" xfId="8598" xr:uid="{F758B3BA-4490-408F-889D-C3B0DEA2A2DE}"/>
    <cellStyle name="Commentaire 2 30 6 2" xfId="12848" xr:uid="{F89DB4AD-BA77-4E8D-A55D-81B919896B9B}"/>
    <cellStyle name="Commentaire 2 30 6 2 2" xfId="30514" xr:uid="{39E8048E-5FCF-4196-9784-9FB8E6126DAB}"/>
    <cellStyle name="Commentaire 2 30 6 3" xfId="30326" xr:uid="{009C5560-055F-4891-9F31-7B3BFB036126}"/>
    <cellStyle name="Commentaire 2 30 7" xfId="12216" xr:uid="{4EC34E16-2254-4115-82A8-1CA3540544FC}"/>
    <cellStyle name="Commentaire 2 30 7 2" xfId="20756" xr:uid="{F44EC7F5-E8BA-4FEE-9C32-C51CCD8398B5}"/>
    <cellStyle name="Commentaire 2 30 8" xfId="24658" xr:uid="{819B5A67-0A22-425C-B9E5-0E1B165672CD}"/>
    <cellStyle name="Commentaire 2 30 9" xfId="31089" xr:uid="{735309B1-A9B2-464B-B6C5-A7B7E0278532}"/>
    <cellStyle name="Commentaire 2 31" xfId="597" xr:uid="{860EF72B-EE40-43AA-912B-DEB147A8BB8B}"/>
    <cellStyle name="Commentaire 2 31 2" xfId="598" xr:uid="{C4AF3A36-A2D2-4240-9C71-8019A8E5796B}"/>
    <cellStyle name="Commentaire 2 31 2 2" xfId="1853" xr:uid="{17FB7D76-2FED-4D46-ADEC-B9439C8C7A4A}"/>
    <cellStyle name="Commentaire 2 31 2 2 2" xfId="9171" xr:uid="{EDE32BDE-6F52-4755-BAAF-2E5801E80558}"/>
    <cellStyle name="Commentaire 2 31 2 2 2 2" xfId="10670" xr:uid="{E7DE69E3-F37B-4F4F-8515-B55925E8062F}"/>
    <cellStyle name="Commentaire 2 31 2 2 2 2 2" xfId="14455" xr:uid="{4CE6399A-45B7-44FE-A26C-19440D533EA8}"/>
    <cellStyle name="Commentaire 2 31 2 2 2 2 2 2" xfId="19602" xr:uid="{06AA7AB3-F7D2-4EF3-A355-BD5BA0658D0D}"/>
    <cellStyle name="Commentaire 2 31 2 2 2 2 3" xfId="19614" xr:uid="{85573C35-1F17-4529-9AD0-54EAA7BE3F09}"/>
    <cellStyle name="Commentaire 2 31 2 2 2 3" xfId="11554" xr:uid="{B724A654-587C-4F3E-98C4-A144CA025223}"/>
    <cellStyle name="Commentaire 2 31 2 2 2 3 2" xfId="14032" xr:uid="{58F8075E-F41E-4A9C-A70B-DF960E2F914E}"/>
    <cellStyle name="Commentaire 2 31 2 2 2 3 2 2" xfId="29569" xr:uid="{EE68EBE7-4AEE-4413-AA4E-22711F01BC7C}"/>
    <cellStyle name="Commentaire 2 31 2 2 2 3 3" xfId="20427" xr:uid="{8F829A9F-CA86-4875-9DD1-78BB8051AFDB}"/>
    <cellStyle name="Commentaire 2 31 2 2 2 4" xfId="13365" xr:uid="{9FB02536-90AD-4650-BECE-FCB05F41FD84}"/>
    <cellStyle name="Commentaire 2 31 2 2 2 4 2" xfId="29853" xr:uid="{4C928B75-B9F4-4CDC-AD8E-D71214CCA635}"/>
    <cellStyle name="Commentaire 2 31 2 2 2 5" xfId="21716" xr:uid="{76EA121C-5AFE-43FF-BDA8-CDB32BBC8094}"/>
    <cellStyle name="Commentaire 2 31 2 2 3" xfId="9092" xr:uid="{7FA3844C-7494-43A0-92EB-69CD2C1455DC}"/>
    <cellStyle name="Commentaire 2 31 2 2 3 2" xfId="13286" xr:uid="{9E20A663-EFF4-4D4D-BA53-A41CCE91BBA3}"/>
    <cellStyle name="Commentaire 2 31 2 2 3 2 2" xfId="30061" xr:uid="{73ADA6A9-3010-4245-8A40-8DBB363A380F}"/>
    <cellStyle name="Commentaire 2 31 2 2 3 3" xfId="29939" xr:uid="{1BA6D263-9572-4D1D-9AF3-54A19C93DAB7}"/>
    <cellStyle name="Commentaire 2 31 2 2 4" xfId="12588" xr:uid="{78B2F2C7-33E8-4ACA-8085-482A7A20C073}"/>
    <cellStyle name="Commentaire 2 31 2 2 4 2" xfId="24173" xr:uid="{34B669F3-B998-45D0-84F0-CB2BF99849ED}"/>
    <cellStyle name="Commentaire 2 31 2 2 5" xfId="20873" xr:uid="{D2FB2AD0-6964-43E3-9B81-DC32D9A044DE}"/>
    <cellStyle name="Commentaire 2 31 2 2 6" xfId="31257" xr:uid="{A9B3E173-B758-4276-A431-4BC2EAD8FDDD}"/>
    <cellStyle name="Commentaire 2 31 2 3" xfId="1854" xr:uid="{AEAFBF9B-8BE4-4BC2-9B1F-5DF6332DE804}"/>
    <cellStyle name="Commentaire 2 31 2 3 2" xfId="8684" xr:uid="{177F7806-A33F-4C6B-B8B9-B8188C0AE383}"/>
    <cellStyle name="Commentaire 2 31 2 3 2 2" xfId="12932" xr:uid="{F41ED5FF-5DB9-41BD-A816-44E533CC4FE4}"/>
    <cellStyle name="Commentaire 2 31 2 3 2 2 2" xfId="30651" xr:uid="{822F88AE-036E-4F88-A7B3-B0997B33BA90}"/>
    <cellStyle name="Commentaire 2 31 2 3 2 3" xfId="29818" xr:uid="{81248A34-0718-4279-B968-14531A93FB4F}"/>
    <cellStyle name="Commentaire 2 31 2 3 3" xfId="12587" xr:uid="{B2785BF3-F959-41DE-A98D-079109E69513}"/>
    <cellStyle name="Commentaire 2 31 2 3 3 2" xfId="20299" xr:uid="{B4863F2F-AD00-42D5-9B20-83D06E35C10F}"/>
    <cellStyle name="Commentaire 2 31 2 3 4" xfId="21015" xr:uid="{0E163CF5-C44D-4EB4-9743-3D90A57ECB55}"/>
    <cellStyle name="Commentaire 2 31 2 3 5" xfId="31258" xr:uid="{73EF7473-953C-4F37-BCA3-B6ED105FC590}"/>
    <cellStyle name="Commentaire 2 31 2 4" xfId="9172" xr:uid="{06A0DC20-C172-4034-95B8-CAB8975D3D50}"/>
    <cellStyle name="Commentaire 2 31 2 4 2" xfId="10671" xr:uid="{012E99F1-6A01-4F61-9243-CAED240AAC26}"/>
    <cellStyle name="Commentaire 2 31 2 4 2 2" xfId="14456" xr:uid="{68F6DA30-0640-4D4C-AE88-216DFEDB746C}"/>
    <cellStyle name="Commentaire 2 31 2 4 2 2 2" xfId="29347" xr:uid="{E0802F66-18C1-44B5-B880-09743E2A8F89}"/>
    <cellStyle name="Commentaire 2 31 2 4 2 3" xfId="21128" xr:uid="{6D84D74B-9BC1-4B4D-A898-5AB77487AF85}"/>
    <cellStyle name="Commentaire 2 31 2 4 3" xfId="11555" xr:uid="{B1411825-7618-4B73-9DE9-9B9F3C2594C1}"/>
    <cellStyle name="Commentaire 2 31 2 4 3 2" xfId="14033" xr:uid="{E02B82EF-DFBA-48F0-9C3C-5E4823B8FF34}"/>
    <cellStyle name="Commentaire 2 31 2 4 3 2 2" xfId="19376" xr:uid="{49DF5E67-9988-4339-88C4-D2FA23857C46}"/>
    <cellStyle name="Commentaire 2 31 2 4 3 3" xfId="24476" xr:uid="{98C4D9B8-3E87-4146-A612-B005190184DB}"/>
    <cellStyle name="Commentaire 2 31 2 4 4" xfId="13366" xr:uid="{EEA46B29-C739-471A-9734-300F688F18F1}"/>
    <cellStyle name="Commentaire 2 31 2 4 4 2" xfId="30469" xr:uid="{4FE2D5E1-2D22-4246-8EBD-0604FD4FCB06}"/>
    <cellStyle name="Commentaire 2 31 2 4 5" xfId="20039" xr:uid="{16298BA5-EFF7-458E-A4D8-2925B943D08B}"/>
    <cellStyle name="Commentaire 2 31 2 5" xfId="8943" xr:uid="{019ACEFB-A199-4A37-8E5E-58996E74B80D}"/>
    <cellStyle name="Commentaire 2 31 2 5 2" xfId="13141" xr:uid="{FCF60569-CE1A-43C5-A3B1-AE20594A2E4A}"/>
    <cellStyle name="Commentaire 2 31 2 5 2 2" xfId="23818" xr:uid="{B8B3B878-61AA-4047-8A00-F66DF14AA5F8}"/>
    <cellStyle name="Commentaire 2 31 2 5 3" xfId="30308" xr:uid="{C78147FE-3416-4981-9E19-A6AAA4D6656D}"/>
    <cellStyle name="Commentaire 2 31 2 6" xfId="12219" xr:uid="{9354497B-974B-42D0-82EE-66727ADED4B6}"/>
    <cellStyle name="Commentaire 2 31 2 6 2" xfId="24681" xr:uid="{0D688FAB-FF76-40FF-9377-BFCBF4D1FF6C}"/>
    <cellStyle name="Commentaire 2 31 2 7" xfId="29586" xr:uid="{FA6E061B-7E7A-440F-A940-AB1E860AF245}"/>
    <cellStyle name="Commentaire 2 31 2 8" xfId="31092" xr:uid="{8B7954E1-5B72-4F2B-A41C-DEB8EA68CFC3}"/>
    <cellStyle name="Commentaire 2 31 3" xfId="1855" xr:uid="{DC7CA2DA-128D-473D-9463-563FDE8B061E}"/>
    <cellStyle name="Commentaire 2 31 3 2" xfId="9170" xr:uid="{E5619215-9CBA-4637-9545-1332F3D31959}"/>
    <cellStyle name="Commentaire 2 31 3 2 2" xfId="10669" xr:uid="{6BFC3D99-7E1C-41B5-94B2-AB219303A0F0}"/>
    <cellStyle name="Commentaire 2 31 3 2 2 2" xfId="14454" xr:uid="{D743566F-D973-4987-A241-5F60CC36AADE}"/>
    <cellStyle name="Commentaire 2 31 3 2 2 2 2" xfId="23844" xr:uid="{40D59549-593A-49A0-ADCF-193DA0562D40}"/>
    <cellStyle name="Commentaire 2 31 3 2 2 3" xfId="21046" xr:uid="{FE75A986-B5B9-49B4-B443-AE6AC942AC7C}"/>
    <cellStyle name="Commentaire 2 31 3 2 3" xfId="11553" xr:uid="{E3122703-9FB1-4457-BE08-48497DC8D3D4}"/>
    <cellStyle name="Commentaire 2 31 3 2 3 2" xfId="14031" xr:uid="{53B8FBCD-0F8E-4B61-A852-EC436900AAF3}"/>
    <cellStyle name="Commentaire 2 31 3 2 3 2 2" xfId="29376" xr:uid="{046DA02F-B3D5-4A62-886C-EF8127089FC3}"/>
    <cellStyle name="Commentaire 2 31 3 2 3 3" xfId="30678" xr:uid="{E77B4D9E-3D3E-4221-81EE-6640EAFB23EC}"/>
    <cellStyle name="Commentaire 2 31 3 2 4" xfId="13364" xr:uid="{4E3511CB-D52F-44FA-B1E6-E5E7AEE0CB2D}"/>
    <cellStyle name="Commentaire 2 31 3 2 4 2" xfId="21801" xr:uid="{34CA02D2-CD84-4B7A-91BC-4F7886ADB889}"/>
    <cellStyle name="Commentaire 2 31 3 2 5" xfId="19293" xr:uid="{F78B886F-EBC0-4830-A379-73AB9A040AFD}"/>
    <cellStyle name="Commentaire 2 31 3 3" xfId="8685" xr:uid="{357466D4-0171-4B1F-A2C4-1336CF011C0D}"/>
    <cellStyle name="Commentaire 2 31 3 3 2" xfId="12933" xr:uid="{900FB663-FA14-4288-8FF1-201FED6BDAF2}"/>
    <cellStyle name="Commentaire 2 31 3 3 2 2" xfId="21321" xr:uid="{1070A016-1574-4416-90CA-3F35DD62C4AF}"/>
    <cellStyle name="Commentaire 2 31 3 3 3" xfId="30440" xr:uid="{012C5D54-28EB-4F62-9FA7-D4F589281292}"/>
    <cellStyle name="Commentaire 2 31 3 4" xfId="12589" xr:uid="{1B76D1CC-783B-4850-A065-DD8C48A1F41C}"/>
    <cellStyle name="Commentaire 2 31 3 4 2" xfId="21883" xr:uid="{932B9B2F-202B-4ED1-A2DB-74F68E4499F6}"/>
    <cellStyle name="Commentaire 2 31 3 5" xfId="24154" xr:uid="{49A3BFB9-0986-4B89-B428-3621079FC0DE}"/>
    <cellStyle name="Commentaire 2 31 3 6" xfId="31259" xr:uid="{036B3299-A675-42E8-8555-B835DBFAB7C4}"/>
    <cellStyle name="Commentaire 2 31 4" xfId="1856" xr:uid="{D3D0E003-45C5-45D9-ADDC-18C530E7740F}"/>
    <cellStyle name="Commentaire 2 31 4 2" xfId="8686" xr:uid="{50AF3BFE-F4A8-4DC1-92F6-B9C00A68A4F1}"/>
    <cellStyle name="Commentaire 2 31 4 2 2" xfId="12934" xr:uid="{952A6621-AF47-4858-8398-53F7E559A3A5}"/>
    <cellStyle name="Commentaire 2 31 4 2 2 2" xfId="24696" xr:uid="{3FC65F35-5E93-435D-B9B9-5FD69173B75B}"/>
    <cellStyle name="Commentaire 2 31 4 2 3" xfId="24675" xr:uid="{6278C9C2-F550-4902-A437-731E37B7D462}"/>
    <cellStyle name="Commentaire 2 31 4 3" xfId="12586" xr:uid="{736B1631-2B3F-4A0E-9D57-BECFA224922B}"/>
    <cellStyle name="Commentaire 2 31 4 3 2" xfId="30804" xr:uid="{A22715A3-F39F-4638-818B-C9534716FA06}"/>
    <cellStyle name="Commentaire 2 31 4 4" xfId="23830" xr:uid="{6E8B5665-0C93-4B33-912F-CE71765155B9}"/>
    <cellStyle name="Commentaire 2 31 4 5" xfId="31260" xr:uid="{64DC4A75-E47A-4C29-BF54-DA11E948C85A}"/>
    <cellStyle name="Commentaire 2 31 5" xfId="8726" xr:uid="{5A4EE946-EB70-46F8-8323-C45CA22E5202}"/>
    <cellStyle name="Commentaire 2 31 5 2" xfId="10525" xr:uid="{4EC8C036-37C8-4F80-9A95-68AE916A8AAD}"/>
    <cellStyle name="Commentaire 2 31 5 2 2" xfId="14311" xr:uid="{244FC44B-AE5C-46CF-8AA1-88F2B817B479}"/>
    <cellStyle name="Commentaire 2 31 5 2 2 2" xfId="29446" xr:uid="{B0C24233-021F-4B65-AF43-4831CB63D726}"/>
    <cellStyle name="Commentaire 2 31 5 2 3" xfId="20620" xr:uid="{1E989873-98C6-4043-895F-8E68C6B9199A}"/>
    <cellStyle name="Commentaire 2 31 5 3" xfId="11414" xr:uid="{0FA68CCD-CC9C-41EA-82F7-B8721667F6A9}"/>
    <cellStyle name="Commentaire 2 31 5 3 2" xfId="13888" xr:uid="{5DCC8F08-C9C5-4BC9-8D25-C3D0FCD97A90}"/>
    <cellStyle name="Commentaire 2 31 5 3 2 2" xfId="20569" xr:uid="{61A01286-EA47-4D56-8679-967E55FF7253}"/>
    <cellStyle name="Commentaire 2 31 5 3 3" xfId="20214" xr:uid="{CF9C91A7-5BCF-427C-897D-774278E6D201}"/>
    <cellStyle name="Commentaire 2 31 5 4" xfId="12974" xr:uid="{4BE1DF45-660F-4E6C-817B-582A324A5799}"/>
    <cellStyle name="Commentaire 2 31 5 4 2" xfId="20765" xr:uid="{4C4BB450-064E-4920-8CAA-4E90799CD300}"/>
    <cellStyle name="Commentaire 2 31 5 5" xfId="30884" xr:uid="{DAEB3D16-7B62-4226-9183-21F961AE1389}"/>
    <cellStyle name="Commentaire 2 31 6" xfId="8942" xr:uid="{433A8040-090F-4719-8F82-25ED699B56B4}"/>
    <cellStyle name="Commentaire 2 31 6 2" xfId="13140" xr:uid="{D1D41750-CA4D-4DD3-8509-9EE769AD0540}"/>
    <cellStyle name="Commentaire 2 31 6 2 2" xfId="20582" xr:uid="{79BC5636-4521-4EE3-933A-F5779307151E}"/>
    <cellStyle name="Commentaire 2 31 6 3" xfId="19357" xr:uid="{8265BB8A-86E9-4723-B88F-7FA55FABEA29}"/>
    <cellStyle name="Commentaire 2 31 7" xfId="12218" xr:uid="{B8EB2CE3-C995-4A78-8F86-C53FDADC349A}"/>
    <cellStyle name="Commentaire 2 31 7 2" xfId="22911" xr:uid="{41853342-A279-4F95-B9F0-64E2D98E5860}"/>
    <cellStyle name="Commentaire 2 31 8" xfId="29417" xr:uid="{4B265C98-5934-4837-A115-B8B917AACEF7}"/>
    <cellStyle name="Commentaire 2 31 9" xfId="31091" xr:uid="{F5B63EA9-A3BD-4D9C-A5F6-E679CE3C7427}"/>
    <cellStyle name="Commentaire 2 32" xfId="599" xr:uid="{D534903E-5B5B-42DC-9AA8-A8494D229D1E}"/>
    <cellStyle name="Commentaire 2 32 2" xfId="600" xr:uid="{F04611F8-73F2-426F-B904-B30960669B0C}"/>
    <cellStyle name="Commentaire 2 32 2 2" xfId="1857" xr:uid="{F4C71153-6DBE-4500-A054-A179186B6CAC}"/>
    <cellStyle name="Commentaire 2 32 2 2 2" xfId="8724" xr:uid="{8D6CF447-5C93-4212-9659-A7941E4EA1BE}"/>
    <cellStyle name="Commentaire 2 32 2 2 2 2" xfId="10523" xr:uid="{4E44C73F-5813-41D2-A239-D38D5841ACA9}"/>
    <cellStyle name="Commentaire 2 32 2 2 2 2 2" xfId="14309" xr:uid="{F8873C80-AD72-4E27-AC89-ACAF7C3AA471}"/>
    <cellStyle name="Commentaire 2 32 2 2 2 2 2 2" xfId="24449" xr:uid="{0FAB5BE9-2F79-4112-8BBE-2A8EE1B9F0CB}"/>
    <cellStyle name="Commentaire 2 32 2 2 2 2 3" xfId="19280" xr:uid="{C7FF93AD-EB34-418B-AEA9-12AF3DE78548}"/>
    <cellStyle name="Commentaire 2 32 2 2 2 3" xfId="11412" xr:uid="{2AF85ACC-F775-4BAD-BF70-47250925F900}"/>
    <cellStyle name="Commentaire 2 32 2 2 2 3 2" xfId="13886" xr:uid="{1FA59CF4-6D9F-49C1-8C3B-66A8240D475C}"/>
    <cellStyle name="Commentaire 2 32 2 2 2 3 2 2" xfId="29537" xr:uid="{F777E714-5F15-45D5-A598-7BFFA662582F}"/>
    <cellStyle name="Commentaire 2 32 2 2 2 3 3" xfId="20367" xr:uid="{10C653C4-3A01-4424-84A4-0575313A2419}"/>
    <cellStyle name="Commentaire 2 32 2 2 2 4" xfId="12972" xr:uid="{B0BDB19E-8216-4A4A-8A85-8A184D22B391}"/>
    <cellStyle name="Commentaire 2 32 2 2 2 4 2" xfId="21792" xr:uid="{D6418159-CD59-4E65-B050-F907F5191818}"/>
    <cellStyle name="Commentaire 2 32 2 2 2 5" xfId="19343" xr:uid="{65B40195-4C26-4329-96EF-003017366E3D}"/>
    <cellStyle name="Commentaire 2 32 2 2 3" xfId="8687" xr:uid="{CBE3C3F9-DFC5-4D83-BF47-0233FC4A7E03}"/>
    <cellStyle name="Commentaire 2 32 2 2 3 2" xfId="12935" xr:uid="{84AC6C56-6B12-4973-B432-71C84C7D71BC}"/>
    <cellStyle name="Commentaire 2 32 2 2 3 2 2" xfId="29887" xr:uid="{E590531B-5A6D-4C7C-92AC-3E81D5FA5644}"/>
    <cellStyle name="Commentaire 2 32 2 2 3 3" xfId="30160" xr:uid="{B58EEAE2-43C3-4FEB-B710-8AB4E57BF53F}"/>
    <cellStyle name="Commentaire 2 32 2 2 4" xfId="12592" xr:uid="{AC2FFF69-0925-41CB-BD94-F1C5C5B63BD9}"/>
    <cellStyle name="Commentaire 2 32 2 2 4 2" xfId="24231" xr:uid="{AEF99A4E-6DE8-4794-849F-DA2C26AB4176}"/>
    <cellStyle name="Commentaire 2 32 2 2 5" xfId="24030" xr:uid="{3362A7DD-4346-4008-9E4F-1C54A0FA43DB}"/>
    <cellStyle name="Commentaire 2 32 2 2 6" xfId="31261" xr:uid="{430BBF42-42A5-4BBC-9DD4-1C1F557AC3C3}"/>
    <cellStyle name="Commentaire 2 32 2 3" xfId="1858" xr:uid="{0A7E26A1-679B-4D24-B601-D1DC53CA0F61}"/>
    <cellStyle name="Commentaire 2 32 2 3 2" xfId="9093" xr:uid="{11562951-21EC-4B6F-9562-F168554BFD23}"/>
    <cellStyle name="Commentaire 2 32 2 3 2 2" xfId="13287" xr:uid="{8962DC88-5727-414D-94CB-CE559F297B0A}"/>
    <cellStyle name="Commentaire 2 32 2 3 2 2 2" xfId="30619" xr:uid="{40408DFA-08E4-4206-A774-0A386A72E24F}"/>
    <cellStyle name="Commentaire 2 32 2 3 2 3" xfId="30578" xr:uid="{E3C93AE5-08A9-495A-904D-D4470315B3F7}"/>
    <cellStyle name="Commentaire 2 32 2 3 3" xfId="12591" xr:uid="{80E2F06F-2470-4E8E-8D6A-C23B29806616}"/>
    <cellStyle name="Commentaire 2 32 2 3 3 2" xfId="23886" xr:uid="{80C54981-DDF9-4F6F-9525-D766623A56C6}"/>
    <cellStyle name="Commentaire 2 32 2 3 4" xfId="20279" xr:uid="{C3F78113-B3E1-458E-BDD7-247055DD633E}"/>
    <cellStyle name="Commentaire 2 32 2 3 5" xfId="31262" xr:uid="{CC1BC266-18CA-415C-B52D-B15C0E2DE78C}"/>
    <cellStyle name="Commentaire 2 32 2 4" xfId="8725" xr:uid="{F6E58AA0-C090-4BC2-94E1-BD0CF87831D4}"/>
    <cellStyle name="Commentaire 2 32 2 4 2" xfId="10524" xr:uid="{04615F2E-E19C-4594-A930-8DA5AADF3A8B}"/>
    <cellStyle name="Commentaire 2 32 2 4 2 2" xfId="14310" xr:uid="{5264A280-A798-4ECD-AE85-2DE3847AA50F}"/>
    <cellStyle name="Commentaire 2 32 2 4 2 2 2" xfId="24088" xr:uid="{D2934278-8572-4FA5-9148-E2890A84AE01}"/>
    <cellStyle name="Commentaire 2 32 2 4 2 3" xfId="20265" xr:uid="{FFAC8A66-029C-4516-A094-68A4FC9A2B8B}"/>
    <cellStyle name="Commentaire 2 32 2 4 3" xfId="11413" xr:uid="{F7D9DA3A-EC43-4C4A-8B33-340731C34F26}"/>
    <cellStyle name="Commentaire 2 32 2 4 3 2" xfId="13887" xr:uid="{013B112D-6CFD-49BC-8685-A2575C169723}"/>
    <cellStyle name="Commentaire 2 32 2 4 3 2 2" xfId="29644" xr:uid="{AC5679FD-8B47-4097-AE05-416295EAD375}"/>
    <cellStyle name="Commentaire 2 32 2 4 3 3" xfId="22895" xr:uid="{96EBD055-A5D0-4042-8C90-9313ABB55690}"/>
    <cellStyle name="Commentaire 2 32 2 4 4" xfId="12973" xr:uid="{E11AE118-4C9E-4810-AA38-BC2C1FC5ABB3}"/>
    <cellStyle name="Commentaire 2 32 2 4 4 2" xfId="21886" xr:uid="{C001215E-216F-418E-83FD-E9B2142EB4C4}"/>
    <cellStyle name="Commentaire 2 32 2 4 5" xfId="30320" xr:uid="{608383E8-6B0C-4534-8158-ACDA3ED88AEC}"/>
    <cellStyle name="Commentaire 2 32 2 5" xfId="8599" xr:uid="{E7625898-0EDC-472D-A8C7-C1460287252B}"/>
    <cellStyle name="Commentaire 2 32 2 5 2" xfId="12849" xr:uid="{4A7D54A9-3CAA-43E7-A788-DAB2D8C2B546}"/>
    <cellStyle name="Commentaire 2 32 2 5 2 2" xfId="19363" xr:uid="{F5F14A0F-5E9F-47BC-90A7-D72EDA12C584}"/>
    <cellStyle name="Commentaire 2 32 2 5 3" xfId="30890" xr:uid="{D188EC6F-5D41-4CA2-A74F-8BA051E2B4FC}"/>
    <cellStyle name="Commentaire 2 32 2 6" xfId="12221" xr:uid="{1D989BC2-F822-4C53-83A5-4E7239C5246C}"/>
    <cellStyle name="Commentaire 2 32 2 6 2" xfId="21088" xr:uid="{AC519D3A-03F8-42D8-9302-48ECDD06AFE3}"/>
    <cellStyle name="Commentaire 2 32 2 7" xfId="23415" xr:uid="{A44CCA58-FEE0-48EC-A3BF-EED447042F91}"/>
    <cellStyle name="Commentaire 2 32 2 8" xfId="31094" xr:uid="{84AE7A38-EF6D-42AB-B84C-75EF04E10BA9}"/>
    <cellStyle name="Commentaire 2 32 3" xfId="1859" xr:uid="{C80D85E9-FC2C-4C21-90DE-81F2D826F80A}"/>
    <cellStyle name="Commentaire 2 32 3 2" xfId="9168" xr:uid="{396E6619-7B6D-4704-962D-ACF482D018F1}"/>
    <cellStyle name="Commentaire 2 32 3 2 2" xfId="10667" xr:uid="{B827FE6F-01A2-4D88-A6CA-E8F953C059D8}"/>
    <cellStyle name="Commentaire 2 32 3 2 2 2" xfId="14452" xr:uid="{1F7F23CA-0877-47C2-A978-85CAED8B3980}"/>
    <cellStyle name="Commentaire 2 32 3 2 2 2 2" xfId="29597" xr:uid="{01AE2A61-75E3-440B-A164-15C0033ABF59}"/>
    <cellStyle name="Commentaire 2 32 3 2 2 3" xfId="20054" xr:uid="{7C917D87-01C8-4A2A-8C46-2EB3BE52B147}"/>
    <cellStyle name="Commentaire 2 32 3 2 3" xfId="11551" xr:uid="{8E76502D-B599-4A75-9AF5-C1494F2218C6}"/>
    <cellStyle name="Commentaire 2 32 3 2 3 2" xfId="14029" xr:uid="{EDBB8850-69E4-4677-B1E1-7E1DC73E8F17}"/>
    <cellStyle name="Commentaire 2 32 3 2 3 2 2" xfId="29473" xr:uid="{39C96047-A0D1-444E-BAE7-22C137F8B852}"/>
    <cellStyle name="Commentaire 2 32 3 2 3 3" xfId="23973" xr:uid="{367194E4-8CD4-4323-8BE6-D7F97B865F9D}"/>
    <cellStyle name="Commentaire 2 32 3 2 4" xfId="13362" xr:uid="{1D920CE7-B66B-43D4-80BE-478F5E0569DB}"/>
    <cellStyle name="Commentaire 2 32 3 2 4 2" xfId="30635" xr:uid="{7710A17A-C10D-45EC-80ED-5974A4177EFB}"/>
    <cellStyle name="Commentaire 2 32 3 2 5" xfId="30295" xr:uid="{27F88BCC-5A28-4D0C-99A7-5C01F11DFE08}"/>
    <cellStyle name="Commentaire 2 32 3 3" xfId="9094" xr:uid="{FB7645AB-D19F-484C-A8B2-60EB3522E172}"/>
    <cellStyle name="Commentaire 2 32 3 3 2" xfId="13288" xr:uid="{8B6B6C46-8C8E-4F61-81ED-9C7D7F7534CA}"/>
    <cellStyle name="Commentaire 2 32 3 3 2 2" xfId="20679" xr:uid="{C7F279AC-1F20-48EF-AD78-060B5EE4086D}"/>
    <cellStyle name="Commentaire 2 32 3 3 3" xfId="20611" xr:uid="{A0F0EFFD-DF96-44B0-9FF2-C9DC9199A8F9}"/>
    <cellStyle name="Commentaire 2 32 3 4" xfId="12593" xr:uid="{BD2119B6-C328-417F-AB5B-14D8ED8A1BC5}"/>
    <cellStyle name="Commentaire 2 32 3 4 2" xfId="23863" xr:uid="{FC01E5E9-D3C1-4C3A-9F8D-72CC9C4515CB}"/>
    <cellStyle name="Commentaire 2 32 3 5" xfId="23729" xr:uid="{3B957B81-2A09-4236-A10E-EFE1FE49202E}"/>
    <cellStyle name="Commentaire 2 32 3 6" xfId="31263" xr:uid="{D80448E3-5C4D-47CA-9BBB-D8F4DFE655F4}"/>
    <cellStyle name="Commentaire 2 32 4" xfId="1860" xr:uid="{789492C4-CC6F-4D9D-A2F7-E3253FF19674}"/>
    <cellStyle name="Commentaire 2 32 4 2" xfId="9095" xr:uid="{939E5211-2094-41EB-8EDF-C1FBF82DE656}"/>
    <cellStyle name="Commentaire 2 32 4 2 2" xfId="13289" xr:uid="{AC6A6CB0-3AFA-4FB2-A873-49D7CA71937E}"/>
    <cellStyle name="Commentaire 2 32 4 2 2 2" xfId="19687" xr:uid="{923FEFEB-9A79-4D40-8EEC-EEF06CDA2043}"/>
    <cellStyle name="Commentaire 2 32 4 2 3" xfId="30298" xr:uid="{51C6FAAE-6839-4094-9E05-C5093D9EC963}"/>
    <cellStyle name="Commentaire 2 32 4 3" xfId="12590" xr:uid="{7E34972F-582E-4418-96EC-6C7E7C11D419}"/>
    <cellStyle name="Commentaire 2 32 4 3 2" xfId="24250" xr:uid="{05C6204D-B274-4B5C-9A6F-BAC97ED0AB1C}"/>
    <cellStyle name="Commentaire 2 32 4 4" xfId="20874" xr:uid="{D0391F57-1413-43F5-8E7F-4095DF05A347}"/>
    <cellStyle name="Commentaire 2 32 4 5" xfId="31264" xr:uid="{BD086677-7A42-4555-9CE7-4DE4EDEC8874}"/>
    <cellStyle name="Commentaire 2 32 5" xfId="9169" xr:uid="{52671A22-12C6-43E3-8EBB-B6DC04F71173}"/>
    <cellStyle name="Commentaire 2 32 5 2" xfId="10668" xr:uid="{79C3D14C-FC96-4BFC-A6B8-CEAAC806C8C1}"/>
    <cellStyle name="Commentaire 2 32 5 2 2" xfId="14453" xr:uid="{DC0417CF-05C6-47D8-9AD3-0F26ED5F240A}"/>
    <cellStyle name="Commentaire 2 32 5 2 2 2" xfId="21144" xr:uid="{E39A0A57-34F6-4446-B369-5B9D1558E54B}"/>
    <cellStyle name="Commentaire 2 32 5 2 3" xfId="20950" xr:uid="{9FC13020-B62E-4130-8C96-C960303E711D}"/>
    <cellStyle name="Commentaire 2 32 5 3" xfId="11552" xr:uid="{CD7346C4-9418-4C29-A027-6E88A90DD7BD}"/>
    <cellStyle name="Commentaire 2 32 5 3 2" xfId="14030" xr:uid="{787839EC-972D-4415-85EB-1E180E249A54}"/>
    <cellStyle name="Commentaire 2 32 5 3 2 2" xfId="19658" xr:uid="{869CE510-D344-4B13-93D7-B8B11286755B}"/>
    <cellStyle name="Commentaire 2 32 5 3 3" xfId="30119" xr:uid="{C986F2DF-0EA3-4B4F-936D-B171B9FB4272}"/>
    <cellStyle name="Commentaire 2 32 5 4" xfId="13363" xr:uid="{24A9CAC8-ADA5-4F4B-A7D7-9FD284D0E4A9}"/>
    <cellStyle name="Commentaire 2 32 5 4 2" xfId="20088" xr:uid="{844A19E0-F6A0-4A3C-BF0A-94FA09F30303}"/>
    <cellStyle name="Commentaire 2 32 5 5" xfId="30856" xr:uid="{9FD45E10-ED60-49F2-90B9-D6D7D40160CF}"/>
    <cellStyle name="Commentaire 2 32 6" xfId="8944" xr:uid="{181CA6B8-E04C-48E0-ABD2-F37B140A55A5}"/>
    <cellStyle name="Commentaire 2 32 6 2" xfId="13142" xr:uid="{65CB438F-A090-4ECC-B3FA-28A5F6C4BB4B}"/>
    <cellStyle name="Commentaire 2 32 6 2 2" xfId="24238" xr:uid="{31AD1D40-A170-4D94-A119-3D5DFDF5672F}"/>
    <cellStyle name="Commentaire 2 32 6 3" xfId="30870" xr:uid="{DF9BF0F7-0BE5-4E22-A19A-D3149CD6B83B}"/>
    <cellStyle name="Commentaire 2 32 7" xfId="12220" xr:uid="{9C4BC9ED-2A81-4F4A-9FCC-305106E3E6A0}"/>
    <cellStyle name="Commentaire 2 32 7 2" xfId="23437" xr:uid="{F907724A-758A-4443-8E6A-AAEDB58F9CB1}"/>
    <cellStyle name="Commentaire 2 32 8" xfId="20650" xr:uid="{8AFA5BDC-362D-4624-B0A9-5D5C10CAC0C6}"/>
    <cellStyle name="Commentaire 2 32 9" xfId="31093" xr:uid="{DD27C693-EE89-46E1-949D-F3EEE910D035}"/>
    <cellStyle name="Commentaire 2 33" xfId="601" xr:uid="{C296BB5C-86EA-44E0-86DA-DA5B847506FB}"/>
    <cellStyle name="Commentaire 2 33 2" xfId="602" xr:uid="{EEEB0336-282C-46A6-B492-2F5140EB37D9}"/>
    <cellStyle name="Commentaire 2 33 2 2" xfId="1861" xr:uid="{3A40A7D3-058F-4ACB-9A0B-9F4CE49906A4}"/>
    <cellStyle name="Commentaire 2 33 2 2 2" xfId="9165" xr:uid="{C647AB17-9667-4DCB-9719-79C87123F992}"/>
    <cellStyle name="Commentaire 2 33 2 2 2 2" xfId="10664" xr:uid="{94170FD6-1EAC-4267-911B-73B0F6CB6665}"/>
    <cellStyle name="Commentaire 2 33 2 2 2 2 2" xfId="14449" xr:uid="{7084CC7D-E201-44DC-B35E-F24D76BF5E50}"/>
    <cellStyle name="Commentaire 2 33 2 2 2 2 2 2" xfId="20725" xr:uid="{B51CE8C5-B7DF-4600-BB87-0F2A532BAE23}"/>
    <cellStyle name="Commentaire 2 33 2 2 2 2 3" xfId="20741" xr:uid="{74231078-C51A-467B-A8A7-23B2DF318887}"/>
    <cellStyle name="Commentaire 2 33 2 2 2 3" xfId="11548" xr:uid="{DDF928E9-B0BC-4A1F-A3C9-6EAC9D267778}"/>
    <cellStyle name="Commentaire 2 33 2 2 2 3 2" xfId="14026" xr:uid="{2BD1CBD3-23CC-4F93-BEB5-11CAFBB131F4}"/>
    <cellStyle name="Commentaire 2 33 2 2 2 3 2 2" xfId="19639" xr:uid="{19E1AF89-7112-4E65-BABA-839316D7CF35}"/>
    <cellStyle name="Commentaire 2 33 2 2 2 3 3" xfId="21084" xr:uid="{D9C4F1AF-F015-4E0A-B84E-EA14AE52BA41}"/>
    <cellStyle name="Commentaire 2 33 2 2 2 4" xfId="13359" xr:uid="{71196AC5-56B0-441B-AFC0-D6AE9489B706}"/>
    <cellStyle name="Commentaire 2 33 2 2 2 4 2" xfId="30358" xr:uid="{993D2293-699A-42E4-9520-0D22A5B7FE96}"/>
    <cellStyle name="Commentaire 2 33 2 2 2 5" xfId="29937" xr:uid="{BAED5C1D-4B7E-4435-8C8F-56F741F5CD61}"/>
    <cellStyle name="Commentaire 2 33 2 2 3" xfId="9096" xr:uid="{67EC598C-3A5F-4B7D-867B-ECEC89DF2ABD}"/>
    <cellStyle name="Commentaire 2 33 2 2 3 2" xfId="13290" xr:uid="{C54AFA1C-B349-4838-B22B-6FF4956A94C2}"/>
    <cellStyle name="Commentaire 2 33 2 2 3 2 2" xfId="25604" xr:uid="{648F74A0-282E-413A-8492-252B268A9997}"/>
    <cellStyle name="Commentaire 2 33 2 2 3 3" xfId="30859" xr:uid="{C56186CE-60C7-4A83-8483-A4ED66D55E45}"/>
    <cellStyle name="Commentaire 2 33 2 2 4" xfId="12596" xr:uid="{7C46E12F-156D-4CF9-BC71-28F43CA91E0C}"/>
    <cellStyle name="Commentaire 2 33 2 2 4 2" xfId="20761" xr:uid="{522177CA-A47B-4A26-9E7E-013B5E3234C0}"/>
    <cellStyle name="Commentaire 2 33 2 2 5" xfId="21110" xr:uid="{7E791AC5-91DA-41EE-B55F-00F3A54853D4}"/>
    <cellStyle name="Commentaire 2 33 2 2 6" xfId="31265" xr:uid="{808A24F0-44E8-40AB-9427-C067177E922E}"/>
    <cellStyle name="Commentaire 2 33 2 3" xfId="1862" xr:uid="{33FF8BDC-C392-45B9-9C94-09D34961030E}"/>
    <cellStyle name="Commentaire 2 33 2 3 2" xfId="8688" xr:uid="{6A95904D-448A-47F0-AB9A-2903DD580693}"/>
    <cellStyle name="Commentaire 2 33 2 3 2 2" xfId="12936" xr:uid="{19566FDD-6874-462F-8D7D-0D0F90BE3C20}"/>
    <cellStyle name="Commentaire 2 33 2 3 2 2 2" xfId="30503" xr:uid="{1C41D9E2-EB89-4256-914C-3912CF6C63A8}"/>
    <cellStyle name="Commentaire 2 33 2 3 2 3" xfId="30718" xr:uid="{3A1B7718-6533-442F-9CD2-7CA4D64A6C71}"/>
    <cellStyle name="Commentaire 2 33 2 3 3" xfId="12595" xr:uid="{27919C81-373E-4201-A9B9-6DD6EA041C38}"/>
    <cellStyle name="Commentaire 2 33 2 3 3 2" xfId="20992" xr:uid="{AC451AD7-2F06-4354-B146-546329FD1756}"/>
    <cellStyle name="Commentaire 2 33 2 3 4" xfId="20878" xr:uid="{C3038920-BA47-4848-AE25-E19CC1B5F0F7}"/>
    <cellStyle name="Commentaire 2 33 2 3 5" xfId="31266" xr:uid="{61C30DCF-7E03-4A20-AC2F-F26487D593BC}"/>
    <cellStyle name="Commentaire 2 33 2 4" xfId="9166" xr:uid="{36AC592F-A336-4C3A-9AFD-8FDF89F1F0BE}"/>
    <cellStyle name="Commentaire 2 33 2 4 2" xfId="10665" xr:uid="{B726FEA3-1347-4FA4-A29F-8287CD716A12}"/>
    <cellStyle name="Commentaire 2 33 2 4 2 2" xfId="14450" xr:uid="{E9ED3CB8-D6CA-4E47-A3C9-EB66BB30D1C5}"/>
    <cellStyle name="Commentaire 2 33 2 4 2 2 2" xfId="23911" xr:uid="{C5E3DC30-84AB-48CF-8CE3-2A874E181131}"/>
    <cellStyle name="Commentaire 2 33 2 4 2 3" xfId="20949" xr:uid="{EE1287A1-E33E-4E52-ADFB-784B09196205}"/>
    <cellStyle name="Commentaire 2 33 2 4 3" xfId="11549" xr:uid="{91FFF070-1B64-4A7E-A41B-482760A5E95F}"/>
    <cellStyle name="Commentaire 2 33 2 4 3 2" xfId="14027" xr:uid="{FAD5DBC9-391F-4F31-9611-CA0C99754EB5}"/>
    <cellStyle name="Commentaire 2 33 2 4 3 2 2" xfId="19872" xr:uid="{BF5F33E3-28EF-41AB-89D5-6E1641874C93}"/>
    <cellStyle name="Commentaire 2 33 2 4 3 3" xfId="30020" xr:uid="{C03E6246-EB10-499F-95C5-8814ECF7D243}"/>
    <cellStyle name="Commentaire 2 33 2 4 4" xfId="13360" xr:uid="{BE70FC64-C98F-4F04-AB3A-3C21B845BB4B}"/>
    <cellStyle name="Commentaire 2 33 2 4 4 2" xfId="19364" xr:uid="{F5EB1A44-BBAE-4853-9068-6004F8772B37}"/>
    <cellStyle name="Commentaire 2 33 2 4 5" xfId="30575" xr:uid="{5D7946D3-D2A3-4692-950E-285233FCBDA9}"/>
    <cellStyle name="Commentaire 2 33 2 5" xfId="8945" xr:uid="{169567D0-1D08-433B-9408-57E4B72FE0F7}"/>
    <cellStyle name="Commentaire 2 33 2 5 2" xfId="13143" xr:uid="{1BA8CECC-1C55-4415-BCF6-20F00629126B}"/>
    <cellStyle name="Commentaire 2 33 2 5 2 2" xfId="29771" xr:uid="{300ACA6A-4AA1-4F2B-8531-662C52922DDF}"/>
    <cellStyle name="Commentaire 2 33 2 5 3" xfId="20082" xr:uid="{39715911-E899-44FE-ADB5-84391ADA1DFF}"/>
    <cellStyle name="Commentaire 2 33 2 6" xfId="12223" xr:uid="{6A0A3D7E-1EBA-456F-96C3-2E478D0D0584}"/>
    <cellStyle name="Commentaire 2 33 2 6 2" xfId="24459" xr:uid="{0DB1C8B4-DD7F-492A-8E2F-04570E05BFC1}"/>
    <cellStyle name="Commentaire 2 33 2 7" xfId="20590" xr:uid="{70CC6ABF-9612-4A0C-BC8F-D977C6BE4A11}"/>
    <cellStyle name="Commentaire 2 33 2 8" xfId="31096" xr:uid="{01164AEF-C6A6-4DC3-9245-5D6753EC9455}"/>
    <cellStyle name="Commentaire 2 33 3" xfId="1863" xr:uid="{E2CC415E-8EE6-4193-88F2-F5DB1156AF15}"/>
    <cellStyle name="Commentaire 2 33 3 2" xfId="8723" xr:uid="{760CBCCB-72BE-48B0-BA66-A330BFDC7C8F}"/>
    <cellStyle name="Commentaire 2 33 3 2 2" xfId="10522" xr:uid="{3D0EC784-04C8-4834-BCE8-FDC387705EB5}"/>
    <cellStyle name="Commentaire 2 33 3 2 2 2" xfId="14308" xr:uid="{F038A0A8-101E-411D-B291-38F5685ACF3D}"/>
    <cellStyle name="Commentaire 2 33 3 2 2 2 2" xfId="29554" xr:uid="{6CE1305E-B36A-4E4F-B4DF-DB8B82FCEE37}"/>
    <cellStyle name="Commentaire 2 33 3 2 2 3" xfId="20177" xr:uid="{3E5AB04A-C903-4528-A8C6-5822FCFC8C44}"/>
    <cellStyle name="Commentaire 2 33 3 2 3" xfId="11411" xr:uid="{4DFB988D-EFA2-44D5-9AB1-1DBF38B41A5A}"/>
    <cellStyle name="Commentaire 2 33 3 2 3 2" xfId="13885" xr:uid="{AB465FA1-C4F4-4419-B5E0-401ACA298DEB}"/>
    <cellStyle name="Commentaire 2 33 3 2 3 2 2" xfId="21693" xr:uid="{8CA574CB-C155-4A8F-AF66-03B07AC85DF3}"/>
    <cellStyle name="Commentaire 2 33 3 2 3 3" xfId="20896" xr:uid="{0DD7BB28-A74F-41B1-9F4F-3A37DFB19CF2}"/>
    <cellStyle name="Commentaire 2 33 3 2 4" xfId="12971" xr:uid="{F659FCBD-B58D-4658-88DE-CA4EA5FF1248}"/>
    <cellStyle name="Commentaire 2 33 3 2 4 2" xfId="20704" xr:uid="{D87D2008-9586-466E-84A6-B6EDB38F9F8E}"/>
    <cellStyle name="Commentaire 2 33 3 2 5" xfId="30602" xr:uid="{9C9913BA-AEB2-41E5-92B8-9907A0C5A419}"/>
    <cellStyle name="Commentaire 2 33 3 3" xfId="8689" xr:uid="{27FDF8B0-922E-4427-ABC4-67BF06EA141D}"/>
    <cellStyle name="Commentaire 2 33 3 3 2" xfId="12937" xr:uid="{D06916D4-72F4-4DF1-A0E3-CEE9116DECBD}"/>
    <cellStyle name="Commentaire 2 33 3 3 2 2" xfId="24204" xr:uid="{BB510543-0881-43DE-B513-1809DBD19298}"/>
    <cellStyle name="Commentaire 2 33 3 3 3" xfId="20473" xr:uid="{DE77D8BF-C493-4595-833B-F7AB50DCD3FF}"/>
    <cellStyle name="Commentaire 2 33 3 4" xfId="12597" xr:uid="{EAA48E90-C364-4371-9237-BB014AE1AD34}"/>
    <cellStyle name="Commentaire 2 33 3 4 2" xfId="21093" xr:uid="{D8504399-401B-4A06-9429-FDCC80DC332C}"/>
    <cellStyle name="Commentaire 2 33 3 5" xfId="19373" xr:uid="{915504CE-E362-4BB2-BD23-36DFEBD5171F}"/>
    <cellStyle name="Commentaire 2 33 3 6" xfId="31267" xr:uid="{08C931BC-C65A-4DFE-AF89-8F493BB94D64}"/>
    <cellStyle name="Commentaire 2 33 4" xfId="1864" xr:uid="{17F6C941-7C62-4102-B68D-B85D142E3D6A}"/>
    <cellStyle name="Commentaire 2 33 4 2" xfId="9097" xr:uid="{0D637E46-DCD6-4DC0-8056-716897D76196}"/>
    <cellStyle name="Commentaire 2 33 4 2 2" xfId="13291" xr:uid="{365F70A4-060C-4565-B396-065E84BDDB9A}"/>
    <cellStyle name="Commentaire 2 33 4 2 2 2" xfId="21001" xr:uid="{0E9D8E07-E88C-45F2-B688-60BC6895132B}"/>
    <cellStyle name="Commentaire 2 33 4 2 3" xfId="19290" xr:uid="{8198974A-8B89-47E5-8BAB-5E9236ABC4F3}"/>
    <cellStyle name="Commentaire 2 33 4 3" xfId="12594" xr:uid="{9E13696D-8CF5-4380-84BD-F164915D6767}"/>
    <cellStyle name="Commentaire 2 33 4 3 2" xfId="20393" xr:uid="{AAB9B557-98A8-475F-9C4D-F91316C9A4FA}"/>
    <cellStyle name="Commentaire 2 33 4 4" xfId="29463" xr:uid="{DD7DD471-A53E-4D1B-8944-0C9624C05C4C}"/>
    <cellStyle name="Commentaire 2 33 4 5" xfId="31268" xr:uid="{38116DE2-A314-4CB9-918E-D22BCEDD5F9C}"/>
    <cellStyle name="Commentaire 2 33 5" xfId="9167" xr:uid="{3AA92C58-5CA4-4D8E-986F-8E52D7EE1178}"/>
    <cellStyle name="Commentaire 2 33 5 2" xfId="10666" xr:uid="{1025E4D0-46F0-4178-BCD0-CB9E6AEE2CEC}"/>
    <cellStyle name="Commentaire 2 33 5 2 2" xfId="14451" xr:uid="{198EFB39-F272-4198-9109-25046175743C}"/>
    <cellStyle name="Commentaire 2 33 5 2 2 2" xfId="29432" xr:uid="{8CB2867B-A436-4EBE-A91E-E51C00C72445}"/>
    <cellStyle name="Commentaire 2 33 5 2 3" xfId="21127" xr:uid="{67EB4219-44E0-4B95-B279-CAFBC76D1FC7}"/>
    <cellStyle name="Commentaire 2 33 5 3" xfId="11550" xr:uid="{8FB1C9A2-4175-4E6D-81EA-6368927787A6}"/>
    <cellStyle name="Commentaire 2 33 5 3 2" xfId="14028" xr:uid="{D019B2AD-EA1C-4877-9A8A-347C6E2B6522}"/>
    <cellStyle name="Commentaire 2 33 5 3 2 2" xfId="24500" xr:uid="{92A93223-09E4-4D04-BF47-DEF3D82F49FA}"/>
    <cellStyle name="Commentaire 2 33 5 3 3" xfId="30400" xr:uid="{08B8574F-ED2D-4BD4-8F47-58C312F80AC2}"/>
    <cellStyle name="Commentaire 2 33 5 4" xfId="13361" xr:uid="{9CFD5353-0EC1-4AA6-B9B0-FCC57DF9C34F}"/>
    <cellStyle name="Commentaire 2 33 5 4 2" xfId="30077" xr:uid="{84283AE5-A3C6-43F8-A6B5-876FC66D4B98}"/>
    <cellStyle name="Commentaire 2 33 5 5" xfId="20651" xr:uid="{1EA6EA91-5E45-493F-846D-FC07DEE7E37C}"/>
    <cellStyle name="Commentaire 2 33 6" xfId="8600" xr:uid="{A4F83660-318C-4EDC-AFA3-56B2A576DA3B}"/>
    <cellStyle name="Commentaire 2 33 6 2" xfId="12850" xr:uid="{9B2F4C6F-A1B6-4079-8E3C-03EA90D905AA}"/>
    <cellStyle name="Commentaire 2 33 6 2 2" xfId="30234" xr:uid="{BF0747CB-62BC-4EDA-B427-03BF4C0C1A8B}"/>
    <cellStyle name="Commentaire 2 33 6 3" xfId="20665" xr:uid="{30ED3F25-4656-467F-920B-F5787E21DA65}"/>
    <cellStyle name="Commentaire 2 33 7" xfId="12222" xr:uid="{D07F32BF-CB45-4609-946C-1A50B7B5302F}"/>
    <cellStyle name="Commentaire 2 33 7 2" xfId="21898" xr:uid="{C9A0E008-94D6-4CF1-84DB-3E327227E425}"/>
    <cellStyle name="Commentaire 2 33 8" xfId="19809" xr:uid="{C508044E-C485-48C0-B19A-01DEF952E63A}"/>
    <cellStyle name="Commentaire 2 33 9" xfId="31095" xr:uid="{7D7A28D3-B034-49B7-A90B-4BDB58D9BBE7}"/>
    <cellStyle name="Commentaire 2 34" xfId="603" xr:uid="{7A10F9CB-6323-4B47-A996-8D10165B7316}"/>
    <cellStyle name="Commentaire 2 34 2" xfId="604" xr:uid="{0086614D-BECC-40F4-BB0A-36E64351AB2B}"/>
    <cellStyle name="Commentaire 2 34 2 2" xfId="1865" xr:uid="{1AEC097D-AD13-49FC-968C-25EF61B9150A}"/>
    <cellStyle name="Commentaire 2 34 2 2 2" xfId="9163" xr:uid="{001D43C9-3693-4461-A306-00816BF4FA94}"/>
    <cellStyle name="Commentaire 2 34 2 2 2 2" xfId="10662" xr:uid="{6B003C86-2DBA-4E14-9F22-629A74C1D812}"/>
    <cellStyle name="Commentaire 2 34 2 2 2 2 2" xfId="14447" xr:uid="{13E68BA5-ED11-49C7-8B6F-267100B7D2B1}"/>
    <cellStyle name="Commentaire 2 34 2 2 2 2 2 2" xfId="20276" xr:uid="{3FC9D82D-E77E-4271-9D1B-7AD8465F9FCE}"/>
    <cellStyle name="Commentaire 2 34 2 2 2 2 3" xfId="20053" xr:uid="{1F7168B4-1A41-41B0-A43D-A86DD9527447}"/>
    <cellStyle name="Commentaire 2 34 2 2 2 3" xfId="11546" xr:uid="{343672E7-D831-4FC1-B6BF-E218AA01A6E5}"/>
    <cellStyle name="Commentaire 2 34 2 2 2 3 2" xfId="14024" xr:uid="{6BC210C4-EFD4-4011-A1E5-6D45CF9E10BD}"/>
    <cellStyle name="Commentaire 2 34 2 2 2 3 2 2" xfId="29378" xr:uid="{C7D926C3-3504-43EC-8738-29F0B3820A5B}"/>
    <cellStyle name="Commentaire 2 34 2 2 2 3 3" xfId="19598" xr:uid="{47E96E32-23F6-45D9-828B-1136F853897E}"/>
    <cellStyle name="Commentaire 2 34 2 2 2 4" xfId="13357" xr:uid="{5001697D-DCC6-45E9-A08F-FE65D3494186}"/>
    <cellStyle name="Commentaire 2 34 2 2 2 4 2" xfId="22904" xr:uid="{E947758A-C042-4B09-9733-F78BFE4437E8}"/>
    <cellStyle name="Commentaire 2 34 2 2 2 5" xfId="22898" xr:uid="{F8D0CBD9-E57B-4133-9D46-16185621198C}"/>
    <cellStyle name="Commentaire 2 34 2 2 3" xfId="9098" xr:uid="{32A4F724-0082-4223-86BC-898F0889F485}"/>
    <cellStyle name="Commentaire 2 34 2 2 3 2" xfId="13292" xr:uid="{2FD30C0F-F71A-4C2F-A166-FC88C8FBE3D3}"/>
    <cellStyle name="Commentaire 2 34 2 2 3 2 2" xfId="21893" xr:uid="{5DEB25F2-67F0-463E-AC42-9E704F649B81}"/>
    <cellStyle name="Commentaire 2 34 2 2 3 3" xfId="21787" xr:uid="{D639A941-5B76-4042-A78B-7AF8D426C795}"/>
    <cellStyle name="Commentaire 2 34 2 2 4" xfId="12600" xr:uid="{6CFBFC99-3669-4043-BD93-FEEAF4D0C731}"/>
    <cellStyle name="Commentaire 2 34 2 2 4 2" xfId="23864" xr:uid="{27A3F45E-0469-4732-BBC8-84597AAFBE78}"/>
    <cellStyle name="Commentaire 2 34 2 2 5" xfId="21784" xr:uid="{45D3C8B3-6B78-4859-9E59-02EBB089E1F6}"/>
    <cellStyle name="Commentaire 2 34 2 2 6" xfId="31269" xr:uid="{641CC456-4ABA-4FEA-A158-6B67CCD63E5B}"/>
    <cellStyle name="Commentaire 2 34 2 3" xfId="1866" xr:uid="{28836201-C087-4FB7-ADD5-58D586AE4234}"/>
    <cellStyle name="Commentaire 2 34 2 3 2" xfId="9099" xr:uid="{367CE81F-D168-4748-BB1F-B0CC0F25100C}"/>
    <cellStyle name="Commentaire 2 34 2 3 2 2" xfId="13293" xr:uid="{324F8B8F-5577-4EBF-AEA2-DA9516002EA5}"/>
    <cellStyle name="Commentaire 2 34 2 3 2 2 2" xfId="21103" xr:uid="{E429BB75-31AF-4A70-8A35-E04B6AF6A5C7}"/>
    <cellStyle name="Commentaire 2 34 2 3 2 3" xfId="19589" xr:uid="{2EF7C33D-12BC-4397-BC83-F5750428DD4A}"/>
    <cellStyle name="Commentaire 2 34 2 3 3" xfId="12599" xr:uid="{4D2F7CBD-4AE5-4005-98E6-6FD55E0C0F74}"/>
    <cellStyle name="Commentaire 2 34 2 3 3 2" xfId="24232" xr:uid="{EF88791F-89E1-4ED8-9D54-E1317F34A70B}"/>
    <cellStyle name="Commentaire 2 34 2 3 4" xfId="29470" xr:uid="{A6B1E3EB-5A4C-4631-93B8-1217DD1660DF}"/>
    <cellStyle name="Commentaire 2 34 2 3 5" xfId="31270" xr:uid="{A6C4BCA4-AC7B-41B0-9EA3-0EBD62CDE9A0}"/>
    <cellStyle name="Commentaire 2 34 2 4" xfId="9164" xr:uid="{E6A30A40-BFC6-490A-8BB4-688A426707BE}"/>
    <cellStyle name="Commentaire 2 34 2 4 2" xfId="10663" xr:uid="{619A301F-F0D3-48ED-9EFA-89E92002ED10}"/>
    <cellStyle name="Commentaire 2 34 2 4 2 2" xfId="14448" xr:uid="{4365A0FB-6EE9-428B-BEAD-4E73D8DE1885}"/>
    <cellStyle name="Commentaire 2 34 2 4 2 2 2" xfId="29677" xr:uid="{B9119C3B-90A1-46F2-9438-542F7F8DA34A}"/>
    <cellStyle name="Commentaire 2 34 2 4 2 3" xfId="21045" xr:uid="{3CA65723-48D4-43E5-A026-C3119EB31ED7}"/>
    <cellStyle name="Commentaire 2 34 2 4 3" xfId="11547" xr:uid="{8DEC2CCC-B014-4D81-85C4-35BD9B4F605E}"/>
    <cellStyle name="Commentaire 2 34 2 4 3 2" xfId="14025" xr:uid="{98D6C303-9040-42A2-9ABA-899715768E3F}"/>
    <cellStyle name="Commentaire 2 34 2 4 3 2 2" xfId="29575" xr:uid="{17EB7D59-5EEC-4BC7-BC75-F3C6DFC28870}"/>
    <cellStyle name="Commentaire 2 34 2 4 3 3" xfId="20344" xr:uid="{4CE02EDD-7E8C-44F3-865F-A92F67E0A532}"/>
    <cellStyle name="Commentaire 2 34 2 4 4" xfId="13358" xr:uid="{55451CC4-3E46-4AA1-A335-9ED188748E0B}"/>
    <cellStyle name="Commentaire 2 34 2 4 4 2" xfId="29761" xr:uid="{5B60C59B-562C-4562-84CE-9ED8F2E3B824}"/>
    <cellStyle name="Commentaire 2 34 2 4 5" xfId="20038" xr:uid="{C320FB0F-65D6-417D-95AD-EF2FAD16CF91}"/>
    <cellStyle name="Commentaire 2 34 2 5" xfId="8947" xr:uid="{DA02290D-1463-4181-A1F5-734D9203B3F9}"/>
    <cellStyle name="Commentaire 2 34 2 5 2" xfId="13145" xr:uid="{3697143D-3B2D-49DA-9F1D-FF17F246A29B}"/>
    <cellStyle name="Commentaire 2 34 2 5 2 2" xfId="23803" xr:uid="{617BA20B-092A-4325-AC3D-FBF2019C31C1}"/>
    <cellStyle name="Commentaire 2 34 2 5 3" xfId="20033" xr:uid="{560B678A-17C4-478A-8269-1D8B1485CB27}"/>
    <cellStyle name="Commentaire 2 34 2 6" xfId="12225" xr:uid="{C7154F76-0C10-4647-B94A-7D46449DAB51}"/>
    <cellStyle name="Commentaire 2 34 2 6 2" xfId="21772" xr:uid="{1601EED4-A3E6-40CF-9FEB-A1741C2023C0}"/>
    <cellStyle name="Commentaire 2 34 2 7" xfId="24184" xr:uid="{0F439FB3-121D-4E64-8BCD-4459448DB3E5}"/>
    <cellStyle name="Commentaire 2 34 2 8" xfId="31098" xr:uid="{55974029-C402-4349-9A8B-66901C7BB917}"/>
    <cellStyle name="Commentaire 2 34 3" xfId="1867" xr:uid="{5D5E718F-0AC1-45A5-A79E-8B6B8CF94CBF}"/>
    <cellStyle name="Commentaire 2 34 3 2" xfId="9162" xr:uid="{3D9E1FCC-A406-4CF8-82F2-1D2E40D9DD67}"/>
    <cellStyle name="Commentaire 2 34 3 2 2" xfId="10661" xr:uid="{69F2F153-D1B0-45A7-AF91-E210D2277C29}"/>
    <cellStyle name="Commentaire 2 34 3 2 2 2" xfId="14446" xr:uid="{84B4367C-DB70-45A9-8266-EAB47A21B260}"/>
    <cellStyle name="Commentaire 2 34 3 2 2 2 2" xfId="29635" xr:uid="{CFE1C68C-299A-4649-87EF-9FB72CEEAE9A}"/>
    <cellStyle name="Commentaire 2 34 3 2 2 3" xfId="19667" xr:uid="{65AC4EFC-A078-4D61-B8DF-26B53D43623E}"/>
    <cellStyle name="Commentaire 2 34 3 2 3" xfId="11545" xr:uid="{FCBE70BA-5E50-4F3D-B08A-F6173ACC03A7}"/>
    <cellStyle name="Commentaire 2 34 3 2 3 2" xfId="14023" xr:uid="{7F4BA0A2-93DE-4D9E-817E-460DE5D77495}"/>
    <cellStyle name="Commentaire 2 34 3 2 3 2 2" xfId="20416" xr:uid="{B9A8FE96-6BD2-44FE-8315-48D91DB9CE9B}"/>
    <cellStyle name="Commentaire 2 34 3 2 3 3" xfId="20968" xr:uid="{DD5BC3FD-DEE2-4E1A-9FF3-5472B991B28A}"/>
    <cellStyle name="Commentaire 2 34 3 2 4" xfId="13356" xr:uid="{E3A78DC9-A124-4591-9678-FB9AD7232E81}"/>
    <cellStyle name="Commentaire 2 34 3 2 4 2" xfId="21723" xr:uid="{30566E5B-A477-4BF9-B257-6D7440E025D5}"/>
    <cellStyle name="Commentaire 2 34 3 2 5" xfId="19294" xr:uid="{B1ECA3F7-F454-48C8-AC24-33F8A70F515E}"/>
    <cellStyle name="Commentaire 2 34 3 3" xfId="9100" xr:uid="{5CF2DC6E-20FB-4E73-BA2D-39D450A54458}"/>
    <cellStyle name="Commentaire 2 34 3 3 2" xfId="13294" xr:uid="{4C072343-A5D8-4F6C-8970-77EF224715D6}"/>
    <cellStyle name="Commentaire 2 34 3 3 2 2" xfId="29984" xr:uid="{047A4D49-A51A-465F-9EC7-748F42DD942B}"/>
    <cellStyle name="Commentaire 2 34 3 3 3" xfId="21032" xr:uid="{013B0B36-FFFC-4076-BB80-6CD7AFE7D30B}"/>
    <cellStyle name="Commentaire 2 34 3 4" xfId="12601" xr:uid="{C55874D9-A404-4706-A115-93C529B6A304}"/>
    <cellStyle name="Commentaire 2 34 3 4 2" xfId="20217" xr:uid="{408C3082-CD66-433F-A256-4A11A030800F}"/>
    <cellStyle name="Commentaire 2 34 3 5" xfId="29624" xr:uid="{835802A5-62F1-4FEA-839A-88DF8AA911F8}"/>
    <cellStyle name="Commentaire 2 34 3 6" xfId="31271" xr:uid="{2E7C87B9-97C9-4BEA-ABC3-88C059169944}"/>
    <cellStyle name="Commentaire 2 34 4" xfId="1868" xr:uid="{210AAD78-A75C-4B93-B2D3-A1BFB566EFAB}"/>
    <cellStyle name="Commentaire 2 34 4 2" xfId="8690" xr:uid="{F5775FC7-E922-4CFC-9BEA-5AABA57E570A}"/>
    <cellStyle name="Commentaire 2 34 4 2 2" xfId="12938" xr:uid="{17EBCE34-03A8-4497-953B-80197B85488D}"/>
    <cellStyle name="Commentaire 2 34 4 2 2 2" xfId="30223" xr:uid="{769600B5-D818-4329-97B8-AB6C2E5EFADA}"/>
    <cellStyle name="Commentaire 2 34 4 2 3" xfId="24701" xr:uid="{20A5C23B-5DAE-4183-BEC7-355EF2810B66}"/>
    <cellStyle name="Commentaire 2 34 4 3" xfId="12598" xr:uid="{6B802784-803E-4E85-9F96-A970FBD9F4E2}"/>
    <cellStyle name="Commentaire 2 34 4 3 2" xfId="21884" xr:uid="{4F72BCEA-5135-43C2-B462-8B46360933F9}"/>
    <cellStyle name="Commentaire 2 34 4 4" xfId="20773" xr:uid="{B79AF88A-41B1-49BD-BB57-47D033F2F506}"/>
    <cellStyle name="Commentaire 2 34 4 5" xfId="31272" xr:uid="{16AEB582-0089-4514-BE7F-0D42A3CFD3A3}"/>
    <cellStyle name="Commentaire 2 34 5" xfId="8722" xr:uid="{32C737B6-729C-42B0-A14C-198AB4D53C13}"/>
    <cellStyle name="Commentaire 2 34 5 2" xfId="10521" xr:uid="{5E3EA4D7-45B5-4019-ABAA-40F02A706D83}"/>
    <cellStyle name="Commentaire 2 34 5 2 2" xfId="14307" xr:uid="{67289430-2C5F-4266-B9BA-438674473379}"/>
    <cellStyle name="Commentaire 2 34 5 2 2 2" xfId="29443" xr:uid="{5D3B4E5A-D792-49E1-B87F-DA8027E5F50A}"/>
    <cellStyle name="Commentaire 2 34 5 2 3" xfId="19279" xr:uid="{E3D465B0-50A6-4251-8F1B-254FA18420C9}"/>
    <cellStyle name="Commentaire 2 34 5 3" xfId="11410" xr:uid="{B7F359B9-B6BE-4CE2-826E-9B771B1C4568}"/>
    <cellStyle name="Commentaire 2 34 5 3 2" xfId="13884" xr:uid="{6FA390C5-DA66-40A4-9413-8ACC5FDFEA42}"/>
    <cellStyle name="Commentaire 2 34 5 3 2 2" xfId="29476" xr:uid="{74B784A1-1A65-427E-B581-DFC181B43744}"/>
    <cellStyle name="Commentaire 2 34 5 3 3" xfId="19468" xr:uid="{4DAF241D-33CC-44E0-8674-6C52D845EE36}"/>
    <cellStyle name="Commentaire 2 34 5 4" xfId="12970" xr:uid="{3F8D67AB-C44A-46E2-83E3-3DBC5954ABC7}"/>
    <cellStyle name="Commentaire 2 34 5 4 2" xfId="30785" xr:uid="{6A08B205-1DC8-4767-B1CC-089A02AC38CA}"/>
    <cellStyle name="Commentaire 2 34 5 5" xfId="29963" xr:uid="{FA57FD97-2ADA-442B-9E68-008EA371F0F7}"/>
    <cellStyle name="Commentaire 2 34 6" xfId="8946" xr:uid="{64AC5184-B45F-4B1C-A732-B3B3F1DBCE21}"/>
    <cellStyle name="Commentaire 2 34 6 2" xfId="13144" xr:uid="{655011C8-46A9-4247-991E-4317D03B2100}"/>
    <cellStyle name="Commentaire 2 34 6 2 2" xfId="30367" xr:uid="{2AF0E290-DB0C-4DF8-BF14-10F9A4670605}"/>
    <cellStyle name="Commentaire 2 34 6 3" xfId="19663" xr:uid="{D462B5E4-9C9F-4291-9F50-D474F6AC9FAB}"/>
    <cellStyle name="Commentaire 2 34 7" xfId="12224" xr:uid="{6BE79E30-D1BB-4A02-96FB-FDBE88F9F3A8}"/>
    <cellStyle name="Commentaire 2 34 7 2" xfId="24093" xr:uid="{82885046-3A4C-4031-8EB4-FA2514B7B11B}"/>
    <cellStyle name="Commentaire 2 34 8" xfId="29525" xr:uid="{E06A8BF3-405A-4726-89CB-B960F1258EE5}"/>
    <cellStyle name="Commentaire 2 34 9" xfId="31097" xr:uid="{90AC3421-F5F6-4CA0-BF7E-54A2169BB9F5}"/>
    <cellStyle name="Commentaire 2 35" xfId="605" xr:uid="{F79DCFE4-1826-439F-B0F6-9A770163033A}"/>
    <cellStyle name="Commentaire 2 35 2" xfId="606" xr:uid="{E95CEF87-9BBA-4D82-9126-2D3C5D89C1F3}"/>
    <cellStyle name="Commentaire 2 35 2 2" xfId="1869" xr:uid="{BDF90C77-E7C7-4930-805C-1DFFBC717952}"/>
    <cellStyle name="Commentaire 2 35 2 2 2" xfId="8720" xr:uid="{523E8500-976A-4029-9B1E-978DCB5B8457}"/>
    <cellStyle name="Commentaire 2 35 2 2 2 2" xfId="10519" xr:uid="{74EEFDA2-B4C2-4170-B41C-B39B9835917C}"/>
    <cellStyle name="Commentaire 2 35 2 2 2 2 2" xfId="14305" xr:uid="{67E8F670-A834-4EA0-B406-0EB996F6ABC8}"/>
    <cellStyle name="Commentaire 2 35 2 2 2 2 2 2" xfId="19285" xr:uid="{17ADE354-BFF6-4F3D-B995-AA0714363AF9}"/>
    <cellStyle name="Commentaire 2 35 2 2 2 2 3" xfId="19276" xr:uid="{BE882B77-0844-4580-950A-20F30A60BCD3}"/>
    <cellStyle name="Commentaire 2 35 2 2 2 3" xfId="11408" xr:uid="{70DFF159-3098-45A2-A89E-671F022BFCB0}"/>
    <cellStyle name="Commentaire 2 35 2 2 2 3 2" xfId="13882" xr:uid="{A1A16D5C-A009-43DF-85E2-19DE23F4A1EF}"/>
    <cellStyle name="Commentaire 2 35 2 2 2 3 2 2" xfId="21848" xr:uid="{70398434-6FB8-4854-99CE-2D99343273F0}"/>
    <cellStyle name="Commentaire 2 35 2 2 2 3 3" xfId="19486" xr:uid="{4195BDFC-FF9A-48D0-B3DA-606E6A73ADA9}"/>
    <cellStyle name="Commentaire 2 35 2 2 2 4" xfId="12968" xr:uid="{79BBFC13-3D32-4677-B9C2-CB88651310F6}"/>
    <cellStyle name="Commentaire 2 35 2 2 2 4 2" xfId="20366" xr:uid="{8D51BF1E-B650-48C9-BC28-A2EA49913714}"/>
    <cellStyle name="Commentaire 2 35 2 2 2 5" xfId="21785" xr:uid="{001AB93C-38A9-42B7-B0AC-A7AA02214DAF}"/>
    <cellStyle name="Commentaire 2 35 2 2 3" xfId="8691" xr:uid="{C8DB62DC-B05C-4657-8752-E4B3C263C6C7}"/>
    <cellStyle name="Commentaire 2 35 2 2 3 2" xfId="12939" xr:uid="{701D05A6-01E3-4266-A369-4B753CA6039D}"/>
    <cellStyle name="Commentaire 2 35 2 2 3 2 2" xfId="30783" xr:uid="{57214FCE-177F-4C97-AC09-4D537C4BB216}"/>
    <cellStyle name="Commentaire 2 35 2 2 3 3" xfId="29966" xr:uid="{2138F377-BA94-4B4A-81B8-8A570F1478EA}"/>
    <cellStyle name="Commentaire 2 35 2 2 4" xfId="12604" xr:uid="{783D2B2B-0F36-45C4-AC9E-B045E6546DD6}"/>
    <cellStyle name="Commentaire 2 35 2 2 4 2" xfId="20993" xr:uid="{F409189B-1229-489C-88AF-A4B495811A44}"/>
    <cellStyle name="Commentaire 2 35 2 2 5" xfId="29666" xr:uid="{5A18C864-9CA4-4B8F-B97E-194281B5F2E9}"/>
    <cellStyle name="Commentaire 2 35 2 2 6" xfId="31273" xr:uid="{C68F2C95-F811-41C5-9471-5F8B70B92E29}"/>
    <cellStyle name="Commentaire 2 35 2 3" xfId="1870" xr:uid="{AC9C5F27-425C-493C-AED7-A5B5F8BD9AEE}"/>
    <cellStyle name="Commentaire 2 35 2 3 2" xfId="9101" xr:uid="{7EBE7A62-84FE-4C8F-BAD2-91F4C509E39A}"/>
    <cellStyle name="Commentaire 2 35 2 3 2 2" xfId="13295" xr:uid="{F3C45CEE-76BE-4B33-BC82-D5806848E3AA}"/>
    <cellStyle name="Commentaire 2 35 2 3 2 2 2" xfId="19405" xr:uid="{EBA425B0-52F6-4F86-8B2A-0EF139607091}"/>
    <cellStyle name="Commentaire 2 35 2 3 2 3" xfId="19608" xr:uid="{C2001735-AD2F-4BB5-891F-B44B55AA5887}"/>
    <cellStyle name="Commentaire 2 35 2 3 3" xfId="12603" xr:uid="{195FB018-6014-4FF0-80FF-2609DD76D0C2}"/>
    <cellStyle name="Commentaire 2 35 2 3 3 2" xfId="24251" xr:uid="{14C0C322-B3ED-4962-B3E7-1FC7C74CAD91}"/>
    <cellStyle name="Commentaire 2 35 2 3 4" xfId="19287" xr:uid="{E7D4480F-1B9A-4B17-9F65-55D8A66E1BA4}"/>
    <cellStyle name="Commentaire 2 35 2 3 5" xfId="31274" xr:uid="{374CCEEC-8A48-415E-B21F-F87A473E85DC}"/>
    <cellStyle name="Commentaire 2 35 2 4" xfId="8721" xr:uid="{2E2F54D5-3BB4-47B1-BA1E-5D4C1E83184F}"/>
    <cellStyle name="Commentaire 2 35 2 4 2" xfId="10520" xr:uid="{5CC3677E-FD2E-4B5A-9FE1-59700C8400B1}"/>
    <cellStyle name="Commentaire 2 35 2 4 2 2" xfId="14306" xr:uid="{B641585A-8677-4043-AC73-3ED45842F9AD}"/>
    <cellStyle name="Commentaire 2 35 2 4 2 2 2" xfId="19655" xr:uid="{2AF4974A-304C-4579-A45A-A8411E00FD3F}"/>
    <cellStyle name="Commentaire 2 35 2 4 2 3" xfId="29342" xr:uid="{98B3E705-11A8-4303-9F60-25F3C41F7DCC}"/>
    <cellStyle name="Commentaire 2 35 2 4 3" xfId="11409" xr:uid="{0E3128DF-5F7F-46A1-89EC-CA29DFB6B824}"/>
    <cellStyle name="Commentaire 2 35 2 4 3 2" xfId="13883" xr:uid="{0831B741-36D1-4730-AE2A-564337B08DE1}"/>
    <cellStyle name="Commentaire 2 35 2 4 3 2 2" xfId="29402" xr:uid="{0EC937A9-EC81-4EB2-976C-A9E82646E3AA}"/>
    <cellStyle name="Commentaire 2 35 2 4 3 3" xfId="20303" xr:uid="{CCB833BD-815D-4532-A251-6208D4553E42}"/>
    <cellStyle name="Commentaire 2 35 2 4 4" xfId="12969" xr:uid="{E816F306-3332-4C0E-B38C-F94A04C5F94D}"/>
    <cellStyle name="Commentaire 2 35 2 4 4 2" xfId="30225" xr:uid="{53CE9A91-4A2E-4C8E-929F-1F7386EE83E3}"/>
    <cellStyle name="Commentaire 2 35 2 4 5" xfId="19581" xr:uid="{898C9DA5-00AF-44E5-84AA-5B270A1FA945}"/>
    <cellStyle name="Commentaire 2 35 2 5" xfId="8601" xr:uid="{0ADD0890-F8A8-429E-8330-32F15F2E67A6}"/>
    <cellStyle name="Commentaire 2 35 2 5 2" xfId="12851" xr:uid="{A1E2008A-9B38-459F-BAB3-B732D054CB57}"/>
    <cellStyle name="Commentaire 2 35 2 5 2 2" xfId="30794" xr:uid="{3BD28835-39A1-466C-8EAA-7DD9AA3D6C52}"/>
    <cellStyle name="Commentaire 2 35 2 5 3" xfId="19661" xr:uid="{7DAC548C-508C-4940-A918-E096BD746014}"/>
    <cellStyle name="Commentaire 2 35 2 6" xfId="12227" xr:uid="{843ACFEB-7C3C-4318-A56D-CDE24C9F15BF}"/>
    <cellStyle name="Commentaire 2 35 2 6 2" xfId="24246" xr:uid="{723A8791-E54A-47EF-A206-9FF27AD04D9F}"/>
    <cellStyle name="Commentaire 2 35 2 7" xfId="29625" xr:uid="{FE36059F-60B9-4B5C-AC9F-273AFC866D77}"/>
    <cellStyle name="Commentaire 2 35 2 8" xfId="31100" xr:uid="{BCF54DFD-2E8A-4F20-9FAA-C0D81161AD78}"/>
    <cellStyle name="Commentaire 2 35 3" xfId="1871" xr:uid="{1B7730A4-FB27-410E-AB77-202C60845D5E}"/>
    <cellStyle name="Commentaire 2 35 3 2" xfId="9160" xr:uid="{70C54A0F-ACE7-4FC2-B387-03FB08CBBDA7}"/>
    <cellStyle name="Commentaire 2 35 3 2 2" xfId="10659" xr:uid="{23B280BD-2E33-4B05-88CC-7ACBFF4434DA}"/>
    <cellStyle name="Commentaire 2 35 3 2 2 2" xfId="14444" xr:uid="{A6B19B7D-34B9-4C85-B005-3415EC24EA14}"/>
    <cellStyle name="Commentaire 2 35 3 2 2 2 2" xfId="19648" xr:uid="{5FAA5C19-FF7D-4C71-AB3A-AAA304F3A757}"/>
    <cellStyle name="Commentaire 2 35 3 2 2 3" xfId="21830" xr:uid="{1450ED99-6D99-490E-9220-B8C3E52596CC}"/>
    <cellStyle name="Commentaire 2 35 3 2 3" xfId="11543" xr:uid="{2285D59B-BBDE-4F7B-BFBC-B1B05ED970BE}"/>
    <cellStyle name="Commentaire 2 35 3 2 3 2" xfId="14021" xr:uid="{16347279-AE8A-4EE8-B2B5-EBF2F135D1A7}"/>
    <cellStyle name="Commentaire 2 35 3 2 3 2 2" xfId="29558" xr:uid="{FC929EAE-ADBC-4D6A-AB42-8BCB88941F07}"/>
    <cellStyle name="Commentaire 2 35 3 2 3 3" xfId="20570" xr:uid="{D25B8D80-DB96-4271-8859-F5E3CB4AED11}"/>
    <cellStyle name="Commentaire 2 35 3 2 4" xfId="13354" xr:uid="{A328E7F0-FDD0-4737-AAD1-DC8C1239F0F5}"/>
    <cellStyle name="Commentaire 2 35 3 2 4 2" xfId="21826" xr:uid="{FD3A6D4B-164E-422E-9357-2022CB966316}"/>
    <cellStyle name="Commentaire 2 35 3 2 5" xfId="30294" xr:uid="{A1913F64-4019-4A7E-B987-EAAB0256C122}"/>
    <cellStyle name="Commentaire 2 35 3 3" xfId="9102" xr:uid="{471D9EBF-B4B4-401C-9553-08430D4461BA}"/>
    <cellStyle name="Commentaire 2 35 3 3 2" xfId="13296" xr:uid="{24192848-AF18-41E7-ADA8-7CF2D12790BE}"/>
    <cellStyle name="Commentaire 2 35 3 3 2 2" xfId="20467" xr:uid="{9D345803-3A15-46E1-BAF0-764E8234415E}"/>
    <cellStyle name="Commentaire 2 35 3 3 3" xfId="30029" xr:uid="{9F996F08-6A12-45FA-977B-155A567DA645}"/>
    <cellStyle name="Commentaire 2 35 3 4" xfId="12605" xr:uid="{2CFBA6E4-E0CF-44D3-A8E6-18F05B7302D3}"/>
    <cellStyle name="Commentaire 2 35 3 4 2" xfId="21885" xr:uid="{946FF940-05D9-4A62-A479-AF0D56A0197C}"/>
    <cellStyle name="Commentaire 2 35 3 5" xfId="19659" xr:uid="{A53EBA3A-4CD4-4A84-AC54-B1080F8EC3B5}"/>
    <cellStyle name="Commentaire 2 35 3 6" xfId="31275" xr:uid="{99A2AD15-A0B8-44E0-8F94-61E00D7C74ED}"/>
    <cellStyle name="Commentaire 2 35 4" xfId="1872" xr:uid="{48C50DB2-F372-4738-9925-B346327386EA}"/>
    <cellStyle name="Commentaire 2 35 4 2" xfId="9103" xr:uid="{89468335-0BE3-4730-AB2F-D6C38582E099}"/>
    <cellStyle name="Commentaire 2 35 4 2 2" xfId="13297" xr:uid="{A7E770E4-64FA-4E9A-B910-CF34FB7F732C}"/>
    <cellStyle name="Commentaire 2 35 4 2 2 2" xfId="24198" xr:uid="{BA649578-A85E-4BA0-9A3B-63FAF67B8D25}"/>
    <cellStyle name="Commentaire 2 35 4 2 3" xfId="30427" xr:uid="{25CC3C50-B8A2-42DB-BE07-DDAECB9009D0}"/>
    <cellStyle name="Commentaire 2 35 4 3" xfId="12602" xr:uid="{DFC24F76-0559-4FF9-B184-D351EA640C44}"/>
    <cellStyle name="Commentaire 2 35 4 3 2" xfId="21903" xr:uid="{FFDB7F49-0690-41AB-82D2-5F7625C93FC7}"/>
    <cellStyle name="Commentaire 2 35 4 4" xfId="29461" xr:uid="{8A6D9827-C80F-46F9-94D1-5BE4D6CA5EC5}"/>
    <cellStyle name="Commentaire 2 35 4 5" xfId="31276" xr:uid="{CAA54C62-8648-40A4-B623-CAFAC007DC5C}"/>
    <cellStyle name="Commentaire 2 35 5" xfId="9161" xr:uid="{1D93D540-45EB-4DBF-A1D7-39167CDDE61F}"/>
    <cellStyle name="Commentaire 2 35 5 2" xfId="10660" xr:uid="{246458A8-F5B3-4074-871E-3754FE89D39D}"/>
    <cellStyle name="Commentaire 2 35 5 2 2" xfId="14445" xr:uid="{4FEB4749-D9D3-477D-848B-8CE84A92A293}"/>
    <cellStyle name="Commentaire 2 35 5 2 2 2" xfId="29493" xr:uid="{C9B8EF35-8B3B-415F-89DE-528C28DB5363}"/>
    <cellStyle name="Commentaire 2 35 5 2 3" xfId="21126" xr:uid="{F6685418-D96A-4D49-A2C5-02BE3257DFDC}"/>
    <cellStyle name="Commentaire 2 35 5 3" xfId="11544" xr:uid="{0C215EAE-9E5F-4BA1-948C-1C27E747177B}"/>
    <cellStyle name="Commentaire 2 35 5 3 2" xfId="14022" xr:uid="{0301819A-62E7-43FD-BB6D-32143CA2EE4D}"/>
    <cellStyle name="Commentaire 2 35 5 3 2 2" xfId="28212" xr:uid="{5A3674EA-0DF1-443A-A9BC-E8BDC3D0EE50}"/>
    <cellStyle name="Commentaire 2 35 5 3 3" xfId="20558" xr:uid="{BA56EC9B-CB1B-43EB-9659-01A825206584}"/>
    <cellStyle name="Commentaire 2 35 5 4" xfId="13355" xr:uid="{EBDC593B-BC55-4081-B6C9-EB08CF920DB6}"/>
    <cellStyle name="Commentaire 2 35 5 4 2" xfId="20376" xr:uid="{3684AE15-D64E-4314-8B5C-1422669C1377}"/>
    <cellStyle name="Commentaire 2 35 5 5" xfId="30855" xr:uid="{F4B1501D-400F-498C-8077-191DA6CBD290}"/>
    <cellStyle name="Commentaire 2 35 6" xfId="8948" xr:uid="{E1A7EF2B-B7E1-448E-A62E-63973A563177}"/>
    <cellStyle name="Commentaire 2 35 6 2" xfId="13146" xr:uid="{7726CFD4-890C-4F04-B5BF-E1123349F7E3}"/>
    <cellStyle name="Commentaire 2 35 6 2 2" xfId="30086" xr:uid="{448F24E4-BCAC-4D96-86CD-DFA54DD67488}"/>
    <cellStyle name="Commentaire 2 35 6 3" xfId="29951" xr:uid="{4DEBF181-1970-4EB4-BC22-56A592DCAB8D}"/>
    <cellStyle name="Commentaire 2 35 7" xfId="12226" xr:uid="{F6198397-E363-4308-80AC-E0FB75A8AFEB}"/>
    <cellStyle name="Commentaire 2 35 7 2" xfId="22913" xr:uid="{4EE8D458-87AC-40C3-AB08-5DA27C0D72B1}"/>
    <cellStyle name="Commentaire 2 35 8" xfId="29482" xr:uid="{506704C7-7EA5-4269-828A-61B07831BEF5}"/>
    <cellStyle name="Commentaire 2 35 9" xfId="31099" xr:uid="{0B902400-DFAC-4436-9258-1C3FF3BFD05F}"/>
    <cellStyle name="Commentaire 2 36" xfId="607" xr:uid="{97C61C93-35D4-4512-856C-34613CB1C7FE}"/>
    <cellStyle name="Commentaire 2 36 2" xfId="1873" xr:uid="{ABB8CCFC-204F-48A2-BD13-CD68B2CBB9A5}"/>
    <cellStyle name="Commentaire 2 36 2 2" xfId="9158" xr:uid="{9C507923-8B30-4A29-B086-DC1A69AF38BC}"/>
    <cellStyle name="Commentaire 2 36 2 2 2" xfId="10657" xr:uid="{39AD9111-FADE-4340-8F96-4F4A72F32D81}"/>
    <cellStyle name="Commentaire 2 36 2 2 2 2" xfId="14442" xr:uid="{135EA25A-9DF1-464E-8103-019F11ED40DC}"/>
    <cellStyle name="Commentaire 2 36 2 2 2 2 2" xfId="29353" xr:uid="{DED1AFD9-1E63-4007-88FC-07B10B3D0863}"/>
    <cellStyle name="Commentaire 2 36 2 2 2 3" xfId="20947" xr:uid="{70B952D2-7740-442D-9A87-79E72A24A359}"/>
    <cellStyle name="Commentaire 2 36 2 2 3" xfId="11541" xr:uid="{81C5BEC1-E188-46E2-B3F6-248F9EDD6770}"/>
    <cellStyle name="Commentaire 2 36 2 2 3 2" xfId="14019" xr:uid="{93BC0FB3-B3C2-4793-BC53-F6144D519480}"/>
    <cellStyle name="Commentaire 2 36 2 2 3 2 2" xfId="20077" xr:uid="{36FCFC6E-377A-4966-A664-C0F60FC74754}"/>
    <cellStyle name="Commentaire 2 36 2 2 3 3" xfId="19492" xr:uid="{38D34797-B66D-4C01-8035-47075FAF18A1}"/>
    <cellStyle name="Commentaire 2 36 2 2 4" xfId="13352" xr:uid="{E264E4E8-1019-4FF0-A8DF-1064820F778E}"/>
    <cellStyle name="Commentaire 2 36 2 2 4 2" xfId="30755" xr:uid="{311C1EEE-5AD8-46B6-BFF4-626F1AA332B0}"/>
    <cellStyle name="Commentaire 2 36 2 2 5" xfId="30574" xr:uid="{AB7D939C-8E18-46FF-BF77-1D2054246BD4}"/>
    <cellStyle name="Commentaire 2 36 2 3" xfId="9104" xr:uid="{EC861638-3AE1-4B36-9FAD-5266988588BB}"/>
    <cellStyle name="Commentaire 2 36 2 3 2" xfId="13298" xr:uid="{3B27B3C7-59B7-4D65-B62D-0E1715DE599B}"/>
    <cellStyle name="Commentaire 2 36 2 3 2 2" xfId="24181" xr:uid="{CA93B974-07D7-4F77-B273-B64B524571C8}"/>
    <cellStyle name="Commentaire 2 36 2 3 3" xfId="23791" xr:uid="{C8CCA333-09D4-4070-AC70-70A9A5BE56FB}"/>
    <cellStyle name="Commentaire 2 36 2 4" xfId="12607" xr:uid="{C7CB5C0D-B294-4452-BA31-E13F6566CEA1}"/>
    <cellStyle name="Commentaire 2 36 2 4 2" xfId="23865" xr:uid="{92EE0915-996E-4F30-BF91-527794AD006A}"/>
    <cellStyle name="Commentaire 2 36 2 5" xfId="29623" xr:uid="{3967D8B4-3EB8-4338-A17B-B169A41D0834}"/>
    <cellStyle name="Commentaire 2 36 2 6" xfId="31277" xr:uid="{05E4E3CC-A3DB-4088-BBC0-05AB6BB0851F}"/>
    <cellStyle name="Commentaire 2 36 3" xfId="1874" xr:uid="{DA559560-CFE4-4B6F-A40B-57D321545134}"/>
    <cellStyle name="Commentaire 2 36 3 2" xfId="8692" xr:uid="{E37EA276-A998-4C1A-8FE8-A4039E33DE71}"/>
    <cellStyle name="Commentaire 2 36 3 2 2" xfId="12940" xr:uid="{4634F6FB-DEF8-40FA-A13D-A945A9C8FCB6}"/>
    <cellStyle name="Commentaire 2 36 3 2 2 2" xfId="20163" xr:uid="{DD9B8E75-2E23-48F6-9F8E-EF5BEDA923CB}"/>
    <cellStyle name="Commentaire 2 36 3 2 3" xfId="30600" xr:uid="{CA987B5D-75D2-4483-B479-E546789AC2DD}"/>
    <cellStyle name="Commentaire 2 36 3 3" xfId="12606" xr:uid="{817949FC-2CFF-4B03-AB7B-E5188DE8C51E}"/>
    <cellStyle name="Commentaire 2 36 3 3 2" xfId="24233" xr:uid="{9EA34691-907E-488F-A88B-F26D2F779DF5}"/>
    <cellStyle name="Commentaire 2 36 3 4" xfId="20648" xr:uid="{E269B32E-9033-44A4-AC2E-4C1C31E50E2C}"/>
    <cellStyle name="Commentaire 2 36 3 5" xfId="31278" xr:uid="{AE89A031-411E-4CEE-A950-CBD478C93717}"/>
    <cellStyle name="Commentaire 2 36 4" xfId="9159" xr:uid="{CDECE5B7-B063-44A3-9B99-BCB2FF83B753}"/>
    <cellStyle name="Commentaire 2 36 4 2" xfId="10658" xr:uid="{7AABC10E-708B-4A6C-9BF9-CECC96FB470A}"/>
    <cellStyle name="Commentaire 2 36 4 2 2" xfId="14443" xr:uid="{31689C05-D21B-4E71-B28A-BB2388D0008B}"/>
    <cellStyle name="Commentaire 2 36 4 2 2 2" xfId="29550" xr:uid="{687B0C29-BC14-4B51-A99B-464FE51B666F}"/>
    <cellStyle name="Commentaire 2 36 4 2 3" xfId="19681" xr:uid="{96DC07BD-799E-4ED4-ADC5-38843BE7339E}"/>
    <cellStyle name="Commentaire 2 36 4 3" xfId="11542" xr:uid="{BC6F9E1F-A0B4-4CE0-99DC-D5071BC7D65A}"/>
    <cellStyle name="Commentaire 2 36 4 3 2" xfId="14020" xr:uid="{498672CC-096B-4C72-9234-0795E715A3B8}"/>
    <cellStyle name="Commentaire 2 36 4 3 2 2" xfId="29379" xr:uid="{8CD4D1A0-B579-45E9-88A4-3B4C45DE3CFF}"/>
    <cellStyle name="Commentaire 2 36 4 3 3" xfId="23838" xr:uid="{7FBD18C4-C661-4AA8-8436-B760E30D071B}"/>
    <cellStyle name="Commentaire 2 36 4 4" xfId="13353" xr:uid="{2680BC4C-2BCD-4D67-B236-344C38382D95}"/>
    <cellStyle name="Commentaire 2 36 4 4 2" xfId="20556" xr:uid="{9178C500-4425-4121-95D3-126E9D5A0704}"/>
    <cellStyle name="Commentaire 2 36 4 5" xfId="20612" xr:uid="{205D590D-2100-4245-ACBC-881EC758B115}"/>
    <cellStyle name="Commentaire 2 36 5" xfId="8602" xr:uid="{CA881B19-C697-4B5C-8833-A7984E9BF2A0}"/>
    <cellStyle name="Commentaire 2 36 5 2" xfId="12852" xr:uid="{A3580DF5-EBF0-4FBC-8305-9C8574EB0D12}"/>
    <cellStyle name="Commentaire 2 36 5 2 2" xfId="20796" xr:uid="{8F3D9CD1-A529-490A-A608-372D680B02DB}"/>
    <cellStyle name="Commentaire 2 36 5 3" xfId="20020" xr:uid="{FC23494D-9605-4898-AAEB-94BF5E4095CA}"/>
    <cellStyle name="Commentaire 2 36 6" xfId="12228" xr:uid="{86772579-E61D-4170-BEAA-7461D1F772ED}"/>
    <cellStyle name="Commentaire 2 36 6 2" xfId="23882" xr:uid="{F16F3213-4373-431A-AE0B-E464DD4994CE}"/>
    <cellStyle name="Commentaire 2 36 7" xfId="19619" xr:uid="{78D85492-895B-44CA-916C-00D10411C332}"/>
    <cellStyle name="Commentaire 2 36 8" xfId="31101" xr:uid="{8FBD36A5-747B-4F8F-9332-41420E2E6118}"/>
    <cellStyle name="Commentaire 2 37" xfId="1875" xr:uid="{C3DDCA19-549F-40E1-96C7-1767DA7F6543}"/>
    <cellStyle name="Commentaire 2 37 2" xfId="9157" xr:uid="{C6BAD292-63EB-409A-9A0E-E844DE67D379}"/>
    <cellStyle name="Commentaire 2 37 2 2" xfId="10656" xr:uid="{C27442D9-6008-4C3E-9FA1-8A14B1ECE831}"/>
    <cellStyle name="Commentaire 2 37 2 2 2" xfId="14441" xr:uid="{DFDD064F-DFFF-44B7-A489-2108BBDAD19D}"/>
    <cellStyle name="Commentaire 2 37 2 2 2 2" xfId="23718" xr:uid="{1823247A-1E45-47CF-BFC6-C8D5269D9F43}"/>
    <cellStyle name="Commentaire 2 37 2 2 3" xfId="19385" xr:uid="{19F3F33A-41D0-44CD-BAB0-E2EEE6E6457D}"/>
    <cellStyle name="Commentaire 2 37 2 3" xfId="11540" xr:uid="{5D32E595-1019-490E-93EF-D7A51A715CA8}"/>
    <cellStyle name="Commentaire 2 37 2 3 2" xfId="14018" xr:uid="{9D1BD926-0736-4309-B72D-66E1F4EEBF7C}"/>
    <cellStyle name="Commentaire 2 37 2 3 2 2" xfId="21835" xr:uid="{7346722C-C59B-4A08-BC42-F28FC16B2A9E}"/>
    <cellStyle name="Commentaire 2 37 2 3 3" xfId="24190" xr:uid="{23ED1C7D-0CEE-4FD7-B62D-B58E1C7DDF78}"/>
    <cellStyle name="Commentaire 2 37 2 4" xfId="13351" xr:uid="{FC7ECB35-8C72-485B-B55E-936EBB725ED0}"/>
    <cellStyle name="Commentaire 2 37 2 4 2" xfId="30196" xr:uid="{8AED9E8A-A32A-4B5F-8A89-1C9BD83E1D28}"/>
    <cellStyle name="Commentaire 2 37 2 5" xfId="29938" xr:uid="{22AB900F-6A52-4848-94C6-CAA63BFAA42D}"/>
    <cellStyle name="Commentaire 2 37 3" xfId="8693" xr:uid="{0B53A210-E6BC-4BD9-80C7-ABCE5FD1BDCA}"/>
    <cellStyle name="Commentaire 2 37 3 2" xfId="12941" xr:uid="{C5BECBFC-8A6B-496A-AFD1-E0812A613A31}"/>
    <cellStyle name="Commentaire 2 37 3 2 2" xfId="23928" xr:uid="{04E4CB6A-9D0E-472E-966A-07752C14CFA5}"/>
    <cellStyle name="Commentaire 2 37 3 3" xfId="19345" xr:uid="{C1F2041A-F81C-4DEB-AC22-CFE210E12E09}"/>
    <cellStyle name="Commentaire 2 37 4" xfId="12608" xr:uid="{76FF0C05-CF81-4630-88E9-7F29AEAD84FA}"/>
    <cellStyle name="Commentaire 2 37 4 2" xfId="23887" xr:uid="{6732A8E5-DBD5-431B-B175-D0C930071C0B}"/>
    <cellStyle name="Commentaire 2 37 5" xfId="29665" xr:uid="{3607D0D0-4765-4428-9C6A-3C48321F2F96}"/>
    <cellStyle name="Commentaire 2 37 6" xfId="31279" xr:uid="{EFCEC86E-2A70-4D9E-BF0C-FCDBE4FCF3A7}"/>
    <cellStyle name="Commentaire 2 38" xfId="1876" xr:uid="{0960B4F3-A54F-4498-B603-7638CADF81DB}"/>
    <cellStyle name="Commentaire 2 38 2" xfId="9105" xr:uid="{2E045899-4990-42EB-BB8C-D7B9A333737B}"/>
    <cellStyle name="Commentaire 2 38 2 2" xfId="13299" xr:uid="{E0236025-1105-4CC0-AD69-909B625CDD25}"/>
    <cellStyle name="Commentaire 2 38 2 2 2" xfId="19675" xr:uid="{20256281-5F16-4C61-9064-96F86B0BF2C3}"/>
    <cellStyle name="Commentaire 2 38 2 3" xfId="30147" xr:uid="{65FB3D1A-2991-42FE-931F-843E71E14CC5}"/>
    <cellStyle name="Commentaire 2 38 3" xfId="12492" xr:uid="{80400A20-7B31-4B1A-B106-0E485B8EC7B6}"/>
    <cellStyle name="Commentaire 2 38 3 2" xfId="30345" xr:uid="{8EE85D56-479D-433E-89D7-EB996640787B}"/>
    <cellStyle name="Commentaire 2 38 4" xfId="21312" xr:uid="{DE69F6A6-C8EF-4CDA-B5CC-D247A209AA45}"/>
    <cellStyle name="Commentaire 2 38 5" xfId="31280" xr:uid="{054D4BD1-CDD9-44B3-A9FB-E738F41A6B89}"/>
    <cellStyle name="Commentaire 2 39" xfId="8815" xr:uid="{2E6213EB-8425-4F17-9E2C-B15EE65DC120}"/>
    <cellStyle name="Commentaire 2 39 2" xfId="10581" xr:uid="{233E78B3-59C2-4E9B-B365-D19F16EB9CD9}"/>
    <cellStyle name="Commentaire 2 39 2 2" xfId="14367" xr:uid="{3E3D5F2A-CD26-4656-8740-5D62618749D0}"/>
    <cellStyle name="Commentaire 2 39 2 2 2" xfId="21748" xr:uid="{DEE8763D-CB76-4B95-9782-083D3F288159}"/>
    <cellStyle name="Commentaire 2 39 2 3" xfId="20938" xr:uid="{E1238046-B5A8-49F9-8F15-8CF3F662D612}"/>
    <cellStyle name="Commentaire 2 39 3" xfId="11469" xr:uid="{994C63FC-BD56-4D78-8D01-8760A1D8E500}"/>
    <cellStyle name="Commentaire 2 39 3 2" xfId="13944" xr:uid="{A18A602A-E096-467A-ABFE-075B0A980502}"/>
    <cellStyle name="Commentaire 2 39 3 2 2" xfId="29646" xr:uid="{3881859E-434E-443C-B616-F877B4678D1E}"/>
    <cellStyle name="Commentaire 2 39 3 3" xfId="21079" xr:uid="{5378131B-4325-4B5B-8883-B3A9E6221B44}"/>
    <cellStyle name="Commentaire 2 39 4" xfId="13059" xr:uid="{13A060AA-9FC7-4026-B82E-C6F367DBB682}"/>
    <cellStyle name="Commentaire 2 39 4 2" xfId="20564" xr:uid="{8EE437C1-2868-44C7-8026-F50B9E1CCF0B}"/>
    <cellStyle name="Commentaire 2 39 5" xfId="30437" xr:uid="{8CD8052E-0134-4DDB-9905-0280AFDC0455}"/>
    <cellStyle name="Commentaire 2 4" xfId="608" xr:uid="{189F32F1-F3A9-428F-8F7D-B8F57CF0EFDA}"/>
    <cellStyle name="Commentaire 2 4 2" xfId="609" xr:uid="{BE90EE49-C212-4C4B-98F4-C57E1CBA4DE2}"/>
    <cellStyle name="Commentaire 2 4 2 2" xfId="1877" xr:uid="{9EF1B2D6-D765-4DF4-9868-83DA0E29C3FD}"/>
    <cellStyle name="Commentaire 2 4 2 2 2" xfId="8719" xr:uid="{66F975FC-E46B-466F-B101-92DEAB4C8405}"/>
    <cellStyle name="Commentaire 2 4 2 2 2 2" xfId="10518" xr:uid="{EA60044C-0FD8-49F2-8061-EA14251467A5}"/>
    <cellStyle name="Commentaire 2 4 2 2 2 2 2" xfId="14304" xr:uid="{0FBD2772-060B-4255-8C51-58E9ABA57711}"/>
    <cellStyle name="Commentaire 2 4 2 2 2 2 2 2" xfId="29676" xr:uid="{D0D0EEF8-0B36-4927-BC2F-140C1AE7D1DA}"/>
    <cellStyle name="Commentaire 2 4 2 2 2 2 3" xfId="29328" xr:uid="{547C3D8B-6D25-43F0-A6EA-560EC16A54D3}"/>
    <cellStyle name="Commentaire 2 4 2 2 2 3" xfId="11407" xr:uid="{0B6EF7EC-F6CD-4BDE-8332-0ACEDD53BCB0}"/>
    <cellStyle name="Commentaire 2 4 2 2 2 3 2" xfId="13881" xr:uid="{2499DA8A-5A7F-4F30-BE15-1FB49BA8BF2C}"/>
    <cellStyle name="Commentaire 2 4 2 2 2 3 2 2" xfId="23814" xr:uid="{DBF204F4-885F-4F2D-87C4-AA53BEFE6122}"/>
    <cellStyle name="Commentaire 2 4 2 2 2 3 3" xfId="19866" xr:uid="{02299B12-50EA-42CD-A5CD-0890CFF14710}"/>
    <cellStyle name="Commentaire 2 4 2 2 2 4" xfId="12967" xr:uid="{6F9C88DB-56EB-4529-90E9-F0B780FAE968}"/>
    <cellStyle name="Commentaire 2 4 2 2 2 4 2" xfId="30505" xr:uid="{7AEFE1C9-FE79-412F-8444-9EE0FBFF00F3}"/>
    <cellStyle name="Commentaire 2 4 2 2 2 5" xfId="20298" xr:uid="{164B0D97-3E8D-48A9-B16D-67F8FCDDD3F2}"/>
    <cellStyle name="Commentaire 2 4 2 2 3" xfId="8810" xr:uid="{867038E6-BAF5-4612-A1FA-E9C5680BAFF3}"/>
    <cellStyle name="Commentaire 2 4 2 2 3 2" xfId="13054" xr:uid="{46D5D9A9-8884-43E3-9145-3B5B782CEE99}"/>
    <cellStyle name="Commentaire 2 4 2 2 3 2 2" xfId="29877" xr:uid="{5F38C089-7813-4A91-9E80-403BBB926047}"/>
    <cellStyle name="Commentaire 2 4 2 2 3 3" xfId="19490" xr:uid="{E3E03DFE-3442-41C1-B487-89BBE141CBAA}"/>
    <cellStyle name="Commentaire 2 4 2 2 4" xfId="12611" xr:uid="{749DC18C-978D-4D6C-A42D-C85B83227D61}"/>
    <cellStyle name="Commentaire 2 4 2 2 4 2" xfId="20237" xr:uid="{58FB7281-F325-43E2-8502-E0D6CE66EE24}"/>
    <cellStyle name="Commentaire 2 4 2 2 5" xfId="23916" xr:uid="{6928D51A-C8E9-4871-A23F-2B45A3CEED9A}"/>
    <cellStyle name="Commentaire 2 4 2 2 6" xfId="31281" xr:uid="{5FB0A3C6-F0EC-4D28-B2C2-5A787BC7F0AF}"/>
    <cellStyle name="Commentaire 2 4 2 3" xfId="1878" xr:uid="{3FF561B6-A36C-4636-8D63-1C9421DE1C6A}"/>
    <cellStyle name="Commentaire 2 4 2 3 2" xfId="9106" xr:uid="{67B00013-8A77-4A8C-8E84-80402F235D18}"/>
    <cellStyle name="Commentaire 2 4 2 3 2 2" xfId="13300" xr:uid="{9B1D381C-A738-4E2B-BE84-635956DEA526}"/>
    <cellStyle name="Commentaire 2 4 2 3 2 2 2" xfId="24241" xr:uid="{67509ED6-BC30-4E7F-B85D-F6C298476090}"/>
    <cellStyle name="Commentaire 2 4 2 3 2 3" xfId="30706" xr:uid="{D0520069-9481-4CD2-B24A-AB0D6DE16E02}"/>
    <cellStyle name="Commentaire 2 4 2 3 3" xfId="12610" xr:uid="{0F9A96B5-DDFE-4BC0-9B1D-DD19A5F6CC67}"/>
    <cellStyle name="Commentaire 2 4 2 3 3 2" xfId="19600" xr:uid="{B7F5FD2A-B834-47C0-BCAE-25FBFC5B851A}"/>
    <cellStyle name="Commentaire 2 4 2 3 4" xfId="20127" xr:uid="{B53D5A8C-917B-4AB9-A336-E7350C45D169}"/>
    <cellStyle name="Commentaire 2 4 2 3 5" xfId="31282" xr:uid="{27AF8465-3E0E-4236-83C0-A3647BB89F85}"/>
    <cellStyle name="Commentaire 2 4 2 4" xfId="9155" xr:uid="{0BFE9036-82FC-4AEC-AE9B-3A2701237A18}"/>
    <cellStyle name="Commentaire 2 4 2 4 2" xfId="10654" xr:uid="{7334A61B-3081-42C5-8442-5B2D81B8783D}"/>
    <cellStyle name="Commentaire 2 4 2 4 2 2" xfId="14439" xr:uid="{BB656290-69DC-4A65-83AB-218ACB878BB5}"/>
    <cellStyle name="Commentaire 2 4 2 4 2 2 2" xfId="19634" xr:uid="{CE86A148-9621-4A96-BD72-4BBDA97AF20B}"/>
    <cellStyle name="Commentaire 2 4 2 4 2 3" xfId="22938" xr:uid="{85D742B7-1432-4CE4-92E9-8AAFE65FBC34}"/>
    <cellStyle name="Commentaire 2 4 2 4 3" xfId="11538" xr:uid="{797B1313-5774-4DE4-ABEC-8DE722CFD342}"/>
    <cellStyle name="Commentaire 2 4 2 4 3 2" xfId="14016" xr:uid="{FDE7F35E-8B50-4D96-9E93-1D2B151AFC4B}"/>
    <cellStyle name="Commentaire 2 4 2 4 3 2 2" xfId="29380" xr:uid="{B09EC54E-37F6-4E6E-81C1-3CDE4E543805}"/>
    <cellStyle name="Commentaire 2 4 2 4 3 3" xfId="30007" xr:uid="{B07AABBC-5AAD-47C5-A6DF-B1447873F5FA}"/>
    <cellStyle name="Commentaire 2 4 2 4 4" xfId="13349" xr:uid="{2A47937F-987C-4EDA-8188-FBF201C08DB2}"/>
    <cellStyle name="Commentaire 2 4 2 4 4 2" xfId="30475" xr:uid="{36600F9D-5B42-478A-9AE3-1E92A6937A50}"/>
    <cellStyle name="Commentaire 2 4 2 4 5" xfId="20151" xr:uid="{2E40CE8A-654B-4CDF-91F5-B4BB25757704}"/>
    <cellStyle name="Commentaire 2 4 2 5" xfId="8950" xr:uid="{26B9D858-893F-4358-A573-58F570269CF9}"/>
    <cellStyle name="Commentaire 2 4 2 5 2" xfId="13148" xr:uid="{7A0B7AF6-8029-480C-A94D-67E6DAF79F7A}"/>
    <cellStyle name="Commentaire 2 4 2 5 2 2" xfId="20099" xr:uid="{1EC70AEE-74FC-424C-BA43-B0DAF30A865B}"/>
    <cellStyle name="Commentaire 2 4 2 5 3" xfId="19356" xr:uid="{283A7819-7885-4365-8BBD-BFCF3EB5FA15}"/>
    <cellStyle name="Commentaire 2 4 2 6" xfId="12230" xr:uid="{3E504392-CC2C-4720-B8D4-E72FA11B2692}"/>
    <cellStyle name="Commentaire 2 4 2 6 2" xfId="23439" xr:uid="{06A03A0B-8A85-4125-B352-245B83667A6E}"/>
    <cellStyle name="Commentaire 2 4 2 7" xfId="19286" xr:uid="{4E3607D3-2511-4578-9AD9-A68AB2A5EE06}"/>
    <cellStyle name="Commentaire 2 4 2 8" xfId="31103" xr:uid="{C46DAA4C-CBA4-492F-AF59-760819292716}"/>
    <cellStyle name="Commentaire 2 4 3" xfId="1879" xr:uid="{E47DA0E9-14F7-4307-AB7D-74EC51C3F966}"/>
    <cellStyle name="Commentaire 2 4 3 2" xfId="8718" xr:uid="{627FC780-89F7-471F-89B0-79D232913ADE}"/>
    <cellStyle name="Commentaire 2 4 3 2 2" xfId="10517" xr:uid="{E8378595-E584-403C-ADA9-AB62D82439A9}"/>
    <cellStyle name="Commentaire 2 4 3 2 2 2" xfId="14303" xr:uid="{36564FFB-DB9B-48CF-9815-B1EE8881C7A8}"/>
    <cellStyle name="Commentaire 2 4 3 2 2 2 2" xfId="20345" xr:uid="{1615DF57-3D99-4277-8458-74AA4D7EA3EE}"/>
    <cellStyle name="Commentaire 2 4 3 2 2 3" xfId="19278" xr:uid="{62EEF302-25AE-4E01-BF34-413777B3FC3A}"/>
    <cellStyle name="Commentaire 2 4 3 2 3" xfId="11406" xr:uid="{3333C5CE-B538-49E3-86E0-1F707BFE8957}"/>
    <cellStyle name="Commentaire 2 4 3 2 3 2" xfId="13880" xr:uid="{307293B8-EDE1-4635-AB35-E84D87E103D9}"/>
    <cellStyle name="Commentaire 2 4 3 2 3 2 2" xfId="20317" xr:uid="{CF21D474-F37D-4B25-AD1D-1EFD21CDF516}"/>
    <cellStyle name="Commentaire 2 4 3 2 3 3" xfId="20855" xr:uid="{CB74EE03-96EC-435B-811F-3BF807C8BDED}"/>
    <cellStyle name="Commentaire 2 4 3 2 4" xfId="12966" xr:uid="{ECF9D367-ECA3-47EE-A7FA-CDDD9F38B2FD}"/>
    <cellStyle name="Commentaire 2 4 3 2 4 2" xfId="29884" xr:uid="{4DE8B7D3-5480-4324-A8DA-B0EE23F2788F}"/>
    <cellStyle name="Commentaire 2 4 3 2 5" xfId="30883" xr:uid="{0017BF13-FCA0-4CEA-AE80-1F2DA880031B}"/>
    <cellStyle name="Commentaire 2 4 3 3" xfId="8811" xr:uid="{CF1346C6-98B1-4268-BC35-5915C95840B1}"/>
    <cellStyle name="Commentaire 2 4 3 3 2" xfId="13055" xr:uid="{21220511-AF95-49E2-85ED-251979E5CC3B}"/>
    <cellStyle name="Commentaire 2 4 3 3 2 2" xfId="30496" xr:uid="{E199BFC4-102D-4E96-AD41-F0CEF303E45D}"/>
    <cellStyle name="Commentaire 2 4 3 3 3" xfId="19863" xr:uid="{9AC4A133-9D42-497D-B4BD-BE123D7256D1}"/>
    <cellStyle name="Commentaire 2 4 3 4" xfId="12612" xr:uid="{ACB3FB03-DBDA-4599-9B0A-D57CFC1354AF}"/>
    <cellStyle name="Commentaire 2 4 3 4 2" xfId="20995" xr:uid="{76980480-F59D-4977-88AD-0EBF87BFEAA9}"/>
    <cellStyle name="Commentaire 2 4 3 5" xfId="20818" xr:uid="{C28DE0DF-D636-4BA6-BA9C-6555B98FA925}"/>
    <cellStyle name="Commentaire 2 4 3 6" xfId="31283" xr:uid="{6F4EAA7D-624A-44E9-9E44-FF26C25B14F5}"/>
    <cellStyle name="Commentaire 2 4 4" xfId="1880" xr:uid="{B7A9703A-39A1-48F3-8614-9EDFD4FF2849}"/>
    <cellStyle name="Commentaire 2 4 4 2" xfId="9113" xr:uid="{8C30401D-90EF-4DD5-940A-83F8C326627F}"/>
    <cellStyle name="Commentaire 2 4 4 2 2" xfId="13307" xr:uid="{34D3F11D-38EE-41DD-AD71-BA39EE8E7DA7}"/>
    <cellStyle name="Commentaire 2 4 4 2 2 2" xfId="20062" xr:uid="{1BFE5AB8-F72E-4D88-836B-D2A9437C6A30}"/>
    <cellStyle name="Commentaire 2 4 4 2 3" xfId="30146" xr:uid="{68365B3B-53C2-4C7D-98B5-967851A4D814}"/>
    <cellStyle name="Commentaire 2 4 4 3" xfId="12609" xr:uid="{B493D86A-3CAE-4645-B906-C5F6001E8FD8}"/>
    <cellStyle name="Commentaire 2 4 4 3 2" xfId="20762" xr:uid="{3A16035B-2126-4009-A80B-61774A4C3987}"/>
    <cellStyle name="Commentaire 2 4 4 4" xfId="20675" xr:uid="{87D10371-BF8F-4DB7-8C45-BD6AF50F4D17}"/>
    <cellStyle name="Commentaire 2 4 4 5" xfId="31284" xr:uid="{0D429944-F457-4FE2-AD9C-AE5BD273FA4E}"/>
    <cellStyle name="Commentaire 2 4 5" xfId="9156" xr:uid="{A40B12AE-EF1A-4E47-A7AC-328D414F476B}"/>
    <cellStyle name="Commentaire 2 4 5 2" xfId="10655" xr:uid="{86D1A9C8-F668-4785-92B8-0BED55ADC408}"/>
    <cellStyle name="Commentaire 2 4 5 2 2" xfId="14440" xr:uid="{C8B8110F-D003-4C70-89E1-AFF3A603A693}"/>
    <cellStyle name="Commentaire 2 4 5 2 2 2" xfId="24087" xr:uid="{19AEFFE6-63DF-41A6-A549-29BE225A0EEB}"/>
    <cellStyle name="Commentaire 2 4 5 2 3" xfId="21654" xr:uid="{1670A52A-0CBD-4E65-B23D-0A9A1F4EC144}"/>
    <cellStyle name="Commentaire 2 4 5 3" xfId="11539" xr:uid="{B0DA57E4-D4B0-4B7E-97BC-DF4067C88CF1}"/>
    <cellStyle name="Commentaire 2 4 5 3 2" xfId="14017" xr:uid="{281C744F-DDCF-4937-B353-00E0C7D20E3E}"/>
    <cellStyle name="Commentaire 2 4 5 3 2 2" xfId="29467" xr:uid="{D2EBC5EE-9B2B-4417-8B17-0F975CDDFED3}"/>
    <cellStyle name="Commentaire 2 4 5 3 3" xfId="19840" xr:uid="{A2C546DC-F62E-4AAE-8637-5D90C8141F7F}"/>
    <cellStyle name="Commentaire 2 4 5 4" xfId="13350" xr:uid="{1A4D003E-D611-4A2E-8B62-1D1FCB6D663C}"/>
    <cellStyle name="Commentaire 2 4 5 4 2" xfId="24265" xr:uid="{77C95724-CD63-4D40-8F4C-54FFF93B34BE}"/>
    <cellStyle name="Commentaire 2 4 5 5" xfId="24057" xr:uid="{2863E57D-AC80-455A-849B-3A8D930AB3A8}"/>
    <cellStyle name="Commentaire 2 4 6" xfId="8949" xr:uid="{BB36E601-6F8F-482C-8AFA-FD95A4D9138B}"/>
    <cellStyle name="Commentaire 2 4 6 2" xfId="13147" xr:uid="{415B67F9-A9D4-4AEB-9F98-54A550AB4FCE}"/>
    <cellStyle name="Commentaire 2 4 6 2 2" xfId="30644" xr:uid="{D9FCA535-102F-49D9-BAEE-BD73377D9272}"/>
    <cellStyle name="Commentaire 2 4 6 3" xfId="30590" xr:uid="{FD5F7B33-538D-4E93-BB07-285F368D99DC}"/>
    <cellStyle name="Commentaire 2 4 7" xfId="12229" xr:uid="{B8A9AE29-C0E8-4A48-ACD3-FB1234AA6BB7}"/>
    <cellStyle name="Commentaire 2 4 7 2" xfId="24683" xr:uid="{33C40D07-75E9-4762-B863-87F04FAE2EA7}"/>
    <cellStyle name="Commentaire 2 4 8" xfId="29667" xr:uid="{9510F64C-791A-4D02-9827-72F7D2BBE3DD}"/>
    <cellStyle name="Commentaire 2 4 9" xfId="31102" xr:uid="{55EA4DB4-493A-4E94-A6E1-FE6233F150AF}"/>
    <cellStyle name="Commentaire 2 40" xfId="8584" xr:uid="{281E2DE3-66D2-48E6-8CB0-096ABF28EFC4}"/>
    <cellStyle name="Commentaire 2 40 2" xfId="12834" xr:uid="{D67C8B39-5CD4-4D38-9D6B-4F719D5A9CB6}"/>
    <cellStyle name="Commentaire 2 40 2 2" xfId="20162" xr:uid="{784B4C8E-7D99-4FA8-99B7-82114588E6C6}"/>
    <cellStyle name="Commentaire 2 40 3" xfId="24180" xr:uid="{87931749-96BA-41B2-A62E-78F1DC6DBAA3}"/>
    <cellStyle name="Commentaire 2 41" xfId="12092" xr:uid="{EFEE2AF5-77F5-4B9C-A1A1-4F6F806F0471}"/>
    <cellStyle name="Commentaire 2 41 2" xfId="24211" xr:uid="{271CE229-D66B-4428-8EAA-0A97285C9D93}"/>
    <cellStyle name="Commentaire 2 42" xfId="29416" xr:uid="{A758CE2E-BF6B-43B1-A1A8-E13299CF2168}"/>
    <cellStyle name="Commentaire 2 43" xfId="31044" xr:uid="{8FFA05B3-B35C-40EE-936B-D075DC791AB6}"/>
    <cellStyle name="Commentaire 2 5" xfId="610" xr:uid="{5B4D2ECB-B204-41FE-A304-D2A54ED901BA}"/>
    <cellStyle name="Commentaire 2 5 2" xfId="611" xr:uid="{DC215089-0367-4AB9-9FCF-91E9F9F0EAB0}"/>
    <cellStyle name="Commentaire 2 5 2 2" xfId="1881" xr:uid="{B3E63F22-3DF1-437C-A93B-274A350BEF9E}"/>
    <cellStyle name="Commentaire 2 5 2 2 2" xfId="9152" xr:uid="{E2E2E70F-AD04-48F3-A901-1B325221C023}"/>
    <cellStyle name="Commentaire 2 5 2 2 2 2" xfId="10651" xr:uid="{F352FE10-E7F1-4D2A-A078-A87F618D2F92}"/>
    <cellStyle name="Commentaire 2 5 2 2 2 2 2" xfId="14436" xr:uid="{D5BE1022-AAE3-4309-9E60-C0E0ECFFD36C}"/>
    <cellStyle name="Commentaire 2 5 2 2 2 2 2 2" xfId="21782" xr:uid="{22C5B15E-148A-4C3C-B50A-37B53F95D259}"/>
    <cellStyle name="Commentaire 2 5 2 2 2 2 3" xfId="20052" xr:uid="{DA792671-1029-4363-AFF5-6A0982107A7E}"/>
    <cellStyle name="Commentaire 2 5 2 2 2 3" xfId="11535" xr:uid="{EFA1EA39-49B3-4E94-BCEE-7AB4E5D912AF}"/>
    <cellStyle name="Commentaire 2 5 2 2 2 3 2" xfId="14013" xr:uid="{A3C542F3-C137-48B1-B5A8-74C1E5AE114A}"/>
    <cellStyle name="Commentaire 2 5 2 2 2 3 2 2" xfId="19365" xr:uid="{F1A15B8F-036C-432B-84F0-0D99F9907E4A}"/>
    <cellStyle name="Commentaire 2 5 2 2 2 3 3" xfId="20869" xr:uid="{BEEF572F-1274-45B5-B8FA-2032CAE31DDB}"/>
    <cellStyle name="Commentaire 2 5 2 2 2 4" xfId="13346" xr:uid="{F27E8427-5B18-4391-A1D9-959FA38E73CB}"/>
    <cellStyle name="Commentaire 2 5 2 2 2 4 2" xfId="22934" xr:uid="{0A17CFB1-F747-4FAC-8053-36FEB9CF6EA4}"/>
    <cellStyle name="Commentaire 2 5 2 2 2 5" xfId="21769" xr:uid="{5A23138B-B924-408C-827B-735BFF70E9D5}"/>
    <cellStyle name="Commentaire 2 5 2 2 3" xfId="9114" xr:uid="{47B350BE-BED9-421D-BA4F-C2F2D5E56C2C}"/>
    <cellStyle name="Commentaire 2 5 2 2 3 2" xfId="13308" xr:uid="{FB293953-31CB-4899-9E37-138603018310}"/>
    <cellStyle name="Commentaire 2 5 2 2 3 2 2" xfId="21105" xr:uid="{5F418685-ECF8-48B1-AA38-8042BD1B33A0}"/>
    <cellStyle name="Commentaire 2 5 2 2 3 3" xfId="30705" xr:uid="{0F81B33D-6830-4A8D-BE2F-FCB1B8F89B77}"/>
    <cellStyle name="Commentaire 2 5 2 2 4" xfId="12615" xr:uid="{F6B70ACF-D04D-4040-B9D8-05AAB5E6C016}"/>
    <cellStyle name="Commentaire 2 5 2 2 4 2" xfId="21904" xr:uid="{927B6293-B889-44BC-885C-1698DCEB3265}"/>
    <cellStyle name="Commentaire 2 5 2 2 5" xfId="20574" xr:uid="{8F2A68CF-2FC1-4595-BFCC-B6CED07CEB73}"/>
    <cellStyle name="Commentaire 2 5 2 2 6" xfId="31285" xr:uid="{2FC07EDB-C97C-47C0-927E-6A46E57156C6}"/>
    <cellStyle name="Commentaire 2 5 2 3" xfId="1882" xr:uid="{155128DD-43F2-4AF7-9D29-F81002866EDE}"/>
    <cellStyle name="Commentaire 2 5 2 3 2" xfId="9115" xr:uid="{4A7B5AD8-43EF-4086-B207-E15589D25C49}"/>
    <cellStyle name="Commentaire 2 5 2 3 2 2" xfId="13309" xr:uid="{C8C0D896-23B5-4473-9F8C-6DAF457889BE}"/>
    <cellStyle name="Commentaire 2 5 2 3 2 2 2" xfId="21104" xr:uid="{C18D6AED-D967-4BBA-9ACD-0ACF6B506DD3}"/>
    <cellStyle name="Commentaire 2 5 2 3 2 3" xfId="20806" xr:uid="{84E284D7-68C9-41DB-8AAC-8B9CD368BB0E}"/>
    <cellStyle name="Commentaire 2 5 2 3 3" xfId="12614" xr:uid="{996342C3-3AA9-46A5-8FB9-68E7A5449591}"/>
    <cellStyle name="Commentaire 2 5 2 3 3 2" xfId="21094" xr:uid="{B3379396-8383-4D4F-A5F9-8F1D4159DA21}"/>
    <cellStyle name="Commentaire 2 5 2 3 4" xfId="20861" xr:uid="{BE4D17EA-8F5D-41B0-95BC-B83D5786AB6C}"/>
    <cellStyle name="Commentaire 2 5 2 3 5" xfId="31286" xr:uid="{9396B04B-AB01-4166-A1E8-01C17CFE7AAA}"/>
    <cellStyle name="Commentaire 2 5 2 4" xfId="9153" xr:uid="{B4C69B32-D3A8-4300-96A8-51F0A1305BC9}"/>
    <cellStyle name="Commentaire 2 5 2 4 2" xfId="10652" xr:uid="{E98E859E-B063-44CE-933C-A9A26FCC5A03}"/>
    <cellStyle name="Commentaire 2 5 2 4 2 2" xfId="14437" xr:uid="{A7553C2B-164E-4E28-9EF0-E01F6BB8AD88}"/>
    <cellStyle name="Commentaire 2 5 2 4 2 2 2" xfId="29433" xr:uid="{F3292571-B267-444B-A3B1-71DC5BE31966}"/>
    <cellStyle name="Commentaire 2 5 2 4 2 3" xfId="20740" xr:uid="{5C7A2ECE-E12F-4CD1-8EC5-17FFCBE78621}"/>
    <cellStyle name="Commentaire 2 5 2 4 3" xfId="11536" xr:uid="{E6EAC1C6-94B3-4FFE-8058-51A6A80A7383}"/>
    <cellStyle name="Commentaire 2 5 2 4 3 2" xfId="14014" xr:uid="{F6499785-8F5A-4E97-A8EA-92000227A79F}"/>
    <cellStyle name="Commentaire 2 5 2 4 3 2 2" xfId="24063" xr:uid="{ECB213EC-374D-4AEB-9289-0EAB1F81053D}"/>
    <cellStyle name="Commentaire 2 5 2 4 3 3" xfId="21843" xr:uid="{83221AF5-EADB-4AAC-A096-C08C3EABE00A}"/>
    <cellStyle name="Commentaire 2 5 2 4 4" xfId="13347" xr:uid="{132262D7-9037-43B9-9DBD-5517447EED3A}"/>
    <cellStyle name="Commentaire 2 5 2 4 4 2" xfId="23874" xr:uid="{D953ACE7-F07B-49A5-A129-82020AEFA681}"/>
    <cellStyle name="Commentaire 2 5 2 4 5" xfId="30141" xr:uid="{0B89CA49-0FD4-4052-AB7D-AF0D1256B65E}"/>
    <cellStyle name="Commentaire 2 5 2 5" xfId="8952" xr:uid="{D8E87198-FEE6-4271-A541-7E7E0B1AC4E8}"/>
    <cellStyle name="Commentaire 2 5 2 5 2" xfId="13150" xr:uid="{58881344-B43E-4F1B-BC5F-786BE98A1C91}"/>
    <cellStyle name="Commentaire 2 5 2 5 2 2" xfId="29869" xr:uid="{F1E3AD4C-7A21-4F48-915A-8899566A7CA6}"/>
    <cellStyle name="Commentaire 2 5 2 5 3" xfId="30871" xr:uid="{0D563DF4-4A99-4347-AD82-88A21B159482}"/>
    <cellStyle name="Commentaire 2 5 2 6" xfId="12232" xr:uid="{8206C524-2454-47DF-B334-EDF8AE95AFF7}"/>
    <cellStyle name="Commentaire 2 5 2 6 2" xfId="24126" xr:uid="{E10D822E-42F1-4423-BDAC-C04C93233C29}"/>
    <cellStyle name="Commentaire 2 5 2 7" xfId="29415" xr:uid="{B5DA84D7-7B91-487C-893D-E2F3F543BC72}"/>
    <cellStyle name="Commentaire 2 5 2 8" xfId="31105" xr:uid="{02FE0D25-5E62-420F-84C3-03BBB993F51C}"/>
    <cellStyle name="Commentaire 2 5 3" xfId="1883" xr:uid="{76AA25DA-0027-4E79-AF24-03B32154FD03}"/>
    <cellStyle name="Commentaire 2 5 3 2" xfId="9151" xr:uid="{7AE30785-A694-4436-A4BE-0C765A052B41}"/>
    <cellStyle name="Commentaire 2 5 3 2 2" xfId="10650" xr:uid="{A2039E80-EBE0-497B-8514-E99067B6BDC9}"/>
    <cellStyle name="Commentaire 2 5 3 2 2 2" xfId="14435" xr:uid="{971EA733-CF96-4B21-96AF-46ACFDE98084}"/>
    <cellStyle name="Commentaire 2 5 3 2 2 2 2" xfId="29496" xr:uid="{53E4962E-2FD3-4A1E-AAD0-857E351CBDE3}"/>
    <cellStyle name="Commentaire 2 5 3 2 2 3" xfId="20948" xr:uid="{C36CA8D5-4879-45D2-8AD6-832E384CC690}"/>
    <cellStyle name="Commentaire 2 5 3 2 3" xfId="11534" xr:uid="{16579A7E-0609-4FD1-B355-11887B5683E8}"/>
    <cellStyle name="Commentaire 2 5 3 2 3 2" xfId="14012" xr:uid="{2EC80900-3F97-4ED2-8139-494B627658FB}"/>
    <cellStyle name="Commentaire 2 5 3 2 3 2 2" xfId="29611" xr:uid="{2F198887-D644-4DCD-ACEA-423E2B33FC1C}"/>
    <cellStyle name="Commentaire 2 5 3 2 3 3" xfId="20633" xr:uid="{39CF1240-EF96-4CA9-AD2A-D4B6F2BB03B9}"/>
    <cellStyle name="Commentaire 2 5 3 2 4" xfId="13345" xr:uid="{9C12855B-5A48-4D89-AA9C-4A2DAE256A7D}"/>
    <cellStyle name="Commentaire 2 5 3 2 4 2" xfId="20259" xr:uid="{5350DFEC-A5E2-4D5F-A172-DD985C8B112C}"/>
    <cellStyle name="Commentaire 2 5 3 2 5" xfId="30421" xr:uid="{D98CE61C-DFEA-4B5E-9C75-4E8D5C8A72CD}"/>
    <cellStyle name="Commentaire 2 5 3 3" xfId="9116" xr:uid="{6EAE074F-14E6-4BB8-9D0D-47C0B65AAC27}"/>
    <cellStyle name="Commentaire 2 5 3 3 2" xfId="13310" xr:uid="{8B90996D-B4C0-4BFB-BB88-7EC8F58F0780}"/>
    <cellStyle name="Commentaire 2 5 3 3 2 2" xfId="29763" xr:uid="{A78F28A4-E9E0-459A-B3C8-C575CCDE575B}"/>
    <cellStyle name="Commentaire 2 5 3 3 3" xfId="21798" xr:uid="{9B800A99-A4D1-43AB-9FCA-DE9054CAA3A2}"/>
    <cellStyle name="Commentaire 2 5 3 4" xfId="12616" xr:uid="{61D70F26-9E00-496F-B940-23062675B91F}"/>
    <cellStyle name="Commentaire 2 5 3 4 2" xfId="24235" xr:uid="{1700C779-FD9B-4602-95DF-D41AFCD844FA}"/>
    <cellStyle name="Commentaire 2 5 3 5" xfId="23764" xr:uid="{A356A794-E9F3-4D17-AA57-F59436D469CB}"/>
    <cellStyle name="Commentaire 2 5 3 6" xfId="31287" xr:uid="{DDB5206A-D006-41A3-84A3-35904ADF1A2E}"/>
    <cellStyle name="Commentaire 2 5 4" xfId="1884" xr:uid="{01F4214C-F1C2-45A7-BA11-935B370FF0C2}"/>
    <cellStyle name="Commentaire 2 5 4 2" xfId="8813" xr:uid="{AE742F28-CE58-4788-A8F0-1E7A633A73B9}"/>
    <cellStyle name="Commentaire 2 5 4 2 2" xfId="13057" xr:uid="{7CD14151-9E22-40AA-A536-F947056FE613}"/>
    <cellStyle name="Commentaire 2 5 4 2 2 2" xfId="30216" xr:uid="{5CA1741E-3A7E-4B7F-8A52-5B1EADBFEBC5}"/>
    <cellStyle name="Commentaire 2 5 4 2 3" xfId="20065" xr:uid="{D6FCCAEC-F698-4ECA-8238-E278065477BF}"/>
    <cellStyle name="Commentaire 2 5 4 3" xfId="12613" xr:uid="{F3655624-0FEB-4662-882D-B72A275A4399}"/>
    <cellStyle name="Commentaire 2 5 4 3 2" xfId="21887" xr:uid="{B072F70A-97A4-4E67-BD8B-72DF2DB92C4D}"/>
    <cellStyle name="Commentaire 2 5 4 4" xfId="19270" xr:uid="{2F4D20B6-4888-47C2-9A09-1F1792091E40}"/>
    <cellStyle name="Commentaire 2 5 4 5" xfId="31288" xr:uid="{194168D1-6542-41B0-B3C2-57A4F8443530}"/>
    <cellStyle name="Commentaire 2 5 5" xfId="9154" xr:uid="{31D1D136-E07A-43C6-B7C8-8DEDC73FC589}"/>
    <cellStyle name="Commentaire 2 5 5 2" xfId="10653" xr:uid="{48C3A833-52E2-4D5A-8FCD-6098CC2C6217}"/>
    <cellStyle name="Commentaire 2 5 5 2 2" xfId="14438" xr:uid="{F67BD3A6-9F4B-4D2A-AB42-203B50F94541}"/>
    <cellStyle name="Commentaire 2 5 5 2 2 2" xfId="29598" xr:uid="{817AC425-C6BF-4EAC-B9ED-96CC2C9FD868}"/>
    <cellStyle name="Commentaire 2 5 5 2 3" xfId="21819" xr:uid="{2A7985BC-31A2-4698-A050-C993E0AC506C}"/>
    <cellStyle name="Commentaire 2 5 5 3" xfId="11537" xr:uid="{5262B5F5-4C76-4946-92BA-9F4C79BD2612}"/>
    <cellStyle name="Commentaire 2 5 5 3 2" xfId="14015" xr:uid="{65B5E348-8CB4-421F-81FC-89E6BC64D5D0}"/>
    <cellStyle name="Commentaire 2 5 5 3 2 2" xfId="21668" xr:uid="{BB6C212E-6799-48C7-BE9F-E9A4CEE9C768}"/>
    <cellStyle name="Commentaire 2 5 5 3 3" xfId="20161" xr:uid="{35F604B8-6CBC-42EC-BA08-611918AEBF02}"/>
    <cellStyle name="Commentaire 2 5 5 4" xfId="13348" xr:uid="{21334EB9-B3A0-4699-8D77-3646435A9424}"/>
    <cellStyle name="Commentaire 2 5 5 4 2" xfId="29854" xr:uid="{2758EDA3-DFC0-4201-B2FE-4AA6A26566CA}"/>
    <cellStyle name="Commentaire 2 5 5 5" xfId="30700" xr:uid="{10DA610F-1ED9-46C6-87E8-E00E5FA67C8B}"/>
    <cellStyle name="Commentaire 2 5 6" xfId="8951" xr:uid="{38EF8848-819D-44E9-B141-9F0873843B98}"/>
    <cellStyle name="Commentaire 2 5 6 2" xfId="13149" xr:uid="{82AF6809-0377-4079-8AA9-1E951F0527A6}"/>
    <cellStyle name="Commentaire 2 5 6 2 2" xfId="19392" xr:uid="{16A6C4EB-5161-4B92-B558-73ED97C20DE6}"/>
    <cellStyle name="Commentaire 2 5 6 3" xfId="30309" xr:uid="{1F133750-D632-407D-9A38-E4523C19AE71}"/>
    <cellStyle name="Commentaire 2 5 7" xfId="12231" xr:uid="{DED4E16E-AF00-4D8F-937A-492B025642C0}"/>
    <cellStyle name="Commentaire 2 5 7 2" xfId="24461" xr:uid="{7F3C0DBE-0FC3-40E4-A40B-A530DD5F4D3F}"/>
    <cellStyle name="Commentaire 2 5 8" xfId="24444" xr:uid="{53EA229D-B628-48E1-B093-8E3E006A94C9}"/>
    <cellStyle name="Commentaire 2 5 9" xfId="31104" xr:uid="{70F65CFC-48B8-4DBE-9938-F62D286DB7F3}"/>
    <cellStyle name="Commentaire 2 6" xfId="612" xr:uid="{7046FB4E-C05E-401A-889D-B6B25D712AA1}"/>
    <cellStyle name="Commentaire 2 6 2" xfId="613" xr:uid="{8BBF491E-EBDC-44FD-B76A-17A2A3FC32CE}"/>
    <cellStyle name="Commentaire 2 6 2 2" xfId="1885" xr:uid="{0062E7AA-35DB-449D-93FE-E5B14694D0EE}"/>
    <cellStyle name="Commentaire 2 6 2 2 2" xfId="9150" xr:uid="{28599416-3A30-48F7-B079-012E16D70403}"/>
    <cellStyle name="Commentaire 2 6 2 2 2 2" xfId="10649" xr:uid="{35D6A833-0B47-4119-9C0F-3466953E9723}"/>
    <cellStyle name="Commentaire 2 6 2 2 2 2 2" xfId="14434" xr:uid="{40CD422D-A439-4140-AAF2-42C7800C9A22}"/>
    <cellStyle name="Commentaire 2 6 2 2 2 2 2 2" xfId="29354" xr:uid="{27BA751E-C8A4-47E3-BBC9-6260F8F2A8BE}"/>
    <cellStyle name="Commentaire 2 6 2 2 2 2 3" xfId="21044" xr:uid="{E423899E-53A6-4C7D-BD5D-D330B2D9A9DE}"/>
    <cellStyle name="Commentaire 2 6 2 2 2 3" xfId="11533" xr:uid="{56982B86-74A5-40A4-9BD5-03D71CFF52A0}"/>
    <cellStyle name="Commentaire 2 6 2 2 2 3 2" xfId="14011" xr:uid="{0E50B4CB-8815-43C4-94D6-05F3E0F7950C}"/>
    <cellStyle name="Commentaire 2 6 2 2 2 3 2 2" xfId="29456" xr:uid="{41F49763-C8AE-495F-B1B5-D4C0475D68E4}"/>
    <cellStyle name="Commentaire 2 6 2 2 2 3 3" xfId="21455" xr:uid="{3FB0CBFE-A2AA-4734-AC8A-AB79D98C5B62}"/>
    <cellStyle name="Commentaire 2 6 2 2 2 4" xfId="13344" xr:uid="{4C341FD4-468D-4BB5-8F12-81E7AAFB7B16}"/>
    <cellStyle name="Commentaire 2 6 2 2 2 4 2" xfId="30754" xr:uid="{AFA22F82-0AF6-4771-AC30-D17A38A2C94B}"/>
    <cellStyle name="Commentaire 2 6 2 2 2 5" xfId="29805" xr:uid="{9B4F5028-7115-412C-82AE-DD6C03E7C4D6}"/>
    <cellStyle name="Commentaire 2 6 2 2 3" xfId="8698" xr:uid="{4A3E20C2-B409-43CC-993C-FCBFB0ABAD46}"/>
    <cellStyle name="Commentaire 2 6 2 2 3 2" xfId="12946" xr:uid="{749D2D44-5DE9-4CF4-B49D-8E7A73A3EA4E}"/>
    <cellStyle name="Commentaire 2 6 2 2 3 2 2" xfId="30226" xr:uid="{D6615F72-C56D-4F28-95D4-0A2E22004F87}"/>
    <cellStyle name="Commentaire 2 6 2 2 3 3" xfId="20024" xr:uid="{431B708C-3C81-471A-8AB4-9A8F801E39E9}"/>
    <cellStyle name="Commentaire 2 6 2 2 4" xfId="12619" xr:uid="{E7631123-71F7-4BFB-824B-A0AD81065CF3}"/>
    <cellStyle name="Commentaire 2 6 2 2 4 2" xfId="20996" xr:uid="{50E8BD44-1A66-46EB-A192-961C6BAAF02A}"/>
    <cellStyle name="Commentaire 2 6 2 2 5" xfId="29462" xr:uid="{F88961F0-16EC-4F9C-AE66-6F74EBCE4CCC}"/>
    <cellStyle name="Commentaire 2 6 2 2 6" xfId="31289" xr:uid="{B78AD1B8-248B-4E5A-8410-2ECEB790FE57}"/>
    <cellStyle name="Commentaire 2 6 2 3" xfId="1886" xr:uid="{A49E8B84-0180-41C5-8C6C-2B556B78ACA8}"/>
    <cellStyle name="Commentaire 2 6 2 3 2" xfId="8699" xr:uid="{2E2691D0-3D84-4606-8254-F3254B27057F}"/>
    <cellStyle name="Commentaire 2 6 2 3 2 2" xfId="12947" xr:uid="{5788F186-AC4F-42A0-B982-2C23432BE989}"/>
    <cellStyle name="Commentaire 2 6 2 3 2 2 2" xfId="30786" xr:uid="{72DDCF33-3BCF-4021-B87C-97CF2647AAD8}"/>
    <cellStyle name="Commentaire 2 6 2 3 2 3" xfId="29965" xr:uid="{FE353A3F-0845-4409-AA25-31DAEDA800C8}"/>
    <cellStyle name="Commentaire 2 6 2 3 3" xfId="12618" xr:uid="{723CC95A-805F-4D8D-938D-DA4388059499}"/>
    <cellStyle name="Commentaire 2 6 2 3 3 2" xfId="20719" xr:uid="{7B438BE9-87BC-4378-92C6-54C87EAC241E}"/>
    <cellStyle name="Commentaire 2 6 2 3 4" xfId="24137" xr:uid="{D258617C-EE5E-4B05-BCE9-396B3F02F838}"/>
    <cellStyle name="Commentaire 2 6 2 3 5" xfId="31290" xr:uid="{4267B3A6-3F26-4F7D-98D0-1DBC9A06FEFA}"/>
    <cellStyle name="Commentaire 2 6 2 4" xfId="8716" xr:uid="{3A7DC582-84AF-4C04-BF23-F0F93355BC94}"/>
    <cellStyle name="Commentaire 2 6 2 4 2" xfId="10515" xr:uid="{7AEF0611-EFC0-4093-BED5-869E29A581F4}"/>
    <cellStyle name="Commentaire 2 6 2 4 2 2" xfId="14301" xr:uid="{FE0EB948-DC65-4BC1-BD9C-0FD82EF4C32D}"/>
    <cellStyle name="Commentaire 2 6 2 4 2 2 2" xfId="29492" xr:uid="{96306655-F80D-4EAE-AE3A-3D7042335A6A}"/>
    <cellStyle name="Commentaire 2 6 2 4 2 3" xfId="19277" xr:uid="{FD8C92ED-AE61-4E38-9760-3D19B0C65594}"/>
    <cellStyle name="Commentaire 2 6 2 4 3" xfId="11404" xr:uid="{8537DD72-5699-407E-AF9F-F74EA52FC2DF}"/>
    <cellStyle name="Commentaire 2 6 2 4 3 2" xfId="13878" xr:uid="{CF9B4110-D60B-4D5B-9F6D-FE7A4DAF5B72}"/>
    <cellStyle name="Commentaire 2 6 2 4 3 2 2" xfId="20769" xr:uid="{7B45236F-93A9-4D2E-93F1-F0E6AC15697D}"/>
    <cellStyle name="Commentaire 2 6 2 4 3 3" xfId="21650" xr:uid="{86D86652-FB32-4312-AEE5-7BA893907C70}"/>
    <cellStyle name="Commentaire 2 6 2 4 4" xfId="12964" xr:uid="{0AF97FE5-C729-464F-B01F-1E577223289C}"/>
    <cellStyle name="Commentaire 2 6 2 4 4 2" xfId="24145" xr:uid="{836904F0-203B-4A2B-ACAF-F623B94C46F8}"/>
    <cellStyle name="Commentaire 2 6 2 4 5" xfId="19344" xr:uid="{BC7B4EC4-DCEC-4ED7-B006-3391D3DAFE06}"/>
    <cellStyle name="Commentaire 2 6 2 5" xfId="8604" xr:uid="{9964A8A4-09B1-4660-86D9-B2AE6B639F0B}"/>
    <cellStyle name="Commentaire 2 6 2 5 2" xfId="12854" xr:uid="{7C4BC274-B6BD-4E13-885D-174020D25ED8}"/>
    <cellStyle name="Commentaire 2 6 2 5 2 2" xfId="24458" xr:uid="{AE0E2498-EACE-455D-AC92-0E17D97895BA}"/>
    <cellStyle name="Commentaire 2 6 2 5 3" xfId="30611" xr:uid="{DEBD439B-B962-4E90-B067-4B14F09F3F8F}"/>
    <cellStyle name="Commentaire 2 6 2 6" xfId="12234" xr:uid="{B5CC17F0-28F7-4E1F-9AA3-FC9EC898C020}"/>
    <cellStyle name="Commentaire 2 6 2 6 2" xfId="21089" xr:uid="{4A8E5CDB-CD16-4CA7-AF1F-1D5801138CC6}"/>
    <cellStyle name="Commentaire 2 6 2 7" xfId="20833" xr:uid="{B1439FEC-5616-4343-8275-C9BF32591DEE}"/>
    <cellStyle name="Commentaire 2 6 2 8" xfId="31107" xr:uid="{BC2CF704-8B7D-441D-BAD7-F1ED9FC81F8C}"/>
    <cellStyle name="Commentaire 2 6 3" xfId="1887" xr:uid="{A7C86DEF-9884-41F7-BD21-E8AF6005D600}"/>
    <cellStyle name="Commentaire 2 6 3 2" xfId="9149" xr:uid="{856D12DB-5A81-4A57-921A-6F66319F93F0}"/>
    <cellStyle name="Commentaire 2 6 3 2 2" xfId="10648" xr:uid="{36F5FAAD-FD65-4B15-A716-AFCF45327298}"/>
    <cellStyle name="Commentaire 2 6 3 2 2 2" xfId="14433" xr:uid="{4BA03834-81DD-4393-881C-B3A3C84FB212}"/>
    <cellStyle name="Commentaire 2 6 3 2 2 2 2" xfId="19869" xr:uid="{55ABB828-4644-4DA1-8AF3-FB4DA7E40CA1}"/>
    <cellStyle name="Commentaire 2 6 3 2 2 3" xfId="21646" xr:uid="{88C28DDF-9104-41C4-B3D1-E21ADCE1BEED}"/>
    <cellStyle name="Commentaire 2 6 3 2 3" xfId="11532" xr:uid="{E44DBD77-DB15-46FC-BEC1-B51FFCA96D19}"/>
    <cellStyle name="Commentaire 2 6 3 2 3 2" xfId="14010" xr:uid="{90761A5D-74ED-4EFB-9DF1-2A87585C6A6D}"/>
    <cellStyle name="Commentaire 2 6 3 2 3 2 2" xfId="19369" xr:uid="{CE82620D-9D7B-4F23-AA09-2AD4C93871A7}"/>
    <cellStyle name="Commentaire 2 6 3 2 3 3" xfId="23837" xr:uid="{158BF3CF-1F20-4D7E-B67F-9E8D4EEBD2AB}"/>
    <cellStyle name="Commentaire 2 6 3 2 4" xfId="13343" xr:uid="{7B2F02E9-394F-41D1-B669-5483ABCB8D16}"/>
    <cellStyle name="Commentaire 2 6 3 2 4 2" xfId="30195" xr:uid="{0CA3C4C8-E28A-483D-A6ED-AE0CC502B0DE}"/>
    <cellStyle name="Commentaire 2 6 3 2 5" xfId="20885" xr:uid="{1DAB6765-3D6D-4EBF-BE27-13A481F85DEC}"/>
    <cellStyle name="Commentaire 2 6 3 3" xfId="9117" xr:uid="{FEB35794-0F72-4790-9C90-76029D2B8767}"/>
    <cellStyle name="Commentaire 2 6 3 3 2" xfId="13311" xr:uid="{0CC57156-0DDA-493D-BE59-0AAD955D91D0}"/>
    <cellStyle name="Commentaire 2 6 3 3 2 2" xfId="30360" xr:uid="{578F83B9-3984-44B5-8713-86DED03FF9E4}"/>
    <cellStyle name="Commentaire 2 6 3 3 3" xfId="19484" xr:uid="{FB7B14D3-886D-452D-B011-60416B592BA9}"/>
    <cellStyle name="Commentaire 2 6 3 4" xfId="12620" xr:uid="{06C7F711-A3DE-418E-A429-4E6D9DB0D0DC}"/>
    <cellStyle name="Commentaire 2 6 3 4 2" xfId="24252" xr:uid="{F7825ECB-76A7-4703-B9D3-532848978301}"/>
    <cellStyle name="Commentaire 2 6 3 5" xfId="19269" xr:uid="{B41F07F9-0C72-4456-81EC-ED51FC867AC6}"/>
    <cellStyle name="Commentaire 2 6 3 6" xfId="31291" xr:uid="{6734571E-F5BF-4754-884E-DDB64C5B95B9}"/>
    <cellStyle name="Commentaire 2 6 4" xfId="1888" xr:uid="{E4C0710E-F9E0-4A60-817B-F0902ACBE9E6}"/>
    <cellStyle name="Commentaire 2 6 4 2" xfId="9118" xr:uid="{012BD221-E020-4EEA-881D-0B9FB4F4A228}"/>
    <cellStyle name="Commentaire 2 6 4 2 2" xfId="13312" xr:uid="{94B1F806-BBFA-4E7D-A487-0D497AB0A73E}"/>
    <cellStyle name="Commentaire 2 6 4 2 2 2" xfId="24193" xr:uid="{CD6C93F8-F195-45EF-9A36-064A54443CD8}"/>
    <cellStyle name="Commentaire 2 6 4 2 3" xfId="30028" xr:uid="{E60B985E-C9F2-4A61-85B8-B27250811618}"/>
    <cellStyle name="Commentaire 2 6 4 3" xfId="12617" xr:uid="{5C67C20E-3C6D-484D-9C9F-9AF0D21FEDBE}"/>
    <cellStyle name="Commentaire 2 6 4 3 2" xfId="23867" xr:uid="{E5A3175D-91C5-4A7A-BCE9-0485445DAD4C}"/>
    <cellStyle name="Commentaire 2 6 4 4" xfId="29512" xr:uid="{C43D45A0-C92C-4BC9-8A8B-DFA81463A9CC}"/>
    <cellStyle name="Commentaire 2 6 4 5" xfId="31292" xr:uid="{0AE194B6-6B56-4C59-BEFE-B276EAB55CF3}"/>
    <cellStyle name="Commentaire 2 6 5" xfId="8717" xr:uid="{A4D62014-734E-43DB-B22C-EA7AF7E7946A}"/>
    <cellStyle name="Commentaire 2 6 5 2" xfId="10516" xr:uid="{89C2FEB7-60D1-417E-9CDE-4B0AD3608A57}"/>
    <cellStyle name="Commentaire 2 6 5 2 2" xfId="14302" xr:uid="{51B45BEB-C0D9-4813-8D92-612C3BF1E43D}"/>
    <cellStyle name="Commentaire 2 6 5 2 2 2" xfId="29634" xr:uid="{33BA2B93-B3FE-45DD-9147-7B5367897784}"/>
    <cellStyle name="Commentaire 2 6 5 2 3" xfId="29337" xr:uid="{950DB9E7-74DD-4CC8-8481-11A46B0A2BE3}"/>
    <cellStyle name="Commentaire 2 6 5 3" xfId="11405" xr:uid="{473916D5-EA12-4725-B5BC-EC4886AADAE3}"/>
    <cellStyle name="Commentaire 2 6 5 3 2" xfId="13879" xr:uid="{01E7D741-2A5A-41EC-B682-11A24D27CC55}"/>
    <cellStyle name="Commentaire 2 6 5 3 2 2" xfId="29670" xr:uid="{569D087C-4187-42CC-9721-05353D099A67}"/>
    <cellStyle name="Commentaire 2 6 5 3 3" xfId="19881" xr:uid="{3F12EFAB-A574-48B2-BF1C-5AC6F52F33C6}"/>
    <cellStyle name="Commentaire 2 6 5 4" xfId="12965" xr:uid="{ACDCCE21-47D3-49CE-8238-E0F64FC4C853}"/>
    <cellStyle name="Commentaire 2 6 5 4 2" xfId="24024" xr:uid="{5D40267D-97BB-4409-9C4A-5F9D093B5C88}"/>
    <cellStyle name="Commentaire 2 6 5 5" xfId="30319" xr:uid="{E7168A28-08CB-4C18-837D-174C6500E9F5}"/>
    <cellStyle name="Commentaire 2 6 6" xfId="8603" xr:uid="{392E16AC-AF39-4108-A42B-0867E7FAEE0B}"/>
    <cellStyle name="Commentaire 2 6 6 2" xfId="12853" xr:uid="{D98E4E2C-7863-45CB-8E59-0582DFCC5DC7}"/>
    <cellStyle name="Commentaire 2 6 6 2 2" xfId="24105" xr:uid="{81268A75-7072-45EE-82F8-C6697D6161A5}"/>
    <cellStyle name="Commentaire 2 6 6 3" xfId="29973" xr:uid="{04946F91-4EF4-4B58-97CA-1A0834289839}"/>
    <cellStyle name="Commentaire 2 6 7" xfId="12233" xr:uid="{295A186E-07A6-4BD2-A2A2-5D4CFF42FF1F}"/>
    <cellStyle name="Commentaire 2 6 7 2" xfId="20757" xr:uid="{30E5A4D8-9B0C-4CD1-A165-2EC92FAFC239}"/>
    <cellStyle name="Commentaire 2 6 8" xfId="29584" xr:uid="{7E88BDE6-F84A-41A9-A05D-C20A0AD34DAC}"/>
    <cellStyle name="Commentaire 2 6 9" xfId="31106" xr:uid="{75FF0F9E-A04C-4253-A173-174E960DFB59}"/>
    <cellStyle name="Commentaire 2 7" xfId="614" xr:uid="{159AB701-85E7-474E-9C58-25473CE47A6A}"/>
    <cellStyle name="Commentaire 2 7 2" xfId="615" xr:uid="{063618BC-D83D-4826-926A-083183AD322E}"/>
    <cellStyle name="Commentaire 2 7 2 2" xfId="1889" xr:uid="{0CAF14A3-9738-460E-B36D-8B2B44C2C11F}"/>
    <cellStyle name="Commentaire 2 7 2 2 2" xfId="8715" xr:uid="{65FDACE8-BBE7-4ADF-B5B3-D78170AFDAEE}"/>
    <cellStyle name="Commentaire 2 7 2 2 2 2" xfId="10514" xr:uid="{2B1E220C-5E10-40C6-8C6D-B0B57A35A71D}"/>
    <cellStyle name="Commentaire 2 7 2 2 2 2 2" xfId="14300" xr:uid="{BA8AF8F7-CE47-48FE-AECB-3F3DD64F5579}"/>
    <cellStyle name="Commentaire 2 7 2 2 2 2 2 2" xfId="24447" xr:uid="{F9FDF25C-28A1-437D-9CC5-1CD6B7FB142E}"/>
    <cellStyle name="Commentaire 2 7 2 2 2 2 3" xfId="20667" xr:uid="{AD7933D3-7725-4B60-A12B-27C0849B4A1F}"/>
    <cellStyle name="Commentaire 2 7 2 2 2 3" xfId="11403" xr:uid="{639A87D0-0D8C-44EE-B250-F7C7F41A823D}"/>
    <cellStyle name="Commentaire 2 7 2 2 2 3 2" xfId="13877" xr:uid="{D8BDD00A-4561-4757-A600-2F5D5663D9F3}"/>
    <cellStyle name="Commentaire 2 7 2 2 2 3 2 2" xfId="29629" xr:uid="{1A079573-03AE-472E-A12E-75DD94601DCE}"/>
    <cellStyle name="Commentaire 2 7 2 2 2 3 3" xfId="20004" xr:uid="{2C178531-7E97-4DF9-977A-970C0B1C59BA}"/>
    <cellStyle name="Commentaire 2 7 2 2 2 4" xfId="12963" xr:uid="{B18DF1EC-31EB-4FB6-AE2A-D3D3D36403F0}"/>
    <cellStyle name="Commentaire 2 7 2 2 2 4 2" xfId="20639" xr:uid="{845518AB-572E-40F5-8BA5-8949A09019EF}"/>
    <cellStyle name="Commentaire 2 7 2 2 2 5" xfId="30601" xr:uid="{8E21867B-233A-454E-97DA-1CF4635F09FB}"/>
    <cellStyle name="Commentaire 2 7 2 2 3" xfId="9119" xr:uid="{4CCF4723-0504-451B-A72C-CD25453374B1}"/>
    <cellStyle name="Commentaire 2 7 2 2 3 2" xfId="13313" xr:uid="{516F02A4-9A8B-4A16-80F7-C5ED6B04567A}"/>
    <cellStyle name="Commentaire 2 7 2 2 3 2 2" xfId="30079" xr:uid="{C03320C1-0DB6-4F10-BE43-ED9FD41D027C}"/>
    <cellStyle name="Commentaire 2 7 2 2 3 3" xfId="30425" xr:uid="{B5BE9C63-1E49-4B7A-BBCA-17E43431F2E3}"/>
    <cellStyle name="Commentaire 2 7 2 2 4" xfId="12623" xr:uid="{9A6DDD4C-46A3-4FEC-8D59-78A54BBEDE65}"/>
    <cellStyle name="Commentaire 2 7 2 2 4 2" xfId="24236" xr:uid="{FDC4BB6F-8B7E-48FD-B79D-2BBF0950CA87}"/>
    <cellStyle name="Commentaire 2 7 2 2 5" xfId="29640" xr:uid="{9F304112-EDFB-43F4-88B6-E7FC86780B21}"/>
    <cellStyle name="Commentaire 2 7 2 2 6" xfId="31293" xr:uid="{D275EF0E-49D9-483F-BFED-96C53117588F}"/>
    <cellStyle name="Commentaire 2 7 2 3" xfId="1890" xr:uid="{C6289329-4464-414D-A5F9-642CEF53A4E8}"/>
    <cellStyle name="Commentaire 2 7 2 3 2" xfId="9120" xr:uid="{C311A14E-04A9-4250-9240-FD41CD44D846}"/>
    <cellStyle name="Commentaire 2 7 2 3 2 2" xfId="13314" xr:uid="{CE634BEC-3F68-4094-A0E8-E29446604449}"/>
    <cellStyle name="Commentaire 2 7 2 3 2 2 2" xfId="30637" xr:uid="{4744F843-EB3E-4DAC-AEA6-E9EB13A8E47B}"/>
    <cellStyle name="Commentaire 2 7 2 3 2 3" xfId="21722" xr:uid="{A23B31CF-7F01-40D8-9605-BA826EC1EF85}"/>
    <cellStyle name="Commentaire 2 7 2 3 3" xfId="12622" xr:uid="{D6351FC9-93A5-4955-A204-BB47F49B099E}"/>
    <cellStyle name="Commentaire 2 7 2 3 3 2" xfId="21888" xr:uid="{2F0460ED-1BFB-48B7-AD69-8B0DACA0DE36}"/>
    <cellStyle name="Commentaire 2 7 2 3 4" xfId="19264" xr:uid="{7358CE63-3C91-4A15-A71A-378D437DF4E3}"/>
    <cellStyle name="Commentaire 2 7 2 3 5" xfId="31294" xr:uid="{3C367BAA-59D9-4756-8416-B32D6A5E3EA4}"/>
    <cellStyle name="Commentaire 2 7 2 4" xfId="9147" xr:uid="{2AE1D955-A447-4DD4-AA54-16902F2462F1}"/>
    <cellStyle name="Commentaire 2 7 2 4 2" xfId="10646" xr:uid="{DEC5863D-DC5C-42C2-8E07-D345CFB6AF08}"/>
    <cellStyle name="Commentaire 2 7 2 4 2 2" xfId="14431" xr:uid="{67F3C31B-A27C-42D7-9D2B-60E2B39DEE31}"/>
    <cellStyle name="Commentaire 2 7 2 4 2 2 2" xfId="19371" xr:uid="{930EA294-A7A8-42F0-8CB8-BE8B5810F6A9}"/>
    <cellStyle name="Commentaire 2 7 2 4 2 3" xfId="20739" xr:uid="{2F488356-491A-4156-AE3E-00DC4E9C6D31}"/>
    <cellStyle name="Commentaire 2 7 2 4 3" xfId="11530" xr:uid="{66599631-0AD7-4A24-B47F-4F20823DC5B8}"/>
    <cellStyle name="Commentaire 2 7 2 4 3 2" xfId="14008" xr:uid="{6B15671B-31DE-4710-9858-7BD3ACA8E516}"/>
    <cellStyle name="Commentaire 2 7 2 4 3 2 2" xfId="29450" xr:uid="{AB9359E5-1461-412B-B9A0-388285E6D8F4}"/>
    <cellStyle name="Commentaire 2 7 2 4 3 3" xfId="24206" xr:uid="{12350F1E-8016-48B4-A5EB-87027992BDDD}"/>
    <cellStyle name="Commentaire 2 7 2 4 4" xfId="13341" xr:uid="{150B8B14-DD29-47E8-8F80-80C3C7942FD2}"/>
    <cellStyle name="Commentaire 2 7 2 4 4 2" xfId="30474" xr:uid="{D4C5E62A-E0B7-4CCC-84C9-9EC8E7471AD7}"/>
    <cellStyle name="Commentaire 2 7 2 4 5" xfId="19624" xr:uid="{41E9B4FB-A916-49E0-8970-3C1E3F378E00}"/>
    <cellStyle name="Commentaire 2 7 2 5" xfId="8954" xr:uid="{30082454-E684-420D-BA00-389596D48692}"/>
    <cellStyle name="Commentaire 2 7 2 5 2" xfId="13152" xr:uid="{AF4F07F6-3DA7-438C-BC03-6726A046DD39}"/>
    <cellStyle name="Commentaire 2 7 2 5 2 2" xfId="21913" xr:uid="{780DF21C-A18E-477B-B332-CE09BF3AD288}"/>
    <cellStyle name="Commentaire 2 7 2 5 3" xfId="23817" xr:uid="{4DC89EE3-1EC8-4B1D-B2ED-0A2814B170E0}"/>
    <cellStyle name="Commentaire 2 7 2 6" xfId="12236" xr:uid="{736772BB-5F23-4831-B894-BF6FAFA10FDD}"/>
    <cellStyle name="Commentaire 2 7 2 6 2" xfId="24023" xr:uid="{3D20F6DF-02BA-4A58-ABFB-4C3220E36466}"/>
    <cellStyle name="Commentaire 2 7 2 7" xfId="19810" xr:uid="{77F727CF-1F2B-47BA-80B2-F325AEEE4674}"/>
    <cellStyle name="Commentaire 2 7 2 8" xfId="31109" xr:uid="{2CD094B5-4505-4AE2-8FBD-C3856C1A9773}"/>
    <cellStyle name="Commentaire 2 7 3" xfId="1891" xr:uid="{127D2EEE-D72B-4280-802E-E252F3688300}"/>
    <cellStyle name="Commentaire 2 7 3 2" xfId="8714" xr:uid="{A5E55A5C-620C-46E7-AE47-26FE9CB9C491}"/>
    <cellStyle name="Commentaire 2 7 3 2 2" xfId="10513" xr:uid="{0F54C166-05CF-4DC0-AD86-B2879819556D}"/>
    <cellStyle name="Commentaire 2 7 3 2 2 2" xfId="14299" xr:uid="{3829BB37-AC95-4571-9880-1C1BF889D598}"/>
    <cellStyle name="Commentaire 2 7 3 2 2 2 2" xfId="29516" xr:uid="{B0BFD026-27A0-4644-AE1B-27489F385340}"/>
    <cellStyle name="Commentaire 2 7 3 2 2 3" xfId="20232" xr:uid="{9064CE6E-F8C7-4BE5-9DDF-7314F92EEF8D}"/>
    <cellStyle name="Commentaire 2 7 3 2 3" xfId="11402" xr:uid="{97142D83-DFAD-4A6F-B338-52692ACD30D4}"/>
    <cellStyle name="Commentaire 2 7 3 2 3 2" xfId="13876" xr:uid="{F2A9B18B-36B3-477E-AD34-0E1436B3BD49}"/>
    <cellStyle name="Commentaire 2 7 3 2 3 2 2" xfId="29487" xr:uid="{E6643DEB-9B40-407B-96E8-5C0B93A50150}"/>
    <cellStyle name="Commentaire 2 7 3 2 3 3" xfId="20752" xr:uid="{2BA60335-D603-44FE-8DF9-DD4FEB42B279}"/>
    <cellStyle name="Commentaire 2 7 3 2 4" xfId="12962" xr:uid="{80B95689-A52B-4FD8-8F35-A98109E399BB}"/>
    <cellStyle name="Commentaire 2 7 3 2 4 2" xfId="30784" xr:uid="{C5840550-6E33-40FC-A687-52A8EB1DB2B1}"/>
    <cellStyle name="Commentaire 2 7 3 2 5" xfId="29964" xr:uid="{E06C6C8C-B4AB-4B6E-BF9E-A7C18F3AC128}"/>
    <cellStyle name="Commentaire 2 7 3 3" xfId="8700" xr:uid="{422E6BF9-921D-4F84-B5E2-52763F48A20A}"/>
    <cellStyle name="Commentaire 2 7 3 3 2" xfId="12948" xr:uid="{919A0BF4-F5DB-4971-92A3-B1714DB3F1F0}"/>
    <cellStyle name="Commentaire 2 7 3 3 2 2" xfId="20695" xr:uid="{4E7FC56E-2DDD-4508-A977-C32777547296}"/>
    <cellStyle name="Commentaire 2 7 3 3 3" xfId="30603" xr:uid="{E6BD710D-8540-41AC-A79A-2B2A8D726678}"/>
    <cellStyle name="Commentaire 2 7 3 4" xfId="12624" xr:uid="{1238BB19-A1FE-4F2A-BCB2-54BD810C70AE}"/>
    <cellStyle name="Commentaire 2 7 3 4 2" xfId="23868" xr:uid="{0823E0AC-7315-45F6-AC33-52C3A7D0DA77}"/>
    <cellStyle name="Commentaire 2 7 3 5" xfId="29297" xr:uid="{D85349B8-A6B3-4ADB-964A-C6D991C19234}"/>
    <cellStyle name="Commentaire 2 7 3 6" xfId="31295" xr:uid="{A4CF1680-5AC0-4163-9295-74D5BBE0B403}"/>
    <cellStyle name="Commentaire 2 7 4" xfId="1892" xr:uid="{18B9C1B9-D235-41FC-9FF9-618DCE84C0A8}"/>
    <cellStyle name="Commentaire 2 7 4 2" xfId="8701" xr:uid="{18B2F594-9607-407D-984A-5B981776FCAD}"/>
    <cellStyle name="Commentaire 2 7 4 2 2" xfId="12949" xr:uid="{BAF63F9D-71DD-48C8-9042-A531A29B26EE}"/>
    <cellStyle name="Commentaire 2 7 4 2 2 2" xfId="24065" xr:uid="{958CC4C8-F159-4DF0-8DC6-BD57A9ADE769}"/>
    <cellStyle name="Commentaire 2 7 4 2 3" xfId="19342" xr:uid="{1B20FB84-7A78-4965-BABD-AFF981A387A0}"/>
    <cellStyle name="Commentaire 2 7 4 3" xfId="12621" xr:uid="{042D18F1-3B30-4C26-BFDE-217B6530D2D5}"/>
    <cellStyle name="Commentaire 2 7 4 3 2" xfId="23888" xr:uid="{E88B46CF-C36B-49D4-B90C-F0521285B559}"/>
    <cellStyle name="Commentaire 2 7 4 4" xfId="29682" xr:uid="{A39A32A0-E599-4F9E-BEAF-646895000706}"/>
    <cellStyle name="Commentaire 2 7 4 5" xfId="31296" xr:uid="{006F1EB9-33A3-4970-9FC6-F7D0EE1221EC}"/>
    <cellStyle name="Commentaire 2 7 5" xfId="9148" xr:uid="{65CF266B-B162-4973-8B54-057EE014BC00}"/>
    <cellStyle name="Commentaire 2 7 5 2" xfId="10647" xr:uid="{23465AF3-BBC8-4752-82EC-1FA00F64CD21}"/>
    <cellStyle name="Commentaire 2 7 5 2 2" xfId="14432" xr:uid="{47816161-D059-4D7D-B507-589055A9D1B8}"/>
    <cellStyle name="Commentaire 2 7 5 2 2 2" xfId="21729" xr:uid="{B6A673A4-0C85-4BEB-9505-C491E0265894}"/>
    <cellStyle name="Commentaire 2 7 5 2 3" xfId="20051" xr:uid="{4A984C2B-2CA6-4851-8A55-82C5C8C989E3}"/>
    <cellStyle name="Commentaire 2 7 5 3" xfId="11531" xr:uid="{2CB025F5-D87B-4486-9274-E59F35FA0503}"/>
    <cellStyle name="Commentaire 2 7 5 3 2" xfId="14009" xr:uid="{2F182968-385C-4E1B-90EF-04DA4F9904AE}"/>
    <cellStyle name="Commentaire 2 7 5 3 2 2" xfId="29605" xr:uid="{AC007E05-93B2-4DF2-AF99-9CFA4480FC38}"/>
    <cellStyle name="Commentaire 2 7 5 3 3" xfId="19563" xr:uid="{5D281DC9-ED4A-4C42-B11A-11C1AC6C626F}"/>
    <cellStyle name="Commentaire 2 7 5 4" xfId="13342" xr:uid="{78B2DF0B-9DE5-4C61-BE56-E31DA410319F}"/>
    <cellStyle name="Commentaire 2 7 5 4 2" xfId="23900" xr:uid="{610BC80C-52A0-4C37-B5B0-0645AE243FCA}"/>
    <cellStyle name="Commentaire 2 7 5 5" xfId="21701" xr:uid="{6E3AF716-1991-448C-9202-63BA4A43B8FE}"/>
    <cellStyle name="Commentaire 2 7 6" xfId="8953" xr:uid="{3FE212F6-8F03-4130-B18B-4A0EEAD1E135}"/>
    <cellStyle name="Commentaire 2 7 6 2" xfId="13151" xr:uid="{44AAD468-1D14-4426-8AF0-36E63430753B}"/>
    <cellStyle name="Commentaire 2 7 6 2 2" xfId="30488" xr:uid="{7998544A-C247-4B8B-BCE2-6FAE0839B4E2}"/>
    <cellStyle name="Commentaire 2 7 6 3" xfId="20625" xr:uid="{0E8469EB-E707-4419-9DBC-01E660A34EEB}"/>
    <cellStyle name="Commentaire 2 7 7" xfId="12235" xr:uid="{BED95764-4555-4677-ACC0-9B462141DB7C}"/>
    <cellStyle name="Commentaire 2 7 7 2" xfId="21659" xr:uid="{FBFCF7CE-8289-4663-8374-C5216FC8E5F6}"/>
    <cellStyle name="Commentaire 2 7 8" xfId="24061" xr:uid="{A94ABA2B-D70B-4E45-B319-789838B858CD}"/>
    <cellStyle name="Commentaire 2 7 9" xfId="31108" xr:uid="{BFCD121A-870A-4B77-A7D3-3BA9A83E6418}"/>
    <cellStyle name="Commentaire 2 8" xfId="616" xr:uid="{25FF80D2-F6E0-4F52-8D6E-8A9CE1CF7D2C}"/>
    <cellStyle name="Commentaire 2 8 2" xfId="617" xr:uid="{6E7BCA3F-F665-43DE-AEC6-AE6493ACD9B3}"/>
    <cellStyle name="Commentaire 2 8 2 2" xfId="1893" xr:uid="{444CA066-65B0-41F0-BB5C-49D4432EDEBA}"/>
    <cellStyle name="Commentaire 2 8 2 2 2" xfId="9144" xr:uid="{893F4E24-D572-48E8-BED7-364C79DE9FBF}"/>
    <cellStyle name="Commentaire 2 8 2 2 2 2" xfId="10643" xr:uid="{7FD20A0E-EDB4-4535-9E59-D8C74A23AAAB}"/>
    <cellStyle name="Commentaire 2 8 2 2 2 2 2" xfId="14428" xr:uid="{66324222-FF23-4AB9-A579-D7339437535E}"/>
    <cellStyle name="Commentaire 2 8 2 2 2 2 2 2" xfId="23470" xr:uid="{38608CBC-BAB6-4D3D-BFF5-D29535D029C5}"/>
    <cellStyle name="Commentaire 2 8 2 2 2 2 3" xfId="21122" xr:uid="{7662F7EB-15B2-4B0E-A395-2BBFE2EC43FF}"/>
    <cellStyle name="Commentaire 2 8 2 2 2 3" xfId="11527" xr:uid="{D91B9859-98CC-44F7-991C-0C3ED99C4142}"/>
    <cellStyle name="Commentaire 2 8 2 2 2 3 2" xfId="14005" xr:uid="{B7BB60D2-C9F1-4D05-A12C-E83554DAF3AD}"/>
    <cellStyle name="Commentaire 2 8 2 2 2 3 2 2" xfId="29689" xr:uid="{D29A8F44-96BE-405C-8278-B0A1C7597255}"/>
    <cellStyle name="Commentaire 2 8 2 2 2 3 3" xfId="19404" xr:uid="{E8CB3EE0-EA89-4667-A629-CD47BFEEA73E}"/>
    <cellStyle name="Commentaire 2 8 2 2 2 4" xfId="13338" xr:uid="{F51B5A6F-9B11-457A-929F-465DF34C99D0}"/>
    <cellStyle name="Commentaire 2 8 2 2 2 4 2" xfId="20132" xr:uid="{760E18A1-6A3A-4641-86E3-42EDA1385530}"/>
    <cellStyle name="Commentaire 2 8 2 2 2 5" xfId="20125" xr:uid="{F337AE06-85FA-4A98-A9CB-80EFAB247CF4}"/>
    <cellStyle name="Commentaire 2 8 2 2 3" xfId="9121" xr:uid="{29F57A46-7E8A-4BB3-9C3C-E8C558007D31}"/>
    <cellStyle name="Commentaire 2 8 2 2 3 2" xfId="13315" xr:uid="{A7CFFA22-2567-44F4-BC88-8B0947DB1563}"/>
    <cellStyle name="Commentaire 2 8 2 2 3 2 2" xfId="20652" xr:uid="{E951C56B-6C16-40F4-A627-7C542BFFA18C}"/>
    <cellStyle name="Commentaire 2 8 2 2 3 3" xfId="30145" xr:uid="{0BEDE78E-89F9-4EC6-AA1F-DE9571973C8A}"/>
    <cellStyle name="Commentaire 2 8 2 2 4" xfId="12627" xr:uid="{C614F6EB-8D75-4E06-9950-58E43F2A75E3}"/>
    <cellStyle name="Commentaire 2 8 2 2 4 2" xfId="20763" xr:uid="{4207920F-FFED-4DDC-A4DC-61C08F80C50C}"/>
    <cellStyle name="Commentaire 2 8 2 2 5" xfId="21311" xr:uid="{F9A14115-9B2F-4E97-8854-BE910C094E4F}"/>
    <cellStyle name="Commentaire 2 8 2 2 6" xfId="31297" xr:uid="{B342BE2F-295F-4364-81B1-2C0BD241C403}"/>
    <cellStyle name="Commentaire 2 8 2 3" xfId="1894" xr:uid="{82ACCA0A-1D88-4A39-8330-A248181B8827}"/>
    <cellStyle name="Commentaire 2 8 2 3 2" xfId="9122" xr:uid="{991B9F3A-CD3D-4244-897C-862593C09074}"/>
    <cellStyle name="Commentaire 2 8 2 3 2 2" xfId="13316" xr:uid="{CE25D640-E695-48DC-B165-3E94404647A6}"/>
    <cellStyle name="Commentaire 2 8 2 3 2 2 2" xfId="24474" xr:uid="{CD169E89-3E4D-4F26-87B8-C18C1B53414A}"/>
    <cellStyle name="Commentaire 2 8 2 3 2 3" xfId="30704" xr:uid="{CDC56233-C528-4830-8C43-7744843FFA4B}"/>
    <cellStyle name="Commentaire 2 8 2 3 3" xfId="12626" xr:uid="{9E8204A2-39A9-4DB9-8EB1-CF022B86FD69}"/>
    <cellStyle name="Commentaire 2 8 2 3 3 2" xfId="19618" xr:uid="{1E944AF7-4D71-4C38-9640-AC12FBB5FFE0}"/>
    <cellStyle name="Commentaire 2 8 2 3 4" xfId="24071" xr:uid="{667E0BDB-9CB1-4288-991B-4BA7C9A00FE0}"/>
    <cellStyle name="Commentaire 2 8 2 3 5" xfId="31298" xr:uid="{D9469667-9F16-4598-877A-1E72FB443435}"/>
    <cellStyle name="Commentaire 2 8 2 4" xfId="9145" xr:uid="{244DBAC0-8D9D-4791-AA35-A4F36BC821BD}"/>
    <cellStyle name="Commentaire 2 8 2 4 2" xfId="10644" xr:uid="{519C0861-9381-41F8-9186-C75CA99BDA9F}"/>
    <cellStyle name="Commentaire 2 8 2 4 2 2" xfId="14429" xr:uid="{10D7ECD6-81ED-4BDE-9418-76B03EC42257}"/>
    <cellStyle name="Commentaire 2 8 2 4 2 2 2" xfId="29434" xr:uid="{869A788D-47DD-412B-8E72-B9821542FC82}"/>
    <cellStyle name="Commentaire 2 8 2 4 2 3" xfId="20091" xr:uid="{451750BE-AB56-4453-AC2B-C34678B10F8A}"/>
    <cellStyle name="Commentaire 2 8 2 4 3" xfId="11528" xr:uid="{E83F18FF-167C-4A63-B956-F0C60CDF0950}"/>
    <cellStyle name="Commentaire 2 8 2 4 3 2" xfId="14006" xr:uid="{AD7D61A9-3D8B-4A62-9C72-CC5B4F13F62B}"/>
    <cellStyle name="Commentaire 2 8 2 4 3 2 2" xfId="20782" xr:uid="{5C016033-5594-4161-B7A5-80E60C92D7BB}"/>
    <cellStyle name="Commentaire 2 8 2 4 3 3" xfId="20318" xr:uid="{4C9D9DD3-84CF-4969-88D6-C643506C99F4}"/>
    <cellStyle name="Commentaire 2 8 2 4 4" xfId="13339" xr:uid="{D0E48CA0-7035-44DE-B3D2-25B792F5AF27}"/>
    <cellStyle name="Commentaire 2 8 2 4 4 2" xfId="23450" xr:uid="{AAC9AE03-C3FA-42EA-B98D-D253DD93D739}"/>
    <cellStyle name="Commentaire 2 8 2 4 5" xfId="30142" xr:uid="{CEC14D4C-DB14-48C6-AE08-5AEAA5866A5F}"/>
    <cellStyle name="Commentaire 2 8 2 5" xfId="8956" xr:uid="{65430F71-37E0-47E6-8B91-4949FBA22475}"/>
    <cellStyle name="Commentaire 2 8 2 5 2" xfId="13154" xr:uid="{9853977E-1874-4050-86CE-9D718458B322}"/>
    <cellStyle name="Commentaire 2 8 2 5 2 2" xfId="30768" xr:uid="{A35CDBB3-1B4E-4D38-BADC-94094B12E838}"/>
    <cellStyle name="Commentaire 2 8 2 5 3" xfId="21029" xr:uid="{9E0E85C6-33CC-459B-8F5B-5259B01B1618}"/>
    <cellStyle name="Commentaire 2 8 2 6" xfId="12238" xr:uid="{CB097EF5-0761-402B-B412-E3C636CE162F}"/>
    <cellStyle name="Commentaire 2 8 2 6 2" xfId="24222" xr:uid="{CB7D377C-E6D5-4D14-B436-AE5B3C1F0C9D}"/>
    <cellStyle name="Commentaire 2 8 2 7" xfId="29583" xr:uid="{99A3CD5E-29BA-446D-9E48-C7950D749558}"/>
    <cellStyle name="Commentaire 2 8 2 8" xfId="31111" xr:uid="{59284B7C-1B48-4DA0-85AA-A29734414360}"/>
    <cellStyle name="Commentaire 2 8 3" xfId="1895" xr:uid="{EB1D99C3-3F7B-4302-B3B7-6DD97C9932C2}"/>
    <cellStyle name="Commentaire 2 8 3 2" xfId="9143" xr:uid="{D1713969-2891-466D-A792-5500C6869E72}"/>
    <cellStyle name="Commentaire 2 8 3 2 2" xfId="10642" xr:uid="{C04DDD5E-00FA-43FF-BECC-8F43AC5C4308}"/>
    <cellStyle name="Commentaire 2 8 3 2 2 2" xfId="14427" xr:uid="{4FCB6E54-8785-42B9-9267-979C4F52472C}"/>
    <cellStyle name="Commentaire 2 8 3 2 2 2 2" xfId="29530" xr:uid="{F5BFC0A4-55FF-42B6-97B5-8FA1B68E1A26}"/>
    <cellStyle name="Commentaire 2 8 3 2 2 3" xfId="19403" xr:uid="{DD330446-756C-4D90-91B9-5434ABFF1705}"/>
    <cellStyle name="Commentaire 2 8 3 2 3" xfId="11526" xr:uid="{55EEA2F0-DDCB-4E31-8741-49A22719FBB2}"/>
    <cellStyle name="Commentaire 2 8 3 2 3 2" xfId="14004" xr:uid="{606EFFF2-12D2-40E3-826B-D0BCFC20BC55}"/>
    <cellStyle name="Commentaire 2 8 3 2 3 2 2" xfId="20096" xr:uid="{6DCDB398-34A0-48F4-B088-4CB6EE1B4451}"/>
    <cellStyle name="Commentaire 2 8 3 2 3 3" xfId="24039" xr:uid="{12C8AB23-BDF9-4158-982B-9211AB92B8D2}"/>
    <cellStyle name="Commentaire 2 8 3 2 4" xfId="13337" xr:uid="{0D0F07B9-F41F-42E2-93E1-E0FF9B4DD95D}"/>
    <cellStyle name="Commentaire 2 8 3 2 4 2" xfId="30638" xr:uid="{BD28B7EC-0C6F-49DD-87BF-2AE419378147}"/>
    <cellStyle name="Commentaire 2 8 3 2 5" xfId="30422" xr:uid="{BA4E426B-F869-4E0A-AB87-A4799DE23A13}"/>
    <cellStyle name="Commentaire 2 8 3 3" xfId="8771" xr:uid="{2A69266B-F9D0-42CF-9D8A-A423980CA78B}"/>
    <cellStyle name="Commentaire 2 8 3 3 2" xfId="13019" xr:uid="{4DE6643B-3ADC-4013-A957-16950BE6B4F6}"/>
    <cellStyle name="Commentaire 2 8 3 3 2 2" xfId="20160" xr:uid="{4306952E-2938-4C74-8A30-646E27CF7B2E}"/>
    <cellStyle name="Commentaire 2 8 3 3 3" xfId="21313" xr:uid="{C6B9BA1F-FA53-4CFD-B6FE-74C8B1683F0B}"/>
    <cellStyle name="Commentaire 2 8 3 4" xfId="12628" xr:uid="{3706F440-80FE-4896-B9EA-CE9C165B62FC}"/>
    <cellStyle name="Commentaire 2 8 3 4 2" xfId="30034" xr:uid="{627A72C6-CC33-484C-9B6E-BD404DA7D223}"/>
    <cellStyle name="Commentaire 2 8 3 5" xfId="20636" xr:uid="{931BC0A1-D4C6-4ED3-8C50-2DCDA612977E}"/>
    <cellStyle name="Commentaire 2 8 3 6" xfId="31299" xr:uid="{DF0462E7-F627-40EC-9F0D-B14A1A345522}"/>
    <cellStyle name="Commentaire 2 8 4" xfId="1896" xr:uid="{C8CA2AAE-3B2A-4C7B-83C2-A20888149AE1}"/>
    <cellStyle name="Commentaire 2 8 4 2" xfId="9237" xr:uid="{C3FE1CE2-3304-48C6-A8E1-9AE4463885F7}"/>
    <cellStyle name="Commentaire 2 8 4 2 2" xfId="13431" xr:uid="{D65A9451-2132-40D3-BB97-A9505EC64E0E}"/>
    <cellStyle name="Commentaire 2 8 4 2 2 2" xfId="20387" xr:uid="{7DEDC1D2-06F5-4843-987B-7A2141DC5F99}"/>
    <cellStyle name="Commentaire 2 8 4 2 3" xfId="23047" xr:uid="{51C3CF56-43B2-4795-8053-DEE18742BE98}"/>
    <cellStyle name="Commentaire 2 8 4 3" xfId="12625" xr:uid="{DA71B5B2-6BCB-4B17-A6D6-08F3A80C2095}"/>
    <cellStyle name="Commentaire 2 8 4 3 2" xfId="20720" xr:uid="{10C788B3-B7E4-4D52-9F71-7876BD0ECC41}"/>
    <cellStyle name="Commentaire 2 8 4 4" xfId="29460" xr:uid="{477A6270-B7D0-4828-B9E9-991743D77E5D}"/>
    <cellStyle name="Commentaire 2 8 4 5" xfId="31300" xr:uid="{3B0B646B-9CAC-41BB-9B6B-B14EB175E8DE}"/>
    <cellStyle name="Commentaire 2 8 5" xfId="9146" xr:uid="{45CB76B0-3BA8-4952-8D24-B75FD4B32F9A}"/>
    <cellStyle name="Commentaire 2 8 5 2" xfId="10645" xr:uid="{61E088D3-5476-4442-860F-96123D2BEAC8}"/>
    <cellStyle name="Commentaire 2 8 5 2 2" xfId="14430" xr:uid="{896A51AC-6A55-448C-A606-1E77D64BE587}"/>
    <cellStyle name="Commentaire 2 8 5 2 2 2" xfId="29599" xr:uid="{2DFD01A6-7390-44A1-ACF3-9499ADD09F60}"/>
    <cellStyle name="Commentaire 2 8 5 2 3" xfId="19594" xr:uid="{F5476AA1-A9A7-4E5C-8574-5CAF3B564902}"/>
    <cellStyle name="Commentaire 2 8 5 3" xfId="11529" xr:uid="{FA8F3EA8-C866-4401-A4EC-FBDFE9D2359A}"/>
    <cellStyle name="Commentaire 2 8 5 3 2" xfId="14007" xr:uid="{A368EC06-BF11-47E2-8AC4-2039ABA0EC34}"/>
    <cellStyle name="Commentaire 2 8 5 3 2 2" xfId="24497" xr:uid="{3DA04397-8CFE-430D-AB2E-D1638D9DFEC2}"/>
    <cellStyle name="Commentaire 2 8 5 3 3" xfId="21858" xr:uid="{344E1AF2-5A0C-4660-B7EB-CECA1AF57B34}"/>
    <cellStyle name="Commentaire 2 8 5 4" xfId="13340" xr:uid="{D1042C1D-3BB0-474C-A629-ACC92EFF9438}"/>
    <cellStyle name="Commentaire 2 8 5 4 2" xfId="29855" xr:uid="{A6AA08B9-BB95-4224-8EA6-3D57529D4DA9}"/>
    <cellStyle name="Commentaire 2 8 5 5" xfId="30701" xr:uid="{8782115C-3A12-4E0E-B4D5-A675A2D9D693}"/>
    <cellStyle name="Commentaire 2 8 6" xfId="8955" xr:uid="{C3E432CD-0004-466A-814E-B4B91DE9FAD7}"/>
    <cellStyle name="Commentaire 2 8 6 2" xfId="13153" xr:uid="{FC2A9CE2-CA25-4FAD-AF4C-856BFCC830D3}"/>
    <cellStyle name="Commentaire 2 8 6 2 2" xfId="30209" xr:uid="{AD15D794-ECA2-47F9-BBA6-D7C7FA72D401}"/>
    <cellStyle name="Commentaire 2 8 6 3" xfId="20034" xr:uid="{25A79C40-6990-4D77-AAE3-C6497536F6B2}"/>
    <cellStyle name="Commentaire 2 8 7" xfId="12237" xr:uid="{CD60B636-2300-46CD-9D84-D5ABD6095D6E}"/>
    <cellStyle name="Commentaire 2 8 7 2" xfId="21874" xr:uid="{EF34170C-7CA0-4122-8C4D-E9F60B203797}"/>
    <cellStyle name="Commentaire 2 8 8" xfId="29414" xr:uid="{561D798C-2490-431E-AB2F-DD7837CCA650}"/>
    <cellStyle name="Commentaire 2 8 9" xfId="31110" xr:uid="{1B594899-B448-4B27-B29D-CC1BD2D5ED8B}"/>
    <cellStyle name="Commentaire 2 9" xfId="618" xr:uid="{889204A3-12B7-40A3-957B-4118BAF4C880}"/>
    <cellStyle name="Commentaire 2 9 2" xfId="619" xr:uid="{FFCD91F3-49F0-424C-AEA3-DD4965020965}"/>
    <cellStyle name="Commentaire 2 9 2 2" xfId="1897" xr:uid="{8FA21050-59B3-4258-95D3-18FE9FB3534D}"/>
    <cellStyle name="Commentaire 2 9 2 2 2" xfId="9142" xr:uid="{41884B0E-B68B-4F24-9891-5530F1141A8C}"/>
    <cellStyle name="Commentaire 2 9 2 2 2 2" xfId="10641" xr:uid="{6A414827-107E-4770-BF51-73EDC976689A}"/>
    <cellStyle name="Commentaire 2 9 2 2 2 2 2" xfId="14426" xr:uid="{5CDEFF74-17E4-47F8-BF99-BB4501275144}"/>
    <cellStyle name="Commentaire 2 9 2 2 2 2 2 2" xfId="29355" xr:uid="{5D3401E8-A6FB-47F8-B7F5-387F754D8102}"/>
    <cellStyle name="Commentaire 2 9 2 2 2 2 3" xfId="20942" xr:uid="{464415EB-70B8-4158-B996-C20787ED3548}"/>
    <cellStyle name="Commentaire 2 9 2 2 2 3" xfId="11525" xr:uid="{866B40C6-0CD2-47C6-A117-28457A9E5110}"/>
    <cellStyle name="Commentaire 2 9 2 2 2 3 2" xfId="14003" xr:uid="{037B6ED0-ECEC-457C-B3F0-6901FC628862}"/>
    <cellStyle name="Commentaire 2 9 2 2 2 3 2 2" xfId="29647" xr:uid="{0484D8F5-5271-43B4-BBCA-0CA65F8F777E}"/>
    <cellStyle name="Commentaire 2 9 2 2 2 3 3" xfId="21681" xr:uid="{7599F2C8-0CD8-4CDB-B027-8FFFD478F503}"/>
    <cellStyle name="Commentaire 2 9 2 2 2 4" xfId="13336" xr:uid="{796D2AB0-6B1F-4BF2-A124-35FE3793B365}"/>
    <cellStyle name="Commentaire 2 9 2 2 2 4 2" xfId="30080" xr:uid="{6FE10780-FA74-4784-8EE6-E647352E3D06}"/>
    <cellStyle name="Commentaire 2 9 2 2 2 5" xfId="30018" xr:uid="{4E3C18E6-14A1-4046-ABC0-7238BDFB64CB}"/>
    <cellStyle name="Commentaire 2 9 2 2 3" xfId="9238" xr:uid="{BB576123-E2DD-4428-92B1-29CFF0F8EE69}"/>
    <cellStyle name="Commentaire 2 9 2 2 3 2" xfId="13432" xr:uid="{38299DD6-903D-4FAC-A0FE-3991C6413BD7}"/>
    <cellStyle name="Commentaire 2 9 2 2 3 2 2" xfId="30076" xr:uid="{4953B6D8-EB1B-406E-9B7C-7A984118BDC7}"/>
    <cellStyle name="Commentaire 2 9 2 2 3 3" xfId="29989" xr:uid="{5BAA63A8-5369-4759-A192-2ED40A3516A7}"/>
    <cellStyle name="Commentaire 2 9 2 2 4" xfId="12631" xr:uid="{FF74D909-73FA-4BEF-B106-C27F26913D1D}"/>
    <cellStyle name="Commentaire 2 9 2 2 4 2" xfId="30106" xr:uid="{2728C3FB-39A3-44DE-BA36-5D916BA23A6A}"/>
    <cellStyle name="Commentaire 2 9 2 2 5" xfId="29622" xr:uid="{7220DA7A-9665-4418-ABD0-42539401C10E}"/>
    <cellStyle name="Commentaire 2 9 2 2 6" xfId="31301" xr:uid="{BCB8F431-6004-40F5-9783-37D33C308B33}"/>
    <cellStyle name="Commentaire 2 9 2 3" xfId="1898" xr:uid="{3FBE81E8-97AE-4B6F-8C9A-1CF19A366B62}"/>
    <cellStyle name="Commentaire 2 9 2 3 2" xfId="8772" xr:uid="{9EDB40EC-A131-4AE5-A3A0-79B03960105C}"/>
    <cellStyle name="Commentaire 2 9 2 3 2 2" xfId="13020" xr:uid="{D02FB6D0-B0C1-4511-B001-EFC0FB6BA5AF}"/>
    <cellStyle name="Commentaire 2 9 2 3 2 2 2" xfId="21793" xr:uid="{824F8770-92E7-41B7-AE64-6D5B51840EF2}"/>
    <cellStyle name="Commentaire 2 9 2 3 2 3" xfId="23919" xr:uid="{39F2565C-6349-49C4-BA4D-7F89615A64A2}"/>
    <cellStyle name="Commentaire 2 9 2 3 3" xfId="12630" xr:uid="{C8FE76B9-A7FD-46D3-8259-B57D2CFD69AF}"/>
    <cellStyle name="Commentaire 2 9 2 3 3 2" xfId="24083" xr:uid="{F6954320-365E-4962-AD80-5C5476F9B47B}"/>
    <cellStyle name="Commentaire 2 9 2 3 4" xfId="20283" xr:uid="{3A986D5C-82AC-4969-9D8C-D1E448C0E0BE}"/>
    <cellStyle name="Commentaire 2 9 2 3 5" xfId="31302" xr:uid="{0EF8B504-7652-4387-8B55-19774EDBB60C}"/>
    <cellStyle name="Commentaire 2 9 2 4" xfId="8712" xr:uid="{BC675D25-9844-493F-9910-D8E1D516A0D4}"/>
    <cellStyle name="Commentaire 2 9 2 4 2" xfId="10511" xr:uid="{154DF0B6-25E9-4AFB-909E-67A8CAECEB1B}"/>
    <cellStyle name="Commentaire 2 9 2 4 2 2" xfId="14297" xr:uid="{E47271F5-FE56-42FD-8381-CEFD0CDCD80C}"/>
    <cellStyle name="Commentaire 2 9 2 4 2 2 2" xfId="21107" xr:uid="{406CF91C-B408-4587-BC5D-D66B5EF6D7F7}"/>
    <cellStyle name="Commentaire 2 9 2 4 2 3" xfId="19611" xr:uid="{AE51E4EA-6993-4FC8-8062-FDE92ADA8D3A}"/>
    <cellStyle name="Commentaire 2 9 2 4 3" xfId="11400" xr:uid="{5D5675EC-2BF7-4582-AE80-9236D5DDFB8F}"/>
    <cellStyle name="Commentaire 2 9 2 4 3 2" xfId="13874" xr:uid="{1EBA53D3-3F83-42CF-8698-3D844D65E887}"/>
    <cellStyle name="Commentaire 2 9 2 4 3 2 2" xfId="29520" xr:uid="{F4BA4321-772A-48BD-9CD4-46B6D6E66EFA}"/>
    <cellStyle name="Commentaire 2 9 2 4 3 3" xfId="19876" xr:uid="{37286E77-498E-4762-A268-1C9506A56374}"/>
    <cellStyle name="Commentaire 2 9 2 4 4" xfId="12960" xr:uid="{055D2530-C960-462A-8821-6155AEEB0C8A}"/>
    <cellStyle name="Commentaire 2 9 2 4 4 2" xfId="21856" xr:uid="{8745E6C6-133B-4291-856A-20FFC0A77914}"/>
    <cellStyle name="Commentaire 2 9 2 4 5" xfId="20078" xr:uid="{18B06685-3318-40B6-AAAE-8E8B2531918D}"/>
    <cellStyle name="Commentaire 2 9 2 5" xfId="8606" xr:uid="{9AF10F52-224A-4987-AF6A-7AD788CB1BAE}"/>
    <cellStyle name="Commentaire 2 9 2 5 2" xfId="12856" xr:uid="{019729F4-6CE1-4E70-92F3-97E7766FA8C1}"/>
    <cellStyle name="Commentaire 2 9 2 5 2 2" xfId="30379" xr:uid="{B75411B1-99A7-4D33-B9F0-0B949AC67F04}"/>
    <cellStyle name="Commentaire 2 9 2 5 3" xfId="30329" xr:uid="{91579EC2-F401-4FA2-B566-1AD2F18FA709}"/>
    <cellStyle name="Commentaire 2 9 2 6" xfId="12240" xr:uid="{7FBB08B1-A118-43BF-B591-A983F07E487F}"/>
    <cellStyle name="Commentaire 2 9 2 6 2" xfId="24247" xr:uid="{A28956ED-7BF9-4D05-99E2-37AFB9A00D0F}"/>
    <cellStyle name="Commentaire 2 9 2 7" xfId="21679" xr:uid="{9F280DB7-C833-4D97-92D9-FBB6DBF1DB03}"/>
    <cellStyle name="Commentaire 2 9 2 8" xfId="31113" xr:uid="{48C16BCB-D8C7-40D7-9544-C15F42D3A2A7}"/>
    <cellStyle name="Commentaire 2 9 3" xfId="1899" xr:uid="{4FA0F037-0456-420F-B0E4-C6988B82477E}"/>
    <cellStyle name="Commentaire 2 9 3 2" xfId="9141" xr:uid="{B4EBD1D5-D1E7-4288-A7DD-D770CFA11AF0}"/>
    <cellStyle name="Commentaire 2 9 3 2 2" xfId="10640" xr:uid="{ED02DEA2-E31B-4F7D-B0B4-58A72A286B69}"/>
    <cellStyle name="Commentaire 2 9 3 2 2 2" xfId="14425" xr:uid="{E249D5B4-B721-4AF8-9991-357E5DA39CD3}"/>
    <cellStyle name="Commentaire 2 9 3 2 2 2 2" xfId="20726" xr:uid="{746AB89D-8ADA-450E-A0E3-F30CC17E6305}"/>
    <cellStyle name="Commentaire 2 9 3 2 2 3" xfId="19992" xr:uid="{2DF0392D-2887-48CF-BD8B-7CD9122928EE}"/>
    <cellStyle name="Commentaire 2 9 3 2 3" xfId="11524" xr:uid="{B7D9590F-EC9C-4E65-82ED-88EF2192FA20}"/>
    <cellStyle name="Commentaire 2 9 3 2 3 2" xfId="14002" xr:uid="{5025981B-F159-4126-B439-DE5560121DDA}"/>
    <cellStyle name="Commentaire 2 9 3 2 3 2 2" xfId="29540" xr:uid="{462BFA8A-32F9-44A4-B71C-858E79BD0F68}"/>
    <cellStyle name="Commentaire 2 9 3 2 3 3" xfId="23836" xr:uid="{1BEB6F26-CF58-4DF4-BDEC-EC65D40ACA42}"/>
    <cellStyle name="Commentaire 2 9 3 2 4" xfId="13335" xr:uid="{C5A453AE-B321-4375-93AD-03C598496E7C}"/>
    <cellStyle name="Commentaire 2 9 3 2 4 2" xfId="21846" xr:uid="{E09D1387-0024-4E2E-ACA2-08634C8D801D}"/>
    <cellStyle name="Commentaire 2 9 3 2 5" xfId="19873" xr:uid="{334AB03D-1A5D-4D4D-B53A-B78453CDF1D7}"/>
    <cellStyle name="Commentaire 2 9 3 3" xfId="9239" xr:uid="{0A143B18-6FF8-4D62-8BF1-B901A24B755A}"/>
    <cellStyle name="Commentaire 2 9 3 3 2" xfId="13433" xr:uid="{ED9BA93E-1F8D-472E-8C99-3EABFE0295DD}"/>
    <cellStyle name="Commentaire 2 9 3 3 2 2" xfId="30634" xr:uid="{979828B8-C82F-4BED-A206-4B019A1AD32C}"/>
    <cellStyle name="Commentaire 2 9 3 3 3" xfId="30416" xr:uid="{1BD7184D-4706-4733-823B-343D7E65988B}"/>
    <cellStyle name="Commentaire 2 9 3 4" xfId="12632" xr:uid="{23CC36D7-53FF-4422-90E7-A674D3600F79}"/>
    <cellStyle name="Commentaire 2 9 3 4 2" xfId="30664" xr:uid="{F0BDFAC3-F316-4857-B2DC-E7FAB6DE951D}"/>
    <cellStyle name="Commentaire 2 9 3 5" xfId="29296" xr:uid="{0621906F-92F3-4A93-8CE6-24879A0CA4CE}"/>
    <cellStyle name="Commentaire 2 9 3 6" xfId="31303" xr:uid="{0782D0B0-726A-476B-A50F-94C61A3D49C8}"/>
    <cellStyle name="Commentaire 2 9 4" xfId="1900" xr:uid="{DB81F705-DC09-44F0-B7A1-E3AA7FF41F5D}"/>
    <cellStyle name="Commentaire 2 9 4 2" xfId="9240" xr:uid="{12C8EA04-57C5-4AF8-B762-4C278270A3B2}"/>
    <cellStyle name="Commentaire 2 9 4 2 2" xfId="13434" xr:uid="{50C806B4-F2C5-4A41-A2B5-7F130E318191}"/>
    <cellStyle name="Commentaire 2 9 4 2 2 2" xfId="20642" xr:uid="{E4F7D890-5B4E-47F0-BC32-88353C707E9F}"/>
    <cellStyle name="Commentaire 2 9 4 2 3" xfId="24028" xr:uid="{72AB0681-2F99-4F03-9570-FBE723B274F3}"/>
    <cellStyle name="Commentaire 2 9 4 3" xfId="12629" xr:uid="{3B314D57-ACFB-4FC7-BF7D-EC37BC82383A}"/>
    <cellStyle name="Commentaire 2 9 4 3 2" xfId="30386" xr:uid="{E0D9FC8C-B982-4009-AFB9-DD6324648E4A}"/>
    <cellStyle name="Commentaire 2 9 4 4" xfId="29664" xr:uid="{E2B0B6A7-C7E7-4543-A6A0-B3396E5B6BAD}"/>
    <cellStyle name="Commentaire 2 9 4 5" xfId="31304" xr:uid="{D77D7371-E4B2-4EA6-8D56-696CE855555A}"/>
    <cellStyle name="Commentaire 2 9 5" xfId="8713" xr:uid="{1121189C-F6D9-4CDF-8715-33E55897E4FE}"/>
    <cellStyle name="Commentaire 2 9 5 2" xfId="10512" xr:uid="{C96F7E09-80BD-4B0A-89C1-15C992B84DD3}"/>
    <cellStyle name="Commentaire 2 9 5 2 2" xfId="14298" xr:uid="{1C3B7827-6C8D-4FFA-AA25-DB7B0ECFED87}"/>
    <cellStyle name="Commentaire 2 9 5 2 2 2" xfId="29362" xr:uid="{D3640574-EE77-45CC-8538-0C2935FCC6E8}"/>
    <cellStyle name="Commentaire 2 9 5 2 3" xfId="29334" xr:uid="{4D44EB81-90F4-41C0-A9A1-D4BC51E77EE3}"/>
    <cellStyle name="Commentaire 2 9 5 3" xfId="11401" xr:uid="{30B178A0-2AEB-4EB5-A929-3E4F6DB9EFC0}"/>
    <cellStyle name="Commentaire 2 9 5 3 2" xfId="13875" xr:uid="{A138245E-DAB7-4F9E-B54C-F35531A008F5}"/>
    <cellStyle name="Commentaire 2 9 5 3 2 2" xfId="23907" xr:uid="{299ADF13-CA9B-4FBC-8702-A9946ADFB6DE}"/>
    <cellStyle name="Commentaire 2 9 5 3 3" xfId="20465" xr:uid="{EC4ADA63-8CFC-4FB1-BF1A-9C69852962B7}"/>
    <cellStyle name="Commentaire 2 9 5 4" xfId="12961" xr:uid="{B8588AA5-C02F-4B3E-BD76-3295E7DACF7D}"/>
    <cellStyle name="Commentaire 2 9 5 4 2" xfId="30224" xr:uid="{50B27FA1-36DE-41E8-8560-E7A4FF4B0B5E}"/>
    <cellStyle name="Commentaire 2 9 5 5" xfId="22931" xr:uid="{4E47F05C-6239-44F4-8A70-88028599C7CA}"/>
    <cellStyle name="Commentaire 2 9 6" xfId="8605" xr:uid="{0D2259D0-2A4A-49A6-B64B-F30B776AD562}"/>
    <cellStyle name="Commentaire 2 9 6 2" xfId="12855" xr:uid="{593BFE73-45DC-4318-9073-056DBD1C48B9}"/>
    <cellStyle name="Commentaire 2 9 6 2 2" xfId="29783" xr:uid="{5AAE3590-B735-4E68-9394-D676C06A15AF}"/>
    <cellStyle name="Commentaire 2 9 6 3" xfId="19335" xr:uid="{6F754AB2-1911-4B94-B76B-18193415DDAD}"/>
    <cellStyle name="Commentaire 2 9 7" xfId="12239" xr:uid="{FEF2CFCB-FF4C-40B6-B067-04B44EAFDFD9}"/>
    <cellStyle name="Commentaire 2 9 7 2" xfId="21899" xr:uid="{931B6A25-B115-47EA-B617-B53F1D484ADA}"/>
    <cellStyle name="Commentaire 2 9 8" xfId="23182" xr:uid="{B1526C59-31CE-4810-9958-D7DE1A4F407B}"/>
    <cellStyle name="Commentaire 2 9 9" xfId="31112" xr:uid="{A553D896-F998-4C08-9BAF-C351BB345AD9}"/>
    <cellStyle name="Commentaire 2_00 Inst_opc_etudes_frais gen" xfId="620" xr:uid="{52B72A1E-B3DC-445B-AFC4-6D65752EF60D}"/>
    <cellStyle name="Commentaire 20" xfId="3850" xr:uid="{1BE16009-2C34-4439-B8FD-B2E55BB1663D}"/>
    <cellStyle name="Commentaire 20 2" xfId="6323" xr:uid="{13122622-3ED3-4512-9BD9-66688DA82432}"/>
    <cellStyle name="Commentaire 20 2 2" xfId="9446" xr:uid="{DD8D71E5-E662-4F52-BAE2-A9ADF2185600}"/>
    <cellStyle name="Commentaire 20 2 2 2" xfId="13630" xr:uid="{75485416-9F3A-4348-BBDD-F2744925C33B}"/>
    <cellStyle name="Commentaire 20 2 2 2 2" xfId="21919" xr:uid="{0B73E4E6-6D45-4D5B-8E66-F4ADC20E4907}"/>
    <cellStyle name="Commentaire 20 2 2 3" xfId="30841" xr:uid="{0F24BD2A-0F7C-479F-A1C9-DB38C0135B94}"/>
    <cellStyle name="Commentaire 20 2 3" xfId="12633" xr:uid="{1CCCB998-F6D1-460E-A208-39C1E9AF40B7}"/>
    <cellStyle name="Commentaire 20 2 3 2" xfId="20391" xr:uid="{EBD395C4-0A3D-482D-BBA4-342217AABB8D}"/>
    <cellStyle name="Commentaire 20 2 4" xfId="31008" xr:uid="{F2D6462C-DB66-48B6-8141-0E06FC08FEDF}"/>
    <cellStyle name="Commentaire 20 2 5" xfId="31498" xr:uid="{C8CD8700-9E27-49F1-ADAA-19BB846F3A7E}"/>
    <cellStyle name="Commentaire 20 3" xfId="9293" xr:uid="{C55CAD81-619E-47EB-A3DF-8F9BAE12C93D}"/>
    <cellStyle name="Commentaire 20 3 2" xfId="13487" xr:uid="{11F7B76D-68C1-4BB6-8DE6-D9276847A07B}"/>
    <cellStyle name="Commentaire 20 3 2 2" xfId="30183" xr:uid="{541589F9-07B1-4D90-9999-55B53E521C89}"/>
    <cellStyle name="Commentaire 20 3 3" xfId="30050" xr:uid="{9F69DE74-6F56-4E62-B116-53EAA94B8841}"/>
    <cellStyle name="Commentaire 20 4" xfId="12241" xr:uid="{C2FFD8A7-489A-4BB8-861E-3B0E9564A765}"/>
    <cellStyle name="Commentaire 20 4 2" xfId="23883" xr:uid="{0D6DB5E6-2254-4E42-9C15-2AE380136800}"/>
    <cellStyle name="Commentaire 20 5" xfId="20012" xr:uid="{34B8CCC8-3418-4C20-B3FC-96E27B077529}"/>
    <cellStyle name="Commentaire 20 6" xfId="31366" xr:uid="{130A4691-AE9E-4FFB-A0F1-8D39D93D22E8}"/>
    <cellStyle name="Commentaire 21" xfId="5760" xr:uid="{1B5C6E81-56AA-4EF2-A8B0-208FE046600D}"/>
    <cellStyle name="Commentaire 21 2" xfId="6324" xr:uid="{CB71C087-1456-48B5-B613-CF246B2541F9}"/>
    <cellStyle name="Commentaire 21 2 2" xfId="9447" xr:uid="{1E8DA3AE-CD2A-4379-9620-014CFF40B095}"/>
    <cellStyle name="Commentaire 21 2 2 2" xfId="13631" xr:uid="{D5376396-FFD2-4BF3-B94B-E2650C34BAAB}"/>
    <cellStyle name="Commentaire 21 2 2 2 2" xfId="30171" xr:uid="{EAFEC225-E5DE-4274-8014-23E726DFB5F3}"/>
    <cellStyle name="Commentaire 21 2 2 3" xfId="20184" xr:uid="{144BB4C0-F244-4098-9136-F46678D8C289}"/>
    <cellStyle name="Commentaire 21 2 3" xfId="12634" xr:uid="{E9F05E94-E657-4B6D-9380-B053EFCA0183}"/>
    <cellStyle name="Commentaire 21 2 3 2" xfId="19683" xr:uid="{3ECB515A-98DC-43FC-B10A-F8A5F81655B7}"/>
    <cellStyle name="Commentaire 21 2 4" xfId="29744" xr:uid="{67E10EDC-4AEA-4628-8F73-B21E313D2628}"/>
    <cellStyle name="Commentaire 21 2 5" xfId="31499" xr:uid="{5C850AE5-F63D-4667-A7CB-8247D5745B78}"/>
    <cellStyle name="Commentaire 21 3" xfId="9266" xr:uid="{68449BD6-F8DD-43DF-B31E-A22427ED9517}"/>
    <cellStyle name="Commentaire 21 3 2" xfId="13460" xr:uid="{C5E6AEFE-A887-4308-8199-503638CA87B5}"/>
    <cellStyle name="Commentaire 21 3 2 2" xfId="21802" xr:uid="{9D66C78A-F3A1-4C92-B5C2-325E4E93C5B2}"/>
    <cellStyle name="Commentaire 21 3 3" xfId="20591" xr:uid="{8F54E65F-3052-402A-A8F4-4E3C78B8E5BC}"/>
    <cellStyle name="Commentaire 21 4" xfId="12242" xr:uid="{5A6AAFCB-3B35-4D75-BE70-5702C8E9BCE8}"/>
    <cellStyle name="Commentaire 21 4 2" xfId="29796" xr:uid="{4C19F939-96CB-4557-8977-015BF65F2F9B}"/>
    <cellStyle name="Commentaire 21 5" xfId="30940" xr:uid="{0B406EE7-71C0-44E0-AB27-8DB3E251659D}"/>
    <cellStyle name="Commentaire 21 6" xfId="31473" xr:uid="{ABD6FDE8-7467-45D0-B249-FD10AD837E20}"/>
    <cellStyle name="Commentaire 22" xfId="5576" xr:uid="{1D18BC60-84DD-465A-9890-099CA165B24A}"/>
    <cellStyle name="Commentaire 22 2" xfId="6325" xr:uid="{D1C74E70-C02E-492E-884C-5787765EC4D2}"/>
    <cellStyle name="Commentaire 22 2 2" xfId="9448" xr:uid="{C62A0D45-0C62-44CA-951B-7DA4CADCDB18}"/>
    <cellStyle name="Commentaire 22 2 2 2" xfId="13632" xr:uid="{B4B263FE-F25F-4412-ABA5-2E44D28BF4F6}"/>
    <cellStyle name="Commentaire 22 2 2 2 2" xfId="30730" xr:uid="{4D78FB27-2CCB-4820-9794-4B3ABF6CE795}"/>
    <cellStyle name="Commentaire 22 2 2 3" xfId="23467" xr:uid="{5A4DA5A5-C3A7-4098-91E3-53D1B18FAC22}"/>
    <cellStyle name="Commentaire 22 2 3" xfId="12635" xr:uid="{989E2DE3-3D80-4D9A-8522-004A407BB647}"/>
    <cellStyle name="Commentaire 22 2 3 2" xfId="30044" xr:uid="{2AB72A1A-3338-4ED3-BA27-8C57B09C9B9A}"/>
    <cellStyle name="Commentaire 22 2 4" xfId="30976" xr:uid="{3F444CEB-79D7-42F7-8C10-7085FCE8A809}"/>
    <cellStyle name="Commentaire 22 2 5" xfId="31500" xr:uid="{74CD50B9-95D3-418F-B1E7-97E3D1BCC184}"/>
    <cellStyle name="Commentaire 22 3" xfId="9301" xr:uid="{D49C6E68-1158-4B03-BA98-1011F3E2E3AF}"/>
    <cellStyle name="Commentaire 22 3 2" xfId="13495" xr:uid="{E5BE859C-89DC-45A0-9A7B-248B51A85AD8}"/>
    <cellStyle name="Commentaire 22 3 2 2" xfId="30184" xr:uid="{BA7757DF-D3D1-41D4-AB42-D6E90DB08967}"/>
    <cellStyle name="Commentaire 22 3 3" xfId="20040" xr:uid="{8BBD65F0-5622-4AEE-91F3-74DBA42DC58F}"/>
    <cellStyle name="Commentaire 22 4" xfId="12243" xr:uid="{B1BC467B-45D0-4FCE-8EAA-518992D5A4BC}"/>
    <cellStyle name="Commentaire 22 4 2" xfId="30398" xr:uid="{0171AC46-EA14-40C0-AF8B-BFFC932672F7}"/>
    <cellStyle name="Commentaire 22 5" xfId="30966" xr:uid="{16A4828E-40CD-46B5-B0C5-D39F86E9220A}"/>
    <cellStyle name="Commentaire 22 6" xfId="31456" xr:uid="{E1CA5F10-A0DB-432E-8821-8457AE3BC4E7}"/>
    <cellStyle name="Commentaire 23" xfId="4537" xr:uid="{1E043E17-064D-4716-A026-A17024493CF5}"/>
    <cellStyle name="Commentaire 23 2" xfId="6326" xr:uid="{E291BB16-F9F6-4DA5-BAFF-F05FDCC221E4}"/>
    <cellStyle name="Commentaire 23 2 2" xfId="9449" xr:uid="{93E0DD08-8527-4FFA-93CC-D5AD04AFE2C9}"/>
    <cellStyle name="Commentaire 23 2 2 2" xfId="13633" xr:uid="{3100C72A-DC27-4F11-8B6C-6F8BE9960A8D}"/>
    <cellStyle name="Commentaire 23 2 2 2 2" xfId="20576" xr:uid="{5BC73590-7F9B-4D5F-98EC-A870E660AF4B}"/>
    <cellStyle name="Commentaire 23 2 2 3" xfId="20043" xr:uid="{C7B7C7AA-9149-4E88-BF68-AE5BE1EA3741}"/>
    <cellStyle name="Commentaire 23 2 3" xfId="12636" xr:uid="{20EA8272-84B9-4AC4-981A-1A093AE9D633}"/>
    <cellStyle name="Commentaire 23 2 3 2" xfId="30521" xr:uid="{43DAEB0D-4A72-4901-B6D7-3288BB98A17C}"/>
    <cellStyle name="Commentaire 23 2 4" xfId="29707" xr:uid="{2C1BE7D4-BDD9-483F-8222-3FA45713EBE5}"/>
    <cellStyle name="Commentaire 23 2 5" xfId="31501" xr:uid="{E5EBF3E7-F238-4FE3-B0F5-FB9558F6906C}"/>
    <cellStyle name="Commentaire 23 3" xfId="9312" xr:uid="{4331B24E-E642-40C2-8BC8-98656647CD11}"/>
    <cellStyle name="Commentaire 23 3 2" xfId="13506" xr:uid="{B2A97558-1778-43CF-8DB6-DF5F97FBD036}"/>
    <cellStyle name="Commentaire 23 3 2 2" xfId="30629" xr:uid="{F8BA7A4B-831C-4263-A81C-C30CBFB961C8}"/>
    <cellStyle name="Commentaire 23 3 3" xfId="30565" xr:uid="{D9BA4BB4-CDD9-4FB4-983F-E160AC52863A}"/>
    <cellStyle name="Commentaire 23 4" xfId="12244" xr:uid="{E51DA81F-4BBC-4F83-AE28-25DB5ACE85C1}"/>
    <cellStyle name="Commentaire 23 4 2" xfId="24670" xr:uid="{E3D61D90-BBAF-4F06-ABC7-F1BFCCFA4F08}"/>
    <cellStyle name="Commentaire 23 5" xfId="20653" xr:uid="{F52FD14C-1CF4-4412-88B5-F627AA762E70}"/>
    <cellStyle name="Commentaire 23 6" xfId="31407" xr:uid="{0FA3888B-8648-43ED-BB95-DD0F434EA1DF}"/>
    <cellStyle name="Commentaire 24" xfId="7679" xr:uid="{E168B4D9-8FF8-4A42-AB4D-E536E8021ADC}"/>
    <cellStyle name="Commentaire 24 2" xfId="7687" xr:uid="{FC698A03-65C3-41AE-949A-1354092BA23B}"/>
    <cellStyle name="Commentaire 24 2 2" xfId="9511" xr:uid="{D5E488A5-D5E7-4F7C-A26C-F7197C188891}"/>
    <cellStyle name="Commentaire 24 2 2 2" xfId="13691" xr:uid="{2CB952C5-39D8-4A59-BBE9-F2AA3E0301BF}"/>
    <cellStyle name="Commentaire 24 2 2 2 2" xfId="21006" xr:uid="{A5C6995B-A85F-4784-AF98-D2E571B08025}"/>
    <cellStyle name="Commentaire 24 2 2 3" xfId="30834" xr:uid="{29BA4DB0-8E27-4875-9FB6-517D17E6576E}"/>
    <cellStyle name="Commentaire 24 2 3" xfId="12721" xr:uid="{961AADB3-2309-4094-BD48-379D8834E51A}"/>
    <cellStyle name="Commentaire 24 2 3 2" xfId="21828" xr:uid="{11E1C8F0-82FF-44B2-BC73-DF19A7890C8E}"/>
    <cellStyle name="Commentaire 24 2 4" xfId="30921" xr:uid="{9B5AC3F0-B370-4D4B-AD08-B5214729A57E}"/>
    <cellStyle name="Commentaire 24 2 5" xfId="31544" xr:uid="{5308A6A8-DBB9-4E1E-88A7-26BCE3E1C3B1}"/>
    <cellStyle name="Commentaire 24 3" xfId="9510" xr:uid="{61FCE2A1-7E26-45ED-9873-AB0059681189}"/>
    <cellStyle name="Commentaire 24 3 2" xfId="13690" xr:uid="{89DD4612-1DA3-44A9-ADD0-E1C4B49B612B}"/>
    <cellStyle name="Commentaire 24 3 2 2" xfId="24064" xr:uid="{967FA7DD-8423-41D7-BF2F-EAD7AC39F2AD}"/>
    <cellStyle name="Commentaire 24 3 3" xfId="30273" xr:uid="{A96FBD00-8B18-45C8-81F8-67C4E15FD1C1}"/>
    <cellStyle name="Commentaire 24 4" xfId="12720" xr:uid="{84B09AFA-E5C0-4F4F-A716-99954C5D39B9}"/>
    <cellStyle name="Commentaire 24 4 2" xfId="20310" xr:uid="{B4684FBC-380E-442B-B57F-2F0FBEBE26C6}"/>
    <cellStyle name="Commentaire 24 5" xfId="29299" xr:uid="{8F503E4B-F8FA-4951-8033-47D011DC8904}"/>
    <cellStyle name="Commentaire 24 6" xfId="31543" xr:uid="{4BD7C639-3DAD-4190-997B-F4815DB8864D}"/>
    <cellStyle name="Commentaire 25" xfId="8905" xr:uid="{43C6CC02-17F8-4C89-AD11-FACB68ECAF23}"/>
    <cellStyle name="Commentaire 25 2" xfId="13103" xr:uid="{1F5E38A0-91C8-445E-8C5F-5905D851EE8D}"/>
    <cellStyle name="Commentaire 25 2 2" xfId="30492" xr:uid="{A48B6467-E896-450C-89D8-4AE9E0CCF129}"/>
    <cellStyle name="Commentaire 25 3" xfId="20663" xr:uid="{96A3539D-8A19-42D8-9192-0CCD1D6C2776}"/>
    <cellStyle name="Commentaire 3" xfId="621" xr:uid="{0C0F1078-C610-4157-9D97-2307C6FFA876}"/>
    <cellStyle name="Commentaire 3 10" xfId="4197" xr:uid="{4A7B5504-334E-439F-A642-068145CAB185}"/>
    <cellStyle name="Commentaire 3 10 2" xfId="6328" xr:uid="{33667E58-F8DC-4D9A-9379-BE923591E877}"/>
    <cellStyle name="Commentaire 3 10 2 2" xfId="9451" xr:uid="{F83998A4-9827-4799-B541-E399EB90E9CC}"/>
    <cellStyle name="Commentaire 3 10 2 2 2" xfId="13635" xr:uid="{B1B6086B-3619-498D-B54B-911AA42DC0E1}"/>
    <cellStyle name="Commentaire 3 10 2 2 2 2" xfId="24049" xr:uid="{EE52F8FC-834E-4671-A69F-9E951AF18A92}"/>
    <cellStyle name="Commentaire 3 10 2 2 3" xfId="21035" xr:uid="{D681A84D-E040-45CE-AA4C-06ACBE0D91A5}"/>
    <cellStyle name="Commentaire 3 10 2 3" xfId="12638" xr:uid="{9D3A8046-D738-4689-8C4C-4410980B18A0}"/>
    <cellStyle name="Commentaire 3 10 2 3 2" xfId="30242" xr:uid="{A2662B7D-46C3-4E9C-ACB9-E8596E8C9E09}"/>
    <cellStyle name="Commentaire 3 10 2 4" xfId="20157" xr:uid="{14E49B06-DB7E-4145-975B-AEC0E70DB9F3}"/>
    <cellStyle name="Commentaire 3 10 2 5" xfId="31503" xr:uid="{EEEF44CB-0855-4055-8479-DC235C356E43}"/>
    <cellStyle name="Commentaire 3 10 3" xfId="9292" xr:uid="{21F7F840-1776-49FC-B052-3774F83257FF}"/>
    <cellStyle name="Commentaire 3 10 3 2" xfId="13486" xr:uid="{DBC03A80-C0F6-424D-A183-E3F498D7FF69}"/>
    <cellStyle name="Commentaire 3 10 3 2 2" xfId="24676" xr:uid="{1A722F28-3A19-42C5-9297-9373F809BBA4}"/>
    <cellStyle name="Commentaire 3 10 3 3" xfId="21756" xr:uid="{F3B0A6D7-C59F-4C63-8F9A-1E4EE6D5D9BB}"/>
    <cellStyle name="Commentaire 3 10 4" xfId="12245" xr:uid="{602802BB-5C8B-4B65-AA10-594A47A6198C}"/>
    <cellStyle name="Commentaire 3 10 4 2" xfId="30117" xr:uid="{06C214A3-1FF1-4072-8BEA-ADD6B925A4B2}"/>
    <cellStyle name="Commentaire 3 10 5" xfId="21020" xr:uid="{3F40DDD3-DB22-4E3C-B741-68D2B72700DD}"/>
    <cellStyle name="Commentaire 3 10 6" xfId="31387" xr:uid="{B8B408EC-26D5-41F4-BD47-A6949522971F}"/>
    <cellStyle name="Commentaire 3 11" xfId="4141" xr:uid="{57CE4703-DC8B-4487-9427-51A7537928B3}"/>
    <cellStyle name="Commentaire 3 11 2" xfId="6329" xr:uid="{6E93ECC3-5B5A-4D88-98DD-0A7A12B9BF8D}"/>
    <cellStyle name="Commentaire 3 11 2 2" xfId="9452" xr:uid="{0795977D-E322-4A6D-A0B7-CF6DEBF6C3E7}"/>
    <cellStyle name="Commentaire 3 11 2 2 2" xfId="13636" xr:uid="{0DF49E83-B635-40BD-A75C-1DEED457CE1A}"/>
    <cellStyle name="Commentaire 3 11 2 2 2 2" xfId="29830" xr:uid="{BBC9E8FE-5124-41D2-9F98-F0353415557A}"/>
    <cellStyle name="Commentaire 3 11 2 2 3" xfId="29799" xr:uid="{A122107C-D2B6-4A00-A6DF-16D8F5ED3C65}"/>
    <cellStyle name="Commentaire 3 11 2 3" xfId="12639" xr:uid="{16CE9D81-990C-4AA0-966F-C93556ABCA68}"/>
    <cellStyle name="Commentaire 3 11 2 3 2" xfId="30801" xr:uid="{E5517398-FB53-477F-81C9-6A5674707245}"/>
    <cellStyle name="Commentaire 3 11 2 4" xfId="30339" xr:uid="{CFF43F36-060B-454B-A979-DFBD58258378}"/>
    <cellStyle name="Commentaire 3 11 2 5" xfId="31504" xr:uid="{266AEE8F-C990-42FB-9D30-0054199E247B}"/>
    <cellStyle name="Commentaire 3 11 3" xfId="9311" xr:uid="{CDE90731-BEA0-4BC4-A740-AC41F009D671}"/>
    <cellStyle name="Commentaire 3 11 3 2" xfId="13505" xr:uid="{C2AB5E50-1903-44F5-8F61-F4C22A9118B3}"/>
    <cellStyle name="Commentaire 3 11 3 2 2" xfId="30071" xr:uid="{11E3A03C-7192-4E87-AD27-16AEC0453ED8}"/>
    <cellStyle name="Commentaire 3 11 3 3" xfId="30049" xr:uid="{228F87F3-A44D-4312-A3A8-E68DC6EAE0A7}"/>
    <cellStyle name="Commentaire 3 11 4" xfId="12246" xr:uid="{0994C717-39B5-43DE-9C37-99F3CCADD809}"/>
    <cellStyle name="Commentaire 3 11 4 2" xfId="30676" xr:uid="{CAB1E4FB-0683-4BB0-AB5E-5A7C08395179}"/>
    <cellStyle name="Commentaire 3 11 5" xfId="19842" xr:uid="{DF354A89-AE74-4BE7-8180-CA4B95AFFC7B}"/>
    <cellStyle name="Commentaire 3 11 6" xfId="31383" xr:uid="{78A16C5E-3241-4803-BB54-4D99EFC3C15A}"/>
    <cellStyle name="Commentaire 3 12" xfId="4368" xr:uid="{14EE79F9-23D7-47E2-9F4C-5838FDD06760}"/>
    <cellStyle name="Commentaire 3 12 2" xfId="6330" xr:uid="{27CCEE88-8939-434F-8449-82D1D00347F4}"/>
    <cellStyle name="Commentaire 3 12 2 2" xfId="9453" xr:uid="{3595B815-276D-4B2C-82C3-568211985736}"/>
    <cellStyle name="Commentaire 3 12 2 2 2" xfId="13637" xr:uid="{187047AB-4AED-49E7-AF37-A928E39AD6D8}"/>
    <cellStyle name="Commentaire 3 12 2 2 2 2" xfId="30451" xr:uid="{5B017A1A-9C23-4086-A0A1-26E86C388E40}"/>
    <cellStyle name="Commentaire 3 12 2 2 3" xfId="30402" xr:uid="{79AD481E-E1F2-4987-87FA-A0E85129E177}"/>
    <cellStyle name="Commentaire 3 12 2 3" xfId="12640" xr:uid="{838D24D8-9BD9-456D-A56B-53346DC578FD}"/>
    <cellStyle name="Commentaire 3 12 2 3 2" xfId="21314" xr:uid="{92E99800-615A-4DA0-8510-97CB9B1B1710}"/>
    <cellStyle name="Commentaire 3 12 2 4" xfId="30922" xr:uid="{EADF8923-4E2A-40D7-8236-A2CB1FB83D1D}"/>
    <cellStyle name="Commentaire 3 12 2 5" xfId="31505" xr:uid="{0D73C0BD-345E-4B80-AD9B-60187FFA30DF}"/>
    <cellStyle name="Commentaire 3 12 3" xfId="8636" xr:uid="{CEBD7C8E-49A2-4CD5-AF7A-321D14299DE7}"/>
    <cellStyle name="Commentaire 3 12 3 2" xfId="12885" xr:uid="{7BC00B22-AF35-4A5F-90B2-DC12ABA94943}"/>
    <cellStyle name="Commentaire 3 12 3 2 2" xfId="20471" xr:uid="{330E1C02-C011-495B-B38D-99CB9731A205}"/>
    <cellStyle name="Commentaire 3 12 3 3" xfId="29820" xr:uid="{6491DB63-5129-4BA8-AE38-D9B13C56A4DE}"/>
    <cellStyle name="Commentaire 3 12 4" xfId="12247" xr:uid="{DB26A847-F369-4C14-989F-137376D36540}"/>
    <cellStyle name="Commentaire 3 12 4 2" xfId="19322" xr:uid="{39B6146D-5BA1-436B-AED8-45F804D40599}"/>
    <cellStyle name="Commentaire 3 12 5" xfId="19852" xr:uid="{2C35C8A2-DFA0-4DFE-9DF3-93D09BAF97B8}"/>
    <cellStyle name="Commentaire 3 12 6" xfId="31396" xr:uid="{53C3BD9F-BF84-4474-BD5D-EC3BA0CBBDE2}"/>
    <cellStyle name="Commentaire 3 13" xfId="4736" xr:uid="{ACEF7899-0014-4E27-AFE2-7BEFF50F334C}"/>
    <cellStyle name="Commentaire 3 13 2" xfId="6331" xr:uid="{D58E7905-5530-4DF7-A6F2-25D8365CDAF6}"/>
    <cellStyle name="Commentaire 3 13 2 2" xfId="9454" xr:uid="{6261E853-2A80-4CA0-8CFF-464998D3D6E5}"/>
    <cellStyle name="Commentaire 3 13 2 2 2" xfId="13638" xr:uid="{C68B836C-D84E-4F9A-A0B9-8234EB11612C}"/>
    <cellStyle name="Commentaire 3 13 2 2 2 2" xfId="20832" xr:uid="{6C551086-15B3-4812-B13A-2BA3142B304A}"/>
    <cellStyle name="Commentaire 3 13 2 2 3" xfId="24094" xr:uid="{36CC9543-EE7B-4482-AD18-6CBD65EF7AB0}"/>
    <cellStyle name="Commentaire 3 13 2 3" xfId="12641" xr:uid="{D50C61B1-B652-4BEB-A6D7-A87459E39C81}"/>
    <cellStyle name="Commentaire 3 13 2 3 2" xfId="23927" xr:uid="{E6E5549E-9C04-4F08-8E70-AF5BA8318399}"/>
    <cellStyle name="Commentaire 3 13 2 4" xfId="20634" xr:uid="{30E47A87-E6EC-42CC-B089-2CA408276814}"/>
    <cellStyle name="Commentaire 3 13 2 5" xfId="31506" xr:uid="{FD991703-383E-4729-91B4-245FA39DBD78}"/>
    <cellStyle name="Commentaire 3 13 3" xfId="8795" xr:uid="{2C023253-884D-46F5-80C0-5BA7D9534521}"/>
    <cellStyle name="Commentaire 3 13 3 2" xfId="13041" xr:uid="{DC3BA3C4-B354-4262-810B-91EEC68F4A42}"/>
    <cellStyle name="Commentaire 3 13 3 2 2" xfId="23788" xr:uid="{BF3D772E-671C-46E9-8B19-6BE5D5F6DC0B}"/>
    <cellStyle name="Commentaire 3 13 3 3" xfId="19662" xr:uid="{36AE57B0-B8ED-4282-9BC1-34443AB304FC}"/>
    <cellStyle name="Commentaire 3 13 4" xfId="12248" xr:uid="{A200D76C-4DF7-41D1-9F35-21F348B1083F}"/>
    <cellStyle name="Commentaire 3 13 4 2" xfId="21703" xr:uid="{5DE64E19-DA57-4B87-A38B-CB5477DCC8F5}"/>
    <cellStyle name="Commentaire 3 13 5" xfId="29709" xr:uid="{17B8ED42-C5DD-48ED-BCFB-9B73C7327084}"/>
    <cellStyle name="Commentaire 3 13 6" xfId="31423" xr:uid="{24C4DF10-8640-4067-8943-4063C3BFBE2F}"/>
    <cellStyle name="Commentaire 3 14" xfId="6332" xr:uid="{80300232-C690-42C0-8938-F33A148FAFD7}"/>
    <cellStyle name="Commentaire 3 14 2" xfId="9455" xr:uid="{B046B910-2630-482F-9136-C38397CB50B3}"/>
    <cellStyle name="Commentaire 3 14 2 2" xfId="13639" xr:uid="{757B29FB-BE20-4FA1-AD5D-2CB471F561F5}"/>
    <cellStyle name="Commentaire 3 14 2 2 2" xfId="30172" xr:uid="{B4C54EA1-66E3-4C69-8AC3-412B06650491}"/>
    <cellStyle name="Commentaire 3 14 2 3" xfId="30121" xr:uid="{BEFC3E5B-0E2C-49DB-9987-AA515D30C386}"/>
    <cellStyle name="Commentaire 3 14 3" xfId="12642" xr:uid="{8A20DEFC-2084-487B-B9E9-9A40955CEB6A}"/>
    <cellStyle name="Commentaire 3 14 3 2" xfId="24205" xr:uid="{36F2C707-41EA-4DED-8EB0-B2B25ACF4B97}"/>
    <cellStyle name="Commentaire 3 14 4" xfId="30988" xr:uid="{6C92A2C1-BF9A-4A77-922A-6EDA1FADD2B5}"/>
    <cellStyle name="Commentaire 3 14 5" xfId="31507" xr:uid="{2B16FFD2-B9C7-464F-9F4F-DC650D6E48FC}"/>
    <cellStyle name="Commentaire 3 15" xfId="6327" xr:uid="{4C05024B-65D1-40E2-867F-495F0A4F58A4}"/>
    <cellStyle name="Commentaire 3 15 2" xfId="9450" xr:uid="{D812EC29-A8F3-4DB2-8E08-3A8A5A27FFC4}"/>
    <cellStyle name="Commentaire 3 15 2 2" xfId="13634" xr:uid="{A9255E3D-6673-4FFD-B2AE-C45F68C382CE}"/>
    <cellStyle name="Commentaire 3 15 2 2 2" xfId="24661" xr:uid="{8126A0B4-870B-4600-BF76-D303D4FD7782}"/>
    <cellStyle name="Commentaire 3 15 2 3" xfId="19610" xr:uid="{0ED99927-F196-4A9F-908B-AE026A1C440A}"/>
    <cellStyle name="Commentaire 3 15 3" xfId="12637" xr:uid="{683DE397-4447-4C11-86CF-60EE39422755}"/>
    <cellStyle name="Commentaire 3 15 3 2" xfId="20685" xr:uid="{15037EF1-CB0F-4C04-9B68-3A5DBD767A28}"/>
    <cellStyle name="Commentaire 3 15 4" xfId="20122" xr:uid="{76679717-8273-4C7D-B835-575A541EBE64}"/>
    <cellStyle name="Commentaire 3 15 5" xfId="31502" xr:uid="{3B51ABAC-A7E2-49FF-9292-F3077B5D5A60}"/>
    <cellStyle name="Commentaire 3 16" xfId="8814" xr:uid="{A5826626-F359-4303-891D-D318EB9DF348}"/>
    <cellStyle name="Commentaire 3 16 2" xfId="10580" xr:uid="{A1CFFA44-EEE2-45AD-8456-A5326B9F8179}"/>
    <cellStyle name="Commentaire 3 16 2 2" xfId="14366" xr:uid="{C62F7638-B3DE-4E5F-860F-29909561CF7B}"/>
    <cellStyle name="Commentaire 3 16 2 2 2" xfId="20106" xr:uid="{B1029A8E-EF3A-4DA5-966D-51C4BCABC519}"/>
    <cellStyle name="Commentaire 3 16 2 3" xfId="21039" xr:uid="{176E6705-FB4D-4F40-A27F-B05F9C5D8F86}"/>
    <cellStyle name="Commentaire 3 16 3" xfId="11468" xr:uid="{0BA772CD-DC12-4F6C-B936-369C9AF3EA6F}"/>
    <cellStyle name="Commentaire 3 16 3 2" xfId="13943" xr:uid="{1280D87B-525F-4304-B5D1-0C278C1A40AE}"/>
    <cellStyle name="Commentaire 3 16 3 2 2" xfId="29539" xr:uid="{A4493D61-ADAA-4F7C-93B5-91AD2B474DB3}"/>
    <cellStyle name="Commentaire 3 16 3 3" xfId="21080" xr:uid="{A98C1398-3063-4BD0-8568-9D66C0A901E3}"/>
    <cellStyle name="Commentaire 3 16 4" xfId="13058" xr:uid="{DCFA8E64-78C5-408D-BA04-D05D61F3CB76}"/>
    <cellStyle name="Commentaire 3 16 4 2" xfId="30776" xr:uid="{6F828E69-238F-47D3-9F4C-4AE53CA6C361}"/>
    <cellStyle name="Commentaire 3 16 5" xfId="29815" xr:uid="{64A562BA-892B-4182-8883-71037704914E}"/>
    <cellStyle name="Commentaire 3 17" xfId="8957" xr:uid="{E6C7A075-EDF3-4A38-9492-E734A5AF84AD}"/>
    <cellStyle name="Commentaire 3 17 2" xfId="13155" xr:uid="{38DCE0FC-F2D8-4EFD-89A3-08247620E6CF}"/>
    <cellStyle name="Commentaire 3 17 2 2" xfId="19308" xr:uid="{DFC47EDB-4C6B-41B4-8DAE-20B5D103194C}"/>
    <cellStyle name="Commentaire 3 17 3" xfId="20733" xr:uid="{E1A36CCE-AE80-4298-81C7-BFAC973C9217}"/>
    <cellStyle name="Commentaire 3 18" xfId="12093" xr:uid="{2096B4E6-8B0C-4272-BCA0-F45E3C343F79}"/>
    <cellStyle name="Commentaire 3 18 2" xfId="29924" xr:uid="{B6D0D164-1A14-4E35-B0EA-213C150E974D}"/>
    <cellStyle name="Commentaire 3 19" xfId="29413" xr:uid="{D3C5BD39-EFFD-4FA4-986F-A69FD50A84DD}"/>
    <cellStyle name="Commentaire 3 2" xfId="622" xr:uid="{3EEE1DA2-3F18-4F53-BFEE-385DFBACE5E7}"/>
    <cellStyle name="Commentaire 3 2 10" xfId="3569" xr:uid="{4F59C552-414C-455F-8247-60D132BF230F}"/>
    <cellStyle name="Commentaire 3 2 10 2" xfId="8980" xr:uid="{81BE75EA-5954-4639-AFCD-5F2F430B48D0}"/>
    <cellStyle name="Commentaire 3 2 10 2 2" xfId="13176" xr:uid="{F496D2F0-3EEF-44D1-8155-647A0FCE3A70}"/>
    <cellStyle name="Commentaire 3 2 10 2 2 2" xfId="30483" xr:uid="{378DA4F2-1E87-4997-8886-E66614B4EDF8}"/>
    <cellStyle name="Commentaire 3 2 10 2 3" xfId="19588" xr:uid="{31CF1F43-930E-4A41-8FB3-D588B3EA7B5A}"/>
    <cellStyle name="Commentaire 3 2 10 3" xfId="12250" xr:uid="{9160C41B-A34A-4ABE-A0F3-4AD5F61FF353}"/>
    <cellStyle name="Commentaire 3 2 10 3 2" xfId="30546" xr:uid="{07135082-7E05-4BFE-9A31-B7833EA39269}"/>
    <cellStyle name="Commentaire 3 2 10 4" xfId="24470" xr:uid="{66E745AC-2B17-4DFE-8BBB-F6A4701E682E}"/>
    <cellStyle name="Commentaire 3 2 10 5" xfId="31347" xr:uid="{AF9B61CB-FF6A-4762-A2B1-7226273852FC}"/>
    <cellStyle name="Commentaire 3 2 11" xfId="5636" xr:uid="{33077002-7F3B-4990-A428-65E227DF296D}"/>
    <cellStyle name="Commentaire 3 2 11 2" xfId="8530" xr:uid="{A6D0CBC3-BE48-4E69-9E34-ADB5C6F7BBC8}"/>
    <cellStyle name="Commentaire 3 2 11 2 2" xfId="12808" xr:uid="{B9D439B8-2E31-4B2C-B85C-FE21D2955301}"/>
    <cellStyle name="Commentaire 3 2 11 2 2 2" xfId="19477" xr:uid="{2A5FE60F-5254-41FE-AF9B-CAFC6CD6F586}"/>
    <cellStyle name="Commentaire 3 2 11 2 3" xfId="29976" xr:uid="{F3210CD7-2A4C-46AC-A44A-E2E3C57E2097}"/>
    <cellStyle name="Commentaire 3 2 11 3" xfId="12251" xr:uid="{AEF4D9F1-D95F-42DF-AE9A-3625D6AFA535}"/>
    <cellStyle name="Commentaire 3 2 11 3 2" xfId="24451" xr:uid="{0AE74D8B-E440-4E8E-AD86-5A6051E3F86F}"/>
    <cellStyle name="Commentaire 3 2 11 4" xfId="29458" xr:uid="{C2FCC56B-EBD1-42EA-90C6-74FE913C58BC}"/>
    <cellStyle name="Commentaire 3 2 11 5" xfId="31458" xr:uid="{A81042C5-B637-4A16-B692-AD2F710AE5FC}"/>
    <cellStyle name="Commentaire 3 2 12" xfId="5295" xr:uid="{A69A8977-0DD9-47BD-9322-FEC939B5A99E}"/>
    <cellStyle name="Commentaire 3 2 12 2" xfId="8978" xr:uid="{2A56924F-CD92-49EE-BC84-7CBD88357E11}"/>
    <cellStyle name="Commentaire 3 2 12 2 2" xfId="13174" xr:uid="{D37372D5-66B0-47C0-9624-F6F13DF5ABDC}"/>
    <cellStyle name="Commentaire 3 2 12 2 2 2" xfId="21815" xr:uid="{BA1EB2DF-1F7D-4BB7-A656-F36C354C4131}"/>
    <cellStyle name="Commentaire 3 2 12 2 3" xfId="20325" xr:uid="{F307E537-C190-455C-BE23-B703751FE7F5}"/>
    <cellStyle name="Commentaire 3 2 12 3" xfId="12252" xr:uid="{F00C8B01-8454-4A2F-BFA7-7E8DA507D038}"/>
    <cellStyle name="Commentaire 3 2 12 3 2" xfId="30267" xr:uid="{2886B7CA-6CF1-4F3D-ACC5-AA3086F671A6}"/>
    <cellStyle name="Commentaire 3 2 12 4" xfId="30964" xr:uid="{6ACF1AA4-974A-4386-9D24-59BC6BF4EDAC}"/>
    <cellStyle name="Commentaire 3 2 12 5" xfId="31434" xr:uid="{1328E604-DF69-4F61-8273-B457EC96132B}"/>
    <cellStyle name="Commentaire 3 2 13" xfId="6334" xr:uid="{1A66E938-3D60-4B71-86D0-BC0ACE915ABD}"/>
    <cellStyle name="Commentaire 3 2 13 2" xfId="7954" xr:uid="{447876F4-CA38-4364-812B-E1D43B14D0EB}"/>
    <cellStyle name="Commentaire 3 2 13 2 2" xfId="9517" xr:uid="{76C8E41F-DF2F-4044-B748-1FF74C50B01C}"/>
    <cellStyle name="Commentaire 3 2 13 2 2 2" xfId="13696" xr:uid="{0FE65BE7-A39F-49C1-857D-F25D77157A90}"/>
    <cellStyle name="Commentaire 3 2 13 2 2 2 2" xfId="22945" xr:uid="{1C2563F0-88DA-4683-B283-D79BBB01A9FA}"/>
    <cellStyle name="Commentaire 3 2 13 2 2 3" xfId="20294" xr:uid="{AA1E5EEC-3893-4F7F-8B26-9D7DE88ADF0E}"/>
    <cellStyle name="Commentaire 3 2 13 2 3" xfId="12727" xr:uid="{27C3E0E9-6BE2-480C-A0D7-6DF969C6856B}"/>
    <cellStyle name="Commentaire 3 2 13 2 3 2" xfId="20372" xr:uid="{2950A2D5-32AD-4FBE-B01C-92CE4B0756EA}"/>
    <cellStyle name="Commentaire 3 2 13 2 4" xfId="30989" xr:uid="{EF7F6540-4EF1-4685-A1BB-6D90FDC743F6}"/>
    <cellStyle name="Commentaire 3 2 13 2 5" xfId="31549" xr:uid="{86D36216-B2B7-4999-B4D0-56FB4DF1D48B}"/>
    <cellStyle name="Commentaire 3 2 13 3" xfId="9457" xr:uid="{3BE670FC-5F3E-4BE6-9E45-7E94CBC4A65C}"/>
    <cellStyle name="Commentaire 3 2 13 3 2" xfId="13641" xr:uid="{79A41D1F-A7C4-4893-A1B4-C7C1766BF767}"/>
    <cellStyle name="Commentaire 3 2 13 3 2 2" xfId="20470" xr:uid="{A834BC9A-7BE5-4390-9F36-E2ABECB3F53B}"/>
    <cellStyle name="Commentaire 3 2 13 3 3" xfId="20240" xr:uid="{678D5AA8-5B3E-4A01-ACDE-2AF2407EFCEB}"/>
    <cellStyle name="Commentaire 3 2 13 4" xfId="12644" xr:uid="{7050971D-40EC-4C0C-9081-F09E4ABD8CBC}"/>
    <cellStyle name="Commentaire 3 2 13 4 2" xfId="30027" xr:uid="{0089D7AF-91AA-4456-A244-750FB1B7B0FB}"/>
    <cellStyle name="Commentaire 3 2 13 5" xfId="30981" xr:uid="{2AD40C88-24A2-4B85-B201-3F8B5CE6C296}"/>
    <cellStyle name="Commentaire 3 2 13 6" xfId="31509" xr:uid="{0FE22628-6754-4249-AB9B-1F6B8B99F6C8}"/>
    <cellStyle name="Commentaire 3 2 14" xfId="6335" xr:uid="{52451E3B-B1E2-4CB3-8E79-718B1F34105B}"/>
    <cellStyle name="Commentaire 3 2 14 2" xfId="7955" xr:uid="{95F16605-5C57-4349-A0BA-E69D2CDC3076}"/>
    <cellStyle name="Commentaire 3 2 14 2 2" xfId="9518" xr:uid="{27DD2832-EB15-480A-958D-F2D31220A1EE}"/>
    <cellStyle name="Commentaire 3 2 14 2 2 2" xfId="13697" xr:uid="{ED50E2C3-B783-4D8E-AD05-60C21C2BF6C2}"/>
    <cellStyle name="Commentaire 3 2 14 2 2 2 2" xfId="30064" xr:uid="{847D70B8-11FD-4E8D-B56F-CB6C36D230C2}"/>
    <cellStyle name="Commentaire 3 2 14 2 2 3" xfId="30274" xr:uid="{3BEF0C67-1FE8-48A2-98EA-9D7B0E61EDBA}"/>
    <cellStyle name="Commentaire 3 2 14 2 3" xfId="12728" xr:uid="{138C64B3-9546-489E-AC8C-D86FA6DD76C1}"/>
    <cellStyle name="Commentaire 3 2 14 2 3 2" xfId="30659" xr:uid="{8988C37F-77C0-48AC-AF90-928DA405C4A5}"/>
    <cellStyle name="Commentaire 3 2 14 2 4" xfId="29725" xr:uid="{030AC51C-6971-4475-8D71-8C7C893A337B}"/>
    <cellStyle name="Commentaire 3 2 14 2 5" xfId="31550" xr:uid="{455484F9-81DE-41D5-B8F1-93949460FEA5}"/>
    <cellStyle name="Commentaire 3 2 14 3" xfId="9458" xr:uid="{6E9FE365-315E-42EB-879B-1A3A5C80BA1F}"/>
    <cellStyle name="Commentaire 3 2 14 3 2" xfId="13642" xr:uid="{747E63DD-48B2-4212-ABB7-75B378E6A4DB}"/>
    <cellStyle name="Commentaire 3 2 14 3 2 2" xfId="22893" xr:uid="{8D182070-BAD4-412A-BF01-FBC9DB6F600F}"/>
    <cellStyle name="Commentaire 3 2 14 3 3" xfId="23938" xr:uid="{F06D9179-4440-4456-A4AD-F4DE34FF56BD}"/>
    <cellStyle name="Commentaire 3 2 14 4" xfId="12645" xr:uid="{38F1F101-F858-483E-AB5E-573673BAB12B}"/>
    <cellStyle name="Commentaire 3 2 14 4 2" xfId="30385" xr:uid="{BE06D1AC-442A-4834-8145-CE89FFC989DF}"/>
    <cellStyle name="Commentaire 3 2 14 5" xfId="29716" xr:uid="{EF940634-F900-42D2-88D2-2FFC0B9AECB0}"/>
    <cellStyle name="Commentaire 3 2 14 6" xfId="31510" xr:uid="{44DDDB32-D056-483A-9B22-4CCB4477D087}"/>
    <cellStyle name="Commentaire 3 2 15" xfId="6333" xr:uid="{608E0D35-6EBF-44DA-9A6D-EA44044A5057}"/>
    <cellStyle name="Commentaire 3 2 15 2" xfId="9456" xr:uid="{DB7C93A8-FFA8-4D94-8FD2-2C85D211A92B}"/>
    <cellStyle name="Commentaire 3 2 15 2 2" xfId="13640" xr:uid="{3CE45E33-2AB3-4105-835C-ED81D39F2CC4}"/>
    <cellStyle name="Commentaire 3 2 15 2 2 2" xfId="30731" xr:uid="{C35A084E-0BE3-4E6B-8230-AED3BDBF6D9A}"/>
    <cellStyle name="Commentaire 3 2 15 2 3" xfId="30680" xr:uid="{60B84F35-6728-4B75-A96E-BB119378A01B}"/>
    <cellStyle name="Commentaire 3 2 15 3" xfId="12643" xr:uid="{0ABF0FA6-D13A-4B99-948F-B9CEFFDA3D6B}"/>
    <cellStyle name="Commentaire 3 2 15 3 2" xfId="20858" xr:uid="{E6AD5BC7-C0ED-4F33-A3BD-6570E25D023E}"/>
    <cellStyle name="Commentaire 3 2 15 4" xfId="29722" xr:uid="{79A3AC49-83E1-4125-9A26-A4C468CD7A8F}"/>
    <cellStyle name="Commentaire 3 2 15 5" xfId="31508" xr:uid="{2B811964-CE78-454A-836A-5FEA60F276E7}"/>
    <cellStyle name="Commentaire 3 2 16" xfId="9140" xr:uid="{E53A3802-6E60-4A8D-AFC2-56A17FFBC630}"/>
    <cellStyle name="Commentaire 3 2 16 2" xfId="10639" xr:uid="{500131A3-E0E4-4B71-BF99-D36A5C305074}"/>
    <cellStyle name="Commentaire 3 2 16 2 2" xfId="14424" xr:uid="{6A5A3E3E-D8D6-4D1B-8377-CC15CA829009}"/>
    <cellStyle name="Commentaire 3 2 16 2 2 2" xfId="20630" xr:uid="{8BC382A1-8D87-4F56-B083-C8C25234E9F9}"/>
    <cellStyle name="Commentaire 3 2 16 2 3" xfId="19402" xr:uid="{4FC69777-BC59-4865-B34F-4406BECF0CC4}"/>
    <cellStyle name="Commentaire 3 2 16 3" xfId="11523" xr:uid="{23830876-A779-46AE-9E79-42B3AA085AB4}"/>
    <cellStyle name="Commentaire 3 2 16 3 2" xfId="14001" xr:uid="{F6D6B77D-6375-4707-9F0F-67D2C80AD02C}"/>
    <cellStyle name="Commentaire 3 2 16 3 2 2" xfId="21779" xr:uid="{216047E2-AFB5-48C0-A629-C5B5A3533AE9}"/>
    <cellStyle name="Commentaire 3 2 16 3 3" xfId="24199" xr:uid="{A503E141-9D70-48E3-B3EE-9897123A36FA}"/>
    <cellStyle name="Commentaire 3 2 16 4" xfId="13334" xr:uid="{AE4B4A2D-B9B8-46F4-9172-6AB5E3EFFE3D}"/>
    <cellStyle name="Commentaire 3 2 16 4 2" xfId="30361" xr:uid="{75331EFC-3A84-499A-9F68-0E648B18B781}"/>
    <cellStyle name="Commentaire 3 2 16 5" xfId="19679" xr:uid="{88A41D06-06F3-4FC4-8017-EC79CAE77829}"/>
    <cellStyle name="Commentaire 3 2 17" xfId="8958" xr:uid="{75D66C56-5A9A-43FA-9B95-E1C811BE27AB}"/>
    <cellStyle name="Commentaire 3 2 17 2" xfId="13156" xr:uid="{BD345736-7103-4619-8F96-D97D7ABC6818}"/>
    <cellStyle name="Commentaire 3 2 17 2 2" xfId="19389" xr:uid="{DECF5DE5-657A-4ED3-A45B-9C3EAD9A586C}"/>
    <cellStyle name="Commentaire 3 2 17 3" xfId="29810" xr:uid="{59553C73-3554-4089-9E7E-66EF02E626B1}"/>
    <cellStyle name="Commentaire 3 2 18" xfId="12249" xr:uid="{33696A4A-E3C7-4E59-822A-D4CB491BACC1}"/>
    <cellStyle name="Commentaire 3 2 18 2" xfId="29923" xr:uid="{29B52CEF-E685-48D0-AB41-F65A38288346}"/>
    <cellStyle name="Commentaire 3 2 19" xfId="29582" xr:uid="{F55CA88F-2C56-412C-A6D9-116530E1F7CE}"/>
    <cellStyle name="Commentaire 3 2 2" xfId="623" xr:uid="{ABB30251-E9B7-4C62-B462-7452CA628474}"/>
    <cellStyle name="Commentaire 3 2 2 10" xfId="5473" xr:uid="{E9A2903C-A1AD-4B66-9B08-E9D1C9F791D5}"/>
    <cellStyle name="Commentaire 3 2 2 10 2" xfId="6336" xr:uid="{4C6B9164-CB34-4294-96FB-343CC7246FE6}"/>
    <cellStyle name="Commentaire 3 2 2 10 2 2" xfId="9459" xr:uid="{C34C8342-9864-4832-820C-AF97A8A017D3}"/>
    <cellStyle name="Commentaire 3 2 2 10 2 2 2" xfId="13643" xr:uid="{23DA0305-88F9-4825-ADD0-A7081B1AEEB1}"/>
    <cellStyle name="Commentaire 3 2 2 10 2 2 2 2" xfId="21686" xr:uid="{89814764-4E19-4521-8A5A-F5A81776B135}"/>
    <cellStyle name="Commentaire 3 2 2 10 2 2 3" xfId="29930" xr:uid="{4245CB47-3C7B-459F-A24D-5B1AA47B9196}"/>
    <cellStyle name="Commentaire 3 2 2 10 2 3" xfId="12646" xr:uid="{92C208F6-ABA7-44A6-B93C-FA6AE63CFC07}"/>
    <cellStyle name="Commentaire 3 2 2 10 2 3 2" xfId="20575" xr:uid="{E8907F02-F4CE-4BC9-A493-DCC5FC71B22C}"/>
    <cellStyle name="Commentaire 3 2 2 10 2 4" xfId="30954" xr:uid="{105882DD-B358-48D8-BD54-9709F1499607}"/>
    <cellStyle name="Commentaire 3 2 2 10 2 5" xfId="31511" xr:uid="{65E81B20-ABEA-4385-A3B6-D7AF8798528A}"/>
    <cellStyle name="Commentaire 3 2 2 10 3" xfId="9003" xr:uid="{E952D884-2C9D-45C3-9323-331F56ACA50E}"/>
    <cellStyle name="Commentaire 3 2 2 10 3 2" xfId="13198" xr:uid="{C2F47B7B-AC2F-49DC-B80D-6BE95176DE2E}"/>
    <cellStyle name="Commentaire 3 2 2 10 3 2 2" xfId="29865" xr:uid="{206EC65B-DEEE-44CD-BFF4-6CB009DFBD7A}"/>
    <cellStyle name="Commentaire 3 2 2 10 3 3" xfId="20548" xr:uid="{F51D7555-AC7A-49EA-995A-34389493529F}"/>
    <cellStyle name="Commentaire 3 2 2 10 4" xfId="12254" xr:uid="{44A0EAFC-AD8D-448E-A8D5-F7EAAA382B31}"/>
    <cellStyle name="Commentaire 3 2 2 10 4 2" xfId="20573" xr:uid="{161C5387-797D-4BAA-BD47-A4920E752B70}"/>
    <cellStyle name="Commentaire 3 2 2 10 5" xfId="29745" xr:uid="{F247B5AF-0C19-439A-93A0-4D59EE439A61}"/>
    <cellStyle name="Commentaire 3 2 2 10 6" xfId="31446" xr:uid="{EE1AC6D1-49F7-48F6-8C86-636D9ECFE2E4}"/>
    <cellStyle name="Commentaire 3 2 2 11" xfId="5375" xr:uid="{C32E0B42-FD6E-4AE8-925D-66497CE771F6}"/>
    <cellStyle name="Commentaire 3 2 2 11 2" xfId="6337" xr:uid="{65D5C1F9-9650-4E24-BCD4-F8AC66276F19}"/>
    <cellStyle name="Commentaire 3 2 2 11 2 2" xfId="9460" xr:uid="{113DEC06-B507-4E48-AC05-85665336DE63}"/>
    <cellStyle name="Commentaire 3 2 2 11 2 2 2" xfId="13644" xr:uid="{C988D5F9-623B-4521-9D25-34AD4CC4EEDA}"/>
    <cellStyle name="Commentaire 3 2 2 11 2 2 2 2" xfId="21688" xr:uid="{DE65DA91-05F5-41F9-83E2-FBCB0D42C589}"/>
    <cellStyle name="Commentaire 3 2 2 11 2 2 3" xfId="30554" xr:uid="{793F74F0-11C2-4052-8608-B4FDBF0D2E08}"/>
    <cellStyle name="Commentaire 3 2 2 11 2 3" xfId="12647" xr:uid="{DC187E9A-5818-4C5C-9E73-34E642336CD7}"/>
    <cellStyle name="Commentaire 3 2 2 11 2 3 2" xfId="30105" xr:uid="{607C0A27-8796-4FA0-8986-40941A732ABB}"/>
    <cellStyle name="Commentaire 3 2 2 11 2 4" xfId="29606" xr:uid="{81E8525E-9045-4B22-BBE5-17460BF2B7EE}"/>
    <cellStyle name="Commentaire 3 2 2 11 2 5" xfId="31512" xr:uid="{FD6A527F-B907-4A2B-973C-D508C85EDE3B}"/>
    <cellStyle name="Commentaire 3 2 2 11 3" xfId="9310" xr:uid="{6D55572B-E720-4BC6-9D52-D25535D65B10}"/>
    <cellStyle name="Commentaire 3 2 2 11 3 2" xfId="13504" xr:uid="{A93EDADE-3350-478E-97F4-1C6A5F1BFFE5}"/>
    <cellStyle name="Commentaire 3 2 2 11 3 2 2" xfId="21766" xr:uid="{AC8B7D29-A904-4D3F-933A-BD4E4A24FEDE}"/>
    <cellStyle name="Commentaire 3 2 2 11 3 3" xfId="21820" xr:uid="{E3218A77-16FC-4D7D-A3F6-39D8442245A3}"/>
    <cellStyle name="Commentaire 3 2 2 11 4" xfId="12255" xr:uid="{50C990F5-05CE-492C-8ABF-DE8E3F177B58}"/>
    <cellStyle name="Commentaire 3 2 2 11 4 2" xfId="23925" xr:uid="{FE44CCE9-8B73-4182-B001-1DEA0999E4BF}"/>
    <cellStyle name="Commentaire 3 2 2 11 5" xfId="25836" xr:uid="{B4BD136C-7D67-42A8-B907-7721E38F50B6}"/>
    <cellStyle name="Commentaire 3 2 2 11 6" xfId="31437" xr:uid="{1804E9A8-F447-4EC8-9628-185122030554}"/>
    <cellStyle name="Commentaire 3 2 2 12" xfId="5049" xr:uid="{0DF8F911-10D3-4C15-9652-BDD152C380FB}"/>
    <cellStyle name="Commentaire 3 2 2 12 2" xfId="6338" xr:uid="{5B1C0190-1E8D-4F36-8722-C72D51D6D9C2}"/>
    <cellStyle name="Commentaire 3 2 2 12 2 2" xfId="9461" xr:uid="{7D9154B8-F4F2-4C66-8412-240A61E6E65A}"/>
    <cellStyle name="Commentaire 3 2 2 12 2 2 2" xfId="13645" xr:uid="{C5CDD717-6D10-4E05-B537-0B9B4C39BA4D}"/>
    <cellStyle name="Commentaire 3 2 2 12 2 2 2 2" xfId="24046" xr:uid="{4962B1B5-15C5-422A-99FD-2A76D96AF17D}"/>
    <cellStyle name="Commentaire 3 2 2 12 2 2 3" xfId="23179" xr:uid="{A315D58C-AE41-42F7-9CEC-781C8B1AF1E9}"/>
    <cellStyle name="Commentaire 3 2 2 12 2 3" xfId="12648" xr:uid="{1334F4EC-C270-4C52-ABB3-CB1A3951BA00}"/>
    <cellStyle name="Commentaire 3 2 2 12 2 3 2" xfId="30663" xr:uid="{5C32866D-8735-439F-91F9-D48F8806E1F7}"/>
    <cellStyle name="Commentaire 3 2 2 12 2 4" xfId="30933" xr:uid="{B98284D1-9212-4A27-90C6-E490A8C5DD53}"/>
    <cellStyle name="Commentaire 3 2 2 12 2 5" xfId="31513" xr:uid="{72FF4E5E-1795-45DC-AEF2-D67897170B74}"/>
    <cellStyle name="Commentaire 3 2 2 12 3" xfId="8977" xr:uid="{BD8539FD-56C8-48FF-A058-D0A2B0AD6729}"/>
    <cellStyle name="Commentaire 3 2 2 12 3 2" xfId="13173" xr:uid="{CE9A8BEA-16BB-4D48-A13E-7D6FEEA06F24}"/>
    <cellStyle name="Commentaire 3 2 2 12 3 2 2" xfId="20275" xr:uid="{93407B35-5B31-4E2F-9A66-7E4E8F4D7456}"/>
    <cellStyle name="Commentaire 3 2 2 12 3 3" xfId="30868" xr:uid="{89EA11EB-1DFF-4150-BF0A-508145891EFC}"/>
    <cellStyle name="Commentaire 3 2 2 12 4" xfId="12256" xr:uid="{C16A6B4F-1045-40DC-BDC7-6583FCCB15D1}"/>
    <cellStyle name="Commentaire 3 2 2 12 4 2" xfId="23188" xr:uid="{B224F6DF-C855-4C24-B4B3-7CE12D281012}"/>
    <cellStyle name="Commentaire 3 2 2 12 5" xfId="29615" xr:uid="{E027BD85-05CF-4395-9F00-14FB9F19D2FB}"/>
    <cellStyle name="Commentaire 3 2 2 12 6" xfId="31427" xr:uid="{1EF17037-72F6-43B9-AF61-9BDEB7D9437C}"/>
    <cellStyle name="Commentaire 3 2 2 13" xfId="6339" xr:uid="{38D28E00-2A2B-4187-98F0-833934F7B83C}"/>
    <cellStyle name="Commentaire 3 2 2 13 2" xfId="9462" xr:uid="{4BC5957D-AFBC-41D2-AE1E-B72F2CEEAB80}"/>
    <cellStyle name="Commentaire 3 2 2 13 2 2" xfId="13646" xr:uid="{0961419F-9328-4DB1-B6B1-01DDCE44EC3E}"/>
    <cellStyle name="Commentaire 3 2 2 13 2 2 2" xfId="29749" xr:uid="{12CB6F38-F867-43C3-A048-DF8BBA48D04E}"/>
    <cellStyle name="Commentaire 3 2 2 13 2 3" xfId="30275" xr:uid="{4E3D6BA9-F161-4DBA-A6AC-BEAB8B77756C}"/>
    <cellStyle name="Commentaire 3 2 2 13 3" xfId="12649" xr:uid="{AD5F999E-D2E9-41CF-8FBB-82740FD337AF}"/>
    <cellStyle name="Commentaire 3 2 2 13 3 2" xfId="19327" xr:uid="{DBE43C82-F32A-4938-ACEC-32919AF6E9A3}"/>
    <cellStyle name="Commentaire 3 2 2 13 4" xfId="30995" xr:uid="{6B34CF44-D29C-4F2D-8238-B116AD8A9A8F}"/>
    <cellStyle name="Commentaire 3 2 2 13 5" xfId="31514" xr:uid="{A4212B5F-1BB8-4F0B-87AC-E04AA2125492}"/>
    <cellStyle name="Commentaire 3 2 2 14" xfId="8711" xr:uid="{E991C764-3FA0-471A-A87F-5A8D567E011B}"/>
    <cellStyle name="Commentaire 3 2 2 14 2" xfId="10510" xr:uid="{48077750-1730-47B3-AAB9-4CC2119B8FC3}"/>
    <cellStyle name="Commentaire 3 2 2 14 2 2" xfId="14296" xr:uid="{10A7D023-0C2F-44EA-BD7B-53C94240D0C4}"/>
    <cellStyle name="Commentaire 3 2 2 14 2 2 2" xfId="20767" xr:uid="{346B7B17-A02B-44ED-A6F5-74789C31658B}"/>
    <cellStyle name="Commentaire 3 2 2 14 2 3" xfId="21121" xr:uid="{AAECE8C8-0912-498A-8AE9-A93AA843E358}"/>
    <cellStyle name="Commentaire 3 2 2 14 3" xfId="11399" xr:uid="{5F95A00C-C8AC-40D7-9D88-C66D14E7F74D}"/>
    <cellStyle name="Commentaire 3 2 2 14 3 2" xfId="13873" xr:uid="{599F830A-FCF2-4EF9-8E06-2DF19F4520E5}"/>
    <cellStyle name="Commentaire 3 2 2 14 3 2 2" xfId="29403" xr:uid="{BF262803-C39E-4C3D-9543-720E772C18E1}"/>
    <cellStyle name="Commentaire 3 2 2 14 3 3" xfId="19473" xr:uid="{E089C5BE-3604-464D-8128-91AC10E73F1A}"/>
    <cellStyle name="Commentaire 3 2 2 14 4" xfId="12959" xr:uid="{0B2E13D8-CE4B-403A-966E-729C848D1F92}"/>
    <cellStyle name="Commentaire 3 2 2 14 4 2" xfId="30504" xr:uid="{36F830F5-64F1-4116-B54D-F4D10C794DA3}"/>
    <cellStyle name="Commentaire 3 2 2 14 5" xfId="30719" xr:uid="{75E64005-96BA-4291-A2E1-28612C085122}"/>
    <cellStyle name="Commentaire 3 2 2 15" xfId="8959" xr:uid="{712F6C48-2B29-48FD-983E-B70853E1F9A6}"/>
    <cellStyle name="Commentaire 3 2 2 15 2" xfId="13157" xr:uid="{D5C7CB7B-C60D-4342-BE3A-1FD01C76AF4F}"/>
    <cellStyle name="Commentaire 3 2 2 15 2 2" xfId="23870" xr:uid="{04F92E47-09E0-455B-A039-9E15A6607B2F}"/>
    <cellStyle name="Commentaire 3 2 2 15 3" xfId="30432" xr:uid="{3E7AEB0F-B988-4917-B5E0-3065C8CBEF17}"/>
    <cellStyle name="Commentaire 3 2 2 16" xfId="9291" xr:uid="{5528161B-FCB3-423D-9DFA-155ADBA5CCC1}"/>
    <cellStyle name="Commentaire 3 2 2 16 2" xfId="13485" xr:uid="{FE5F90A5-E54A-4CDC-8E80-35F57E9165B4}"/>
    <cellStyle name="Commentaire 3 2 2 16 2 2" xfId="30462" xr:uid="{7F9A9AF2-D049-410D-B289-60FCB9D1A3B7}"/>
    <cellStyle name="Commentaire 3 2 2 16 3" xfId="20260" xr:uid="{4350138A-408E-4178-B933-61CD22D49985}"/>
    <cellStyle name="Commentaire 3 2 2 17" xfId="5739" xr:uid="{7C759374-F2B2-4E4F-B13B-9B635BD0F782}"/>
    <cellStyle name="Commentaire 3 2 2 17 2" xfId="11058" xr:uid="{B38957D2-49C7-451E-A2CE-FB121BEBFE5E}"/>
    <cellStyle name="Commentaire 3 2 2 17 2 2" xfId="24191" xr:uid="{CE4C6078-3AF2-42EE-8221-6D51DF0671BD}"/>
    <cellStyle name="Commentaire 3 2 2 17 3" xfId="29741" xr:uid="{C37F60AE-28B2-4DB9-B7D5-B97469D25542}"/>
    <cellStyle name="Commentaire 3 2 2 17 4" xfId="31471" xr:uid="{816EB33D-F7D9-42F4-BF7A-A1DA6C37775E}"/>
    <cellStyle name="Commentaire 3 2 2 18" xfId="12253" xr:uid="{5E0AAB37-52EB-4F5A-8EA6-7B8B9B41DF44}"/>
    <cellStyle name="Commentaire 3 2 2 18 2" xfId="30826" xr:uid="{FF2FEB0E-31D2-47AB-8B59-8086B09DFB1B}"/>
    <cellStyle name="Commentaire 3 2 2 19" xfId="20165" xr:uid="{7FD2F26F-1D88-49D7-8D01-6CFFA5C6E2AB}"/>
    <cellStyle name="Commentaire 3 2 2 2" xfId="1901" xr:uid="{01AD63D0-0098-4C7A-BAF3-A4B4AAAA9B01}"/>
    <cellStyle name="Commentaire 3 2 2 2 2" xfId="6340" xr:uid="{924B5541-325F-48CF-AAF8-542484899480}"/>
    <cellStyle name="Commentaire 3 2 2 2 2 2" xfId="9463" xr:uid="{B618341B-E8CC-402A-B840-6FEF14DC5C88}"/>
    <cellStyle name="Commentaire 3 2 2 2 2 2 2" xfId="13647" xr:uid="{E34273BD-967C-4D9B-98E1-6009F49E7C6B}"/>
    <cellStyle name="Commentaire 3 2 2 2 2 2 2 2" xfId="30347" xr:uid="{C378C028-5012-4276-B222-E880424AE930}"/>
    <cellStyle name="Commentaire 3 2 2 2 2 2 3" xfId="30836" xr:uid="{48223F0E-6143-4B73-B9B7-3511EA7AFCE9}"/>
    <cellStyle name="Commentaire 3 2 2 2 2 3" xfId="12650" xr:uid="{F82090ED-E32A-46F5-97EE-E625289949C6}"/>
    <cellStyle name="Commentaire 3 2 2 2 2 3 2" xfId="21708" xr:uid="{C31B8778-733F-4F00-8660-844B05C64AFF}"/>
    <cellStyle name="Commentaire 3 2 2 2 2 4" xfId="29732" xr:uid="{7295DAF2-C3F9-48AB-974F-6AB704E69840}"/>
    <cellStyle name="Commentaire 3 2 2 2 2 5" xfId="31515" xr:uid="{94C06A1E-42A6-4656-9BD6-5553899F217E}"/>
    <cellStyle name="Commentaire 3 2 2 2 3" xfId="8710" xr:uid="{5C0FCE1E-E51D-4537-86B1-192BA7C661AB}"/>
    <cellStyle name="Commentaire 3 2 2 2 3 2" xfId="10509" xr:uid="{120F9D7C-133E-48BF-956D-D468C703BC8A}"/>
    <cellStyle name="Commentaire 3 2 2 2 3 2 2" xfId="14295" xr:uid="{8961BAD3-303F-4937-84CE-F84989A57C60}"/>
    <cellStyle name="Commentaire 3 2 2 2 3 2 2 2" xfId="21730" xr:uid="{94FD7617-9DD1-4E27-B0F3-89849B73E1BF}"/>
    <cellStyle name="Commentaire 3 2 2 2 3 2 3" xfId="20934" xr:uid="{A12048B8-F6C4-44BF-90BE-AA17A08E8E7A}"/>
    <cellStyle name="Commentaire 3 2 2 2 3 3" xfId="11398" xr:uid="{143B5B2D-D74F-4D93-80F5-BC7D62960A64}"/>
    <cellStyle name="Commentaire 3 2 2 2 3 3 2" xfId="13872" xr:uid="{3ECCE4C9-A82F-40D3-A1C3-9FFAD24B117E}"/>
    <cellStyle name="Commentaire 3 2 2 2 3 3 2 2" xfId="23893" xr:uid="{E35C3BEF-910A-452B-9430-C4EC28F63D8C}"/>
    <cellStyle name="Commentaire 3 2 2 2 3 3 3" xfId="20206" xr:uid="{CE01E470-CBDC-40C3-896F-3500B4162BD9}"/>
    <cellStyle name="Commentaire 3 2 2 2 3 4" xfId="12958" xr:uid="{D979587A-7CE7-44E7-9482-F44E1ECE2075}"/>
    <cellStyle name="Commentaire 3 2 2 2 3 4 2" xfId="29885" xr:uid="{4496E5D5-CD44-4153-84FB-FD3A54D36575}"/>
    <cellStyle name="Commentaire 3 2 2 2 3 5" xfId="30161" xr:uid="{9F25A82D-2D0D-4148-91A4-0A1CADFEEB3D}"/>
    <cellStyle name="Commentaire 3 2 2 2 4" xfId="8773" xr:uid="{84407086-F13B-4B63-8154-691DC1659693}"/>
    <cellStyle name="Commentaire 3 2 2 2 4 2" xfId="13021" xr:uid="{8C223734-9AC2-406E-B32F-328E9CEE22AD}"/>
    <cellStyle name="Commentaire 3 2 2 2 4 2 2" xfId="20581" xr:uid="{C05EABAE-6905-420D-BDFE-E0EA7BE69C29}"/>
    <cellStyle name="Commentaire 3 2 2 2 4 3" xfId="19582" xr:uid="{DB5FEF65-4390-4100-B22E-D3CD162DAF2F}"/>
    <cellStyle name="Commentaire 3 2 2 2 5" xfId="12257" xr:uid="{1A59A931-225D-406E-A43E-DB3ABC7261F0}"/>
    <cellStyle name="Commentaire 3 2 2 2 5 2" xfId="29922" xr:uid="{248E548D-CCEB-426C-A955-3C1C25765F22}"/>
    <cellStyle name="Commentaire 3 2 2 2 6" xfId="20786" xr:uid="{395BA3E9-1AB8-4331-AC82-B146BC8FE3CB}"/>
    <cellStyle name="Commentaire 3 2 2 2 7" xfId="31305" xr:uid="{3D33648C-826F-4033-B818-1F9970B81CED}"/>
    <cellStyle name="Commentaire 3 2 2 20" xfId="31116" xr:uid="{10A1B92A-B496-4DB8-91F9-B42F2E2E4231}"/>
    <cellStyle name="Commentaire 3 2 2 3" xfId="1902" xr:uid="{45A41B57-D395-46C7-952D-22F207EDFC4A}"/>
    <cellStyle name="Commentaire 3 2 2 3 2" xfId="6341" xr:uid="{66F209F3-24F7-4B8A-B9C1-2D838948E851}"/>
    <cellStyle name="Commentaire 3 2 2 3 2 2" xfId="9464" xr:uid="{A9D13620-46DA-45B3-BDDA-A324273A096C}"/>
    <cellStyle name="Commentaire 3 2 2 3 2 2 2" xfId="13648" xr:uid="{961FA17D-F2E2-4975-AF34-9901A882241E}"/>
    <cellStyle name="Commentaire 3 2 2 3 2 2 2 2" xfId="23808" xr:uid="{7C72BE78-F119-430A-AA81-85160BA98881}"/>
    <cellStyle name="Commentaire 3 2 2 3 2 2 3" xfId="20793" xr:uid="{D00868FE-4973-44A2-AAF4-7EB24A8D4632}"/>
    <cellStyle name="Commentaire 3 2 2 3 2 3" xfId="12651" xr:uid="{6B107B7F-DB8F-412D-BA47-B6BCC36210EE}"/>
    <cellStyle name="Commentaire 3 2 2 3 2 3 2" xfId="30043" xr:uid="{39C5D335-0051-4FA4-A0C7-B7DD5EE72848}"/>
    <cellStyle name="Commentaire 3 2 2 3 2 4" xfId="30961" xr:uid="{A4C54E0D-551A-4E58-974D-0DF87B5E8B7C}"/>
    <cellStyle name="Commentaire 3 2 2 3 2 5" xfId="31516" xr:uid="{1EF5A68D-17B2-408F-A31C-8DAE597EF829}"/>
    <cellStyle name="Commentaire 3 2 2 3 3" xfId="8774" xr:uid="{6648E81B-6A44-48DB-A085-E837FAE23D33}"/>
    <cellStyle name="Commentaire 3 2 2 3 3 2" xfId="13022" xr:uid="{3962F509-3DAD-4B6F-99E8-E955EB995A7A}"/>
    <cellStyle name="Commentaire 3 2 2 3 3 2 2" xfId="21906" xr:uid="{A735583B-D382-42D6-9FDB-A868653726B5}"/>
    <cellStyle name="Commentaire 3 2 2 3 3 3" xfId="29817" xr:uid="{8547D255-C524-4995-A951-82DF1FC05231}"/>
    <cellStyle name="Commentaire 3 2 2 3 4" xfId="12258" xr:uid="{8F8BD498-BD49-4168-AAD7-EC44587389FF}"/>
    <cellStyle name="Commentaire 3 2 2 3 4 2" xfId="30549" xr:uid="{DE0464E4-E04E-437B-B8E6-436AC1703E41}"/>
    <cellStyle name="Commentaire 3 2 2 3 5" xfId="21834" xr:uid="{4D291635-09B5-41A1-87B9-35B45E7D3F11}"/>
    <cellStyle name="Commentaire 3 2 2 3 6" xfId="31306" xr:uid="{449B40A4-E0E4-434C-BB92-5F70F8C17D17}"/>
    <cellStyle name="Commentaire 3 2 2 4" xfId="3704" xr:uid="{D60BD01D-6EF5-493C-8036-E5C00BD1FC60}"/>
    <cellStyle name="Commentaire 3 2 2 4 2" xfId="6342" xr:uid="{576863CE-8125-410C-994E-D68F74981422}"/>
    <cellStyle name="Commentaire 3 2 2 4 2 2" xfId="9465" xr:uid="{F6F9CE80-482A-4C4E-ADEF-ADBD571CA23A}"/>
    <cellStyle name="Commentaire 3 2 2 4 2 2 2" xfId="13649" xr:uid="{B8BC8F4F-BB93-4E83-A32B-9E98BCCD779E}"/>
    <cellStyle name="Commentaire 3 2 2 4 2 2 2 2" xfId="30065" xr:uid="{0149E632-1BAF-4E40-9E0D-E42FECC1CB7D}"/>
    <cellStyle name="Commentaire 3 2 2 4 2 2 3" xfId="19666" xr:uid="{3BA0399E-2A89-4259-B122-1F06946C1809}"/>
    <cellStyle name="Commentaire 3 2 2 4 2 3" xfId="12652" xr:uid="{78E849C1-0D10-4708-81D8-8E0DE2EF7A6D}"/>
    <cellStyle name="Commentaire 3 2 2 4 2 3 2" xfId="30520" xr:uid="{0642B6C2-DEC2-4C25-BA86-E8E0941AD2E0}"/>
    <cellStyle name="Commentaire 3 2 2 4 2 4" xfId="29659" xr:uid="{1B6BC225-9628-445F-AC20-9B48FE40931D}"/>
    <cellStyle name="Commentaire 3 2 2 4 2 5" xfId="31517" xr:uid="{EC92A117-1692-4706-9805-83603C802625}"/>
    <cellStyle name="Commentaire 3 2 2 4 3" xfId="8624" xr:uid="{C8E12D23-63B8-44F6-93FA-9AA3747BE062}"/>
    <cellStyle name="Commentaire 3 2 2 4 3 2" xfId="12874" xr:uid="{A903C6A6-DE37-425A-ADD5-B508F4FCDFB7}"/>
    <cellStyle name="Commentaire 3 2 2 4 3 2 2" xfId="30793" xr:uid="{6DFD3E37-7225-404B-88B5-C45CFE76E494}"/>
    <cellStyle name="Commentaire 3 2 2 4 3 3" xfId="19381" xr:uid="{BBEE6ECD-8C55-4A12-B993-203878681100}"/>
    <cellStyle name="Commentaire 3 2 2 4 4" xfId="12259" xr:uid="{CAAA5FF7-6D91-42E2-90FF-49F764155B65}"/>
    <cellStyle name="Commentaire 3 2 2 4 4 2" xfId="22901" xr:uid="{CDA7E663-28E7-41BC-8202-0F44E8C11F9B}"/>
    <cellStyle name="Commentaire 3 2 2 4 5" xfId="20822" xr:uid="{0BC279F6-5BD1-4CF8-B767-84F0D3F11E19}"/>
    <cellStyle name="Commentaire 3 2 2 4 6" xfId="31353" xr:uid="{1BE04237-FC5B-4303-9FFE-AE458590DF94}"/>
    <cellStyle name="Commentaire 3 2 2 5" xfId="4278" xr:uid="{020B7B95-6AB3-49D8-B78D-62600F5CA985}"/>
    <cellStyle name="Commentaire 3 2 2 5 2" xfId="6343" xr:uid="{410227E2-C2C6-4340-AE2E-D40572B558C0}"/>
    <cellStyle name="Commentaire 3 2 2 5 2 2" xfId="9466" xr:uid="{BFFB2765-CCDE-46E2-8AD6-29DA2338D70C}"/>
    <cellStyle name="Commentaire 3 2 2 5 2 2 2" xfId="13650" xr:uid="{FC141862-1E42-4D21-A112-68CA88A4000B}"/>
    <cellStyle name="Commentaire 3 2 2 5 2 2 2 2" xfId="30623" xr:uid="{255A33D2-005D-4DCF-B44F-EAEB2291FF30}"/>
    <cellStyle name="Commentaire 3 2 2 5 2 2 3" xfId="19592" xr:uid="{B115F06E-1BF0-4137-9315-557F6FFC27D6}"/>
    <cellStyle name="Commentaire 3 2 2 5 2 3" xfId="12653" xr:uid="{6418E381-3253-4B9C-961F-8478AEB70F6F}"/>
    <cellStyle name="Commentaire 3 2 2 5 2 3 2" xfId="21770" xr:uid="{816B14A2-780A-48A9-8D91-34469317394C}"/>
    <cellStyle name="Commentaire 3 2 2 5 2 4" xfId="19261" xr:uid="{A457B688-73EC-49F6-9647-77A269C8EABB}"/>
    <cellStyle name="Commentaire 3 2 2 5 2 5" xfId="31518" xr:uid="{01905C68-12E1-4F7F-B88A-AE93A3B66036}"/>
    <cellStyle name="Commentaire 3 2 2 5 3" xfId="9265" xr:uid="{9DB06251-957E-4B8D-BDC5-798263B14DB6}"/>
    <cellStyle name="Commentaire 3 2 2 5 3 2" xfId="13459" xr:uid="{5C954B8D-7E24-4E0F-BF4E-57279B9695EE}"/>
    <cellStyle name="Commentaire 3 2 2 5 3 2 2" xfId="20356" xr:uid="{CA4BDD87-44A3-4CB5-B6F1-6C712A6CC7B4}"/>
    <cellStyle name="Commentaire 3 2 2 5 3 3" xfId="30849" xr:uid="{6FD0D88A-A03E-4BB3-BEEF-C9B7575C2225}"/>
    <cellStyle name="Commentaire 3 2 2 5 4" xfId="12260" xr:uid="{C0569F19-5A78-44D5-B4AB-86F135BD1C39}"/>
    <cellStyle name="Commentaire 3 2 2 5 4 2" xfId="30270" xr:uid="{EE6D5CB6-B322-404B-BA63-4DF1307C3DBF}"/>
    <cellStyle name="Commentaire 3 2 2 5 5" xfId="21023" xr:uid="{1DEDDB5A-AD63-4680-9BB1-1BE34DB37EE6}"/>
    <cellStyle name="Commentaire 3 2 2 5 6" xfId="31393" xr:uid="{807B09E4-6AEB-453D-807E-97EE693C250B}"/>
    <cellStyle name="Commentaire 3 2 2 6" xfId="3609" xr:uid="{DF867420-7F9D-4A97-BE14-4CC73ECE013C}"/>
    <cellStyle name="Commentaire 3 2 2 6 2" xfId="6344" xr:uid="{693915B5-6047-4F10-8CAD-2C6C3A2C9DF4}"/>
    <cellStyle name="Commentaire 3 2 2 6 2 2" xfId="9467" xr:uid="{71137D45-6715-4839-8437-9A34CDC4610E}"/>
    <cellStyle name="Commentaire 3 2 2 6 2 2 2" xfId="13651" xr:uid="{012983AE-E858-4C38-838E-8D2F9E62C3BB}"/>
    <cellStyle name="Commentaire 3 2 2 6 2 2 2 2" xfId="19333" xr:uid="{EDE441AD-F76B-44A8-BA12-923C2BED22B0}"/>
    <cellStyle name="Commentaire 3 2 2 6 2 2 3" xfId="29929" xr:uid="{9142CFD2-46E1-4A33-B257-84D846815E57}"/>
    <cellStyle name="Commentaire 3 2 2 6 2 3" xfId="12654" xr:uid="{22B7C6C1-CA45-43AE-936F-382C71D36ED6}"/>
    <cellStyle name="Commentaire 3 2 2 6 2 3 2" xfId="30241" xr:uid="{144A8AE9-F758-4845-BA36-F3CA5D77FC6B}"/>
    <cellStyle name="Commentaire 3 2 2 6 2 4" xfId="30903" xr:uid="{09939689-76E0-4C87-9772-4E58DECAE0BA}"/>
    <cellStyle name="Commentaire 3 2 2 6 2 5" xfId="31519" xr:uid="{D0FC72F1-A222-4781-A1A4-CD01E37BCB1F}"/>
    <cellStyle name="Commentaire 3 2 2 6 3" xfId="8993" xr:uid="{0F88EF33-F9B7-43ED-9402-2300F73E3676}"/>
    <cellStyle name="Commentaire 3 2 2 6 3 2" xfId="13188" xr:uid="{1374C021-63A6-44B7-9FA4-BE1ABD50C761}"/>
    <cellStyle name="Commentaire 3 2 2 6 3 2 2" xfId="19310" xr:uid="{7C0E8194-245E-4FCB-A9CD-BC7C5521842D}"/>
    <cellStyle name="Commentaire 3 2 2 6 3 3" xfId="20621" xr:uid="{C95D201B-E843-4B86-BC15-D5F37EBB2993}"/>
    <cellStyle name="Commentaire 3 2 2 6 4" xfId="12261" xr:uid="{FD14F2D9-C4BE-4349-87BA-E0767AA3AF43}"/>
    <cellStyle name="Commentaire 3 2 2 6 4 2" xfId="30829" xr:uid="{FD7059D3-1139-4018-8007-A07771CF2CA6}"/>
    <cellStyle name="Commentaire 3 2 2 6 5" xfId="21117" xr:uid="{4A68A5BE-F367-460D-AA79-28CD8E4050DB}"/>
    <cellStyle name="Commentaire 3 2 2 6 6" xfId="31348" xr:uid="{25D585BB-1FF9-4F71-9B73-86351663B30E}"/>
    <cellStyle name="Commentaire 3 2 2 7" xfId="3848" xr:uid="{B02E135B-EDA5-4BA4-BE78-4F07A602BEE9}"/>
    <cellStyle name="Commentaire 3 2 2 7 2" xfId="6345" xr:uid="{3E9E3791-F7A1-41EA-88EF-6588AAE84141}"/>
    <cellStyle name="Commentaire 3 2 2 7 2 2" xfId="9468" xr:uid="{EF4228C3-81B5-4D49-8C65-ABC37B1D84DA}"/>
    <cellStyle name="Commentaire 3 2 2 7 2 2 2" xfId="13652" xr:uid="{780C641D-2FBE-45C5-81D2-6EE88CB25DED}"/>
    <cellStyle name="Commentaire 3 2 2 7 2 2 2 2" xfId="24163" xr:uid="{342D500C-35CC-40F8-8F17-44B5ED1C8960}"/>
    <cellStyle name="Commentaire 3 2 2 7 2 2 3" xfId="30557" xr:uid="{80182F23-C9BD-42DD-8F49-E9DCFAFBE3C1}"/>
    <cellStyle name="Commentaire 3 2 2 7 2 3" xfId="12655" xr:uid="{89113A76-3EEC-441C-B27B-62F50CDF2C7E}"/>
    <cellStyle name="Commentaire 3 2 2 7 2 3 2" xfId="30800" xr:uid="{615F1DD5-F9CC-4774-850E-1AB3484DF5FB}"/>
    <cellStyle name="Commentaire 3 2 2 7 2 4" xfId="30941" xr:uid="{889EB401-01F4-44FD-B472-F6AF9EE3DCB8}"/>
    <cellStyle name="Commentaire 3 2 2 7 2 5" xfId="31520" xr:uid="{BC8A42E6-0F76-41DA-B52F-6C7AB5FE0C4D}"/>
    <cellStyle name="Commentaire 3 2 2 7 3" xfId="9308" xr:uid="{E9DF80BF-18D0-4E17-AAD2-65504C4084E6}"/>
    <cellStyle name="Commentaire 3 2 2 7 3 2" xfId="13502" xr:uid="{8C73D45C-FBE5-47E1-B769-622FB0404FA0}"/>
    <cellStyle name="Commentaire 3 2 2 7 3 2 2" xfId="29755" xr:uid="{1476AE47-3BAF-4FBA-AA36-516D89E808F7}"/>
    <cellStyle name="Commentaire 3 2 2 7 3 3" xfId="30688" xr:uid="{C344FB50-7D02-49A0-A888-962BA75B2CB3}"/>
    <cellStyle name="Commentaire 3 2 2 7 4" xfId="12262" xr:uid="{153EAF02-7379-41A4-A3D3-792E7BF5AF95}"/>
    <cellStyle name="Commentaire 3 2 2 7 4 2" xfId="23172" xr:uid="{9D75DCC3-4297-4557-97DC-8409E308A794}"/>
    <cellStyle name="Commentaire 3 2 2 7 5" xfId="20603" xr:uid="{DFF43D2C-F673-4E76-8534-854638203269}"/>
    <cellStyle name="Commentaire 3 2 2 7 6" xfId="31365" xr:uid="{1EEDC941-CE7A-48F0-94F1-69BC58644E8A}"/>
    <cellStyle name="Commentaire 3 2 2 8" xfId="3520" xr:uid="{436E83ED-D165-4A6E-9415-4F042C2BCAD1}"/>
    <cellStyle name="Commentaire 3 2 2 8 2" xfId="6346" xr:uid="{5077C566-A0F9-4488-B78E-09CBBBDDAC81}"/>
    <cellStyle name="Commentaire 3 2 2 8 2 2" xfId="9469" xr:uid="{C7397C19-DB44-4646-B337-34BEF57999A6}"/>
    <cellStyle name="Commentaire 3 2 2 8 2 2 2" xfId="13653" xr:uid="{0C4431F8-12D7-4DED-A653-57E90CE98E83}"/>
    <cellStyle name="Commentaire 3 2 2 8 2 2 2 2" xfId="29829" xr:uid="{80DBE3B6-205C-4263-8631-8FA9256DF391}"/>
    <cellStyle name="Commentaire 3 2 2 8 2 2 3" xfId="20646" xr:uid="{5CB5CBB7-4F0A-49B5-8464-F1A3E1577D6D}"/>
    <cellStyle name="Commentaire 3 2 2 8 2 3" xfId="12656" xr:uid="{92975B2B-7D4C-4B95-A643-B30FE51ED6C7}"/>
    <cellStyle name="Commentaire 3 2 2 8 2 3 2" xfId="20795" xr:uid="{076F1542-4EBF-4A2C-89DA-2C646C3A405F}"/>
    <cellStyle name="Commentaire 3 2 2 8 2 4" xfId="29298" xr:uid="{90FD960F-ABEC-48F2-8096-9F733EECA24C}"/>
    <cellStyle name="Commentaire 3 2 2 8 2 5" xfId="31521" xr:uid="{35105722-CCC2-4729-8887-FC7A72F5D042}"/>
    <cellStyle name="Commentaire 3 2 2 8 3" xfId="9309" xr:uid="{AA4CA679-8316-4B27-8E35-28FDD595764F}"/>
    <cellStyle name="Commentaire 3 2 2 8 3 2" xfId="13503" xr:uid="{BD9B10B0-65B4-4871-80D2-D583FA512B5C}"/>
    <cellStyle name="Commentaire 3 2 2 8 3 2 2" xfId="30353" xr:uid="{893D8178-A2A2-499F-AFA0-03A65907C9C5}"/>
    <cellStyle name="Commentaire 3 2 2 8 3 3" xfId="20117" xr:uid="{C2C00619-BC03-4E34-A3A5-9EFBCF4E1370}"/>
    <cellStyle name="Commentaire 3 2 2 8 4" xfId="12263" xr:uid="{4E0C50A7-95F1-495C-857F-D4581D7921CF}"/>
    <cellStyle name="Commentaire 3 2 2 8 4 2" xfId="24176" xr:uid="{19892151-F60F-4F55-B34C-B79DB7179EE0}"/>
    <cellStyle name="Commentaire 3 2 2 8 5" xfId="30978" xr:uid="{5D8AFD9A-A5B3-46F3-B07D-AC1718FE42AB}"/>
    <cellStyle name="Commentaire 3 2 2 8 6" xfId="31342" xr:uid="{C5023D77-8EB0-46BE-BA81-5DF06600B220}"/>
    <cellStyle name="Commentaire 3 2 2 9" xfId="4360" xr:uid="{E2157241-EE11-440B-8E5A-1FF9C151E689}"/>
    <cellStyle name="Commentaire 3 2 2 9 2" xfId="6347" xr:uid="{BAFE1516-266F-4159-824C-A93DD3979BDD}"/>
    <cellStyle name="Commentaire 3 2 2 9 2 2" xfId="9470" xr:uid="{EF4C7681-8D03-432E-9B53-30C2B0F21269}"/>
    <cellStyle name="Commentaire 3 2 2 9 2 2 2" xfId="13654" xr:uid="{983C7DCF-7275-4D5C-B2D0-0F8B7605B176}"/>
    <cellStyle name="Commentaire 3 2 2 9 2 2 2 2" xfId="30447" xr:uid="{760D76A5-D5D6-4215-9087-90576E1EE03D}"/>
    <cellStyle name="Commentaire 3 2 2 9 2 2 3" xfId="30277" xr:uid="{85AE0705-2AE0-4052-91EF-5956219421B7}"/>
    <cellStyle name="Commentaire 3 2 2 9 2 3" xfId="12657" xr:uid="{47867398-C6EA-494D-A8BA-4212BF65FD1F}"/>
    <cellStyle name="Commentaire 3 2 2 9 2 3 2" xfId="19671" xr:uid="{A866DEA5-DFC8-4303-90B0-71DC5BD01D06}"/>
    <cellStyle name="Commentaire 3 2 2 9 2 4" xfId="31004" xr:uid="{101CA0EF-4685-4060-9D29-AEA2D1BE3368}"/>
    <cellStyle name="Commentaire 3 2 2 9 2 5" xfId="31522" xr:uid="{BD06A654-5409-48BD-9529-58F6EF8D256F}"/>
    <cellStyle name="Commentaire 3 2 2 9 3" xfId="9264" xr:uid="{F420A8DF-5B64-431E-A12C-3FB748F25D67}"/>
    <cellStyle name="Commentaire 3 2 2 9 3 2" xfId="13458" xr:uid="{43D317ED-82C5-4DCE-AF9A-207F311344A5}"/>
    <cellStyle name="Commentaire 3 2 2 9 3 2 2" xfId="30631" xr:uid="{A3208448-0DBF-4F11-8388-53DE1FA4BC14}"/>
    <cellStyle name="Commentaire 3 2 2 9 3 3" xfId="30288" xr:uid="{099CEEED-82B8-43AC-973C-5591790982B0}"/>
    <cellStyle name="Commentaire 3 2 2 9 4" xfId="12264" xr:uid="{5882AB22-E800-460B-9D8E-B8EF5DD9E37C}"/>
    <cellStyle name="Commentaire 3 2 2 9 4 2" xfId="20580" xr:uid="{04A345A5-BF31-414F-AF35-A5C764072617}"/>
    <cellStyle name="Commentaire 3 2 2 9 5" xfId="19851" xr:uid="{BCFCB170-4149-4C05-A0AD-F365F634D384}"/>
    <cellStyle name="Commentaire 3 2 2 9 6" xfId="31395" xr:uid="{A3CBFD21-B497-4932-86B0-FF43100C92E4}"/>
    <cellStyle name="Commentaire 3 2 20" xfId="31115" xr:uid="{3AE04BC6-EE0A-406E-ACAC-506690982350}"/>
    <cellStyle name="Commentaire 3 2 3" xfId="3476" xr:uid="{D7B0054E-B178-49DD-B5A5-FB88876C543B}"/>
    <cellStyle name="Commentaire 3 2 3 2" xfId="9290" xr:uid="{829188A5-54C1-4A0C-94A0-6186E17B7956}"/>
    <cellStyle name="Commentaire 3 2 3 2 2" xfId="13484" xr:uid="{B17E3588-152B-4061-9695-DC844096FFA8}"/>
    <cellStyle name="Commentaire 3 2 3 2 2 2" xfId="29843" xr:uid="{F93EFB0B-7A4E-4309-9AF4-A88ABFE5D376}"/>
    <cellStyle name="Commentaire 3 2 3 2 3" xfId="30692" xr:uid="{6CD46B5B-9F6F-40EC-B305-33F2429F6913}"/>
    <cellStyle name="Commentaire 3 2 3 3" xfId="12265" xr:uid="{54469C5A-4802-4897-802B-346C6E77217B}"/>
    <cellStyle name="Commentaire 3 2 3 3 2" xfId="29797" xr:uid="{BF741888-25E7-4B4F-BA29-0535A3E0CCA0}"/>
    <cellStyle name="Commentaire 3 2 3 4" xfId="29312" xr:uid="{B959F0B1-FF9C-4E90-96D0-5A337294CF83}"/>
    <cellStyle name="Commentaire 3 2 3 5" xfId="31338" xr:uid="{AABCEF30-2444-498A-B433-3CAF22CB1D15}"/>
    <cellStyle name="Commentaire 3 2 4" xfId="5299" xr:uid="{AB11834C-22ED-4BFF-A38C-EABAA0E04CE6}"/>
    <cellStyle name="Commentaire 3 2 4 2" xfId="8832" xr:uid="{2C4A14D5-5833-48EE-83D2-EE5A38492690}"/>
    <cellStyle name="Commentaire 3 2 4 2 2" xfId="13074" xr:uid="{D696EA15-E766-40C6-939E-881C5E7931AD}"/>
    <cellStyle name="Commentaire 3 2 4 2 2 2" xfId="24192" xr:uid="{2FD7EA7A-A55D-486A-9ECE-9F9F7C44E6AF}"/>
    <cellStyle name="Commentaire 3 2 4 2 3" xfId="30314" xr:uid="{3704D3E4-1FEA-4B08-9A92-DF207A858FD2}"/>
    <cellStyle name="Commentaire 3 2 4 3" xfId="12266" xr:uid="{DE2277F5-0EDA-4B9E-AFB9-CFD9F381DADD}"/>
    <cellStyle name="Commentaire 3 2 4 3 2" xfId="30399" xr:uid="{FF03154C-2A73-4A9E-92C1-75F73C4FE786}"/>
    <cellStyle name="Commentaire 3 2 4 4" xfId="30945" xr:uid="{0DCF031C-5C6E-409E-9FBD-4517DC5C861D}"/>
    <cellStyle name="Commentaire 3 2 4 5" xfId="31435" xr:uid="{891E83D7-630E-4C63-B904-32C22A96E3D1}"/>
    <cellStyle name="Commentaire 3 2 5" xfId="4421" xr:uid="{17398B2F-2DB4-4411-9671-16059B58AB89}"/>
    <cellStyle name="Commentaire 3 2 5 2" xfId="8531" xr:uid="{C5C7559D-8122-4BE8-946A-956CDE0A41DA}"/>
    <cellStyle name="Commentaire 3 2 5 2 2" xfId="12809" xr:uid="{74EB53F7-48FF-4B73-87EE-2CE105369BF5}"/>
    <cellStyle name="Commentaire 3 2 5 2 2 2" xfId="29995" xr:uid="{CE91B7E3-D097-4864-9C02-2951F5BAB920}"/>
    <cellStyle name="Commentaire 3 2 5 2 3" xfId="30615" xr:uid="{5CBC1F59-1670-4ADE-B60C-9E93212FB947}"/>
    <cellStyle name="Commentaire 3 2 5 3" xfId="12267" xr:uid="{DFE0F62C-22F1-4240-9CEA-856442EA9D06}"/>
    <cellStyle name="Commentaire 3 2 5 3 2" xfId="22900" xr:uid="{27A8B76B-E30D-43D0-9CED-135C49D94BCC}"/>
    <cellStyle name="Commentaire 3 2 5 4" xfId="30911" xr:uid="{D5605A08-D38F-4D27-AE8D-C255D08DF51B}"/>
    <cellStyle name="Commentaire 3 2 5 5" xfId="31401" xr:uid="{F337544C-12CD-4F64-9113-2DEE0639BAB5}"/>
    <cellStyle name="Commentaire 3 2 6" xfId="5698" xr:uid="{F2F3825A-EEEA-44E1-A7E8-AA3B4BF44922}"/>
    <cellStyle name="Commentaire 3 2 6 2" xfId="8821" xr:uid="{84BD9725-5F0C-4996-B198-ADA30EE14B3E}"/>
    <cellStyle name="Commentaire 3 2 6 2 2" xfId="13065" xr:uid="{8D435DCB-31FC-453A-BC34-445EFA34E8F5}"/>
    <cellStyle name="Commentaire 3 2 6 2 2 2" xfId="30217" xr:uid="{CE17E41B-9A9C-406A-8581-4F0F89E20DF7}"/>
    <cellStyle name="Commentaire 3 2 6 2 3" xfId="29958" xr:uid="{0274E3DD-74FE-4C00-8F34-37AE9D8050CB}"/>
    <cellStyle name="Commentaire 3 2 6 3" xfId="12268" xr:uid="{E57D5864-1961-4DC4-924B-5FBDC1CE0E5D}"/>
    <cellStyle name="Commentaire 3 2 6 3 2" xfId="30118" xr:uid="{F2E6C551-D6BE-46B3-961C-D51DAEC1DEC9}"/>
    <cellStyle name="Commentaire 3 2 6 4" xfId="20775" xr:uid="{42CFDA4C-EF26-4447-BF39-8925F1939C80}"/>
    <cellStyle name="Commentaire 3 2 6 5" xfId="31468" xr:uid="{5CC7C696-48EB-4580-92DC-352637719ADF}"/>
    <cellStyle name="Commentaire 3 2 7" xfId="5373" xr:uid="{FB0AEA88-0A12-4827-B3D3-22BC985A1C60}"/>
    <cellStyle name="Commentaire 3 2 7 2" xfId="9289" xr:uid="{7B1C3D8B-C46F-4620-B487-754E5E758F05}"/>
    <cellStyle name="Commentaire 3 2 7 2 2" xfId="13483" xr:uid="{BEF2CE21-38FD-405A-B5E2-96F92AD1400D}"/>
    <cellStyle name="Commentaire 3 2 7 2 2 2" xfId="19686" xr:uid="{8C0689EE-C620-4E1C-9BCE-3242F6C36217}"/>
    <cellStyle name="Commentaire 3 2 7 2 3" xfId="30133" xr:uid="{D3AC924B-8E76-491B-983B-D5FF739D7FEF}"/>
    <cellStyle name="Commentaire 3 2 7 3" xfId="12269" xr:uid="{4DFCB626-1367-4751-B561-1C4F13E3D156}"/>
    <cellStyle name="Commentaire 3 2 7 3 2" xfId="30677" xr:uid="{158A119A-2BD0-4BC6-891E-A5F863E83B7B}"/>
    <cellStyle name="Commentaire 3 2 7 4" xfId="30962" xr:uid="{035E210D-CB01-4E74-8634-294D3A6318AB}"/>
    <cellStyle name="Commentaire 3 2 7 5" xfId="31436" xr:uid="{238A6972-3FFB-47B6-AA77-E92DD05470E2}"/>
    <cellStyle name="Commentaire 3 2 8" xfId="5417" xr:uid="{BAD5E469-7F5C-4CDB-9BF6-14070724F23E}"/>
    <cellStyle name="Commentaire 3 2 8 2" xfId="8635" xr:uid="{C46CB378-65CE-4CEF-A54C-D55712632973}"/>
    <cellStyle name="Commentaire 3 2 8 2 2" xfId="12884" xr:uid="{42D4CB8D-1D49-4174-9673-7F6FDECE43E0}"/>
    <cellStyle name="Commentaire 3 2 8 2 2 2" xfId="30653" xr:uid="{41888CAF-835C-47C8-971B-999F04CE4871}"/>
    <cellStyle name="Commentaire 3 2 8 2 3" xfId="21025" xr:uid="{5208B09E-79BC-4C15-8761-4C8C2DD0FFB8}"/>
    <cellStyle name="Commentaire 3 2 8 3" xfId="12270" xr:uid="{BDB0B2FB-0B52-4D35-9F45-30678D035860}"/>
    <cellStyle name="Commentaire 3 2 8 3 2" xfId="19321" xr:uid="{280A489A-623D-43F1-B674-E71D83226DC8}"/>
    <cellStyle name="Commentaire 3 2 8 4" xfId="29612" xr:uid="{E4D42A5C-6E49-4A54-A7F5-4B1E136FCB99}"/>
    <cellStyle name="Commentaire 3 2 8 5" xfId="31440" xr:uid="{AA6426F1-3ECC-4330-BCDE-FD022A71C1F3}"/>
    <cellStyle name="Commentaire 3 2 9" xfId="5508" xr:uid="{1969679A-1917-4E21-9038-29932700E6B6}"/>
    <cellStyle name="Commentaire 3 2 9 2" xfId="9002" xr:uid="{AD057ED6-B9EB-4852-9D9D-D57D6307461B}"/>
    <cellStyle name="Commentaire 3 2 9 2 2" xfId="13197" xr:uid="{FCD720A9-3F6D-4120-B37B-0EFDC2553C0C}"/>
    <cellStyle name="Commentaire 3 2 9 2 2 2" xfId="19685" xr:uid="{E039D2FA-55D1-445B-B795-718A2F3A5F60}"/>
    <cellStyle name="Commentaire 3 2 9 2 3" xfId="24664" xr:uid="{D035AA68-C400-40E3-81C7-D29ED0222CD0}"/>
    <cellStyle name="Commentaire 3 2 9 3" xfId="12271" xr:uid="{C1CFFBFF-74CF-4FDC-8040-274567D09AC4}"/>
    <cellStyle name="Commentaire 3 2 9 3 2" xfId="19682" xr:uid="{B41F0F62-8866-4EB8-BDD1-9B22FA802A97}"/>
    <cellStyle name="Commentaire 3 2 9 4" xfId="29715" xr:uid="{B8CAACFB-E1BC-4A96-B046-5E67DFD837F0}"/>
    <cellStyle name="Commentaire 3 2 9 5" xfId="31451" xr:uid="{18782267-8CB6-4C33-B492-0CA1D4CA4BA4}"/>
    <cellStyle name="Commentaire 3 20" xfId="31114" xr:uid="{213DFCAB-ABAB-4AD0-97C5-0BF8E10680E7}"/>
    <cellStyle name="Commentaire 3 3" xfId="624" xr:uid="{BC352B27-8B94-4B49-84E5-D180B250EEE7}"/>
    <cellStyle name="Commentaire 3 3 2" xfId="1903" xr:uid="{51073154-263A-4379-BF6A-935D2347A58E}"/>
    <cellStyle name="Commentaire 3 3 2 2" xfId="9138" xr:uid="{0531950A-AB55-419E-982B-CB38CF759C4D}"/>
    <cellStyle name="Commentaire 3 3 2 2 2" xfId="10637" xr:uid="{49829092-F240-47AC-9A65-C965BD206560}"/>
    <cellStyle name="Commentaire 3 3 2 2 2 2" xfId="14422" xr:uid="{F768226E-1F66-4690-93E3-736517BD6357}"/>
    <cellStyle name="Commentaire 3 3 2 2 2 2 2" xfId="29600" xr:uid="{37D08D0A-393D-4A81-AE57-2D7978736D52}"/>
    <cellStyle name="Commentaire 3 3 2 2 2 3" xfId="20946" xr:uid="{19EBD1CE-814B-412F-BB3B-620042B72B41}"/>
    <cellStyle name="Commentaire 3 3 2 2 3" xfId="11521" xr:uid="{3432441B-766C-4D61-AB40-F2A4499E86B5}"/>
    <cellStyle name="Commentaire 3 3 2 2 3 2" xfId="13999" xr:uid="{94D45F58-AC4B-4442-9974-6D81CF78FBEF}"/>
    <cellStyle name="Commentaire 3 3 2 2 3 2 2" xfId="20571" xr:uid="{11D670A3-14C7-4AAF-9901-B76618F97187}"/>
    <cellStyle name="Commentaire 3 3 2 2 3 3" xfId="20129" xr:uid="{E9F55446-079B-4B01-ABD7-43EBCDD467AB}"/>
    <cellStyle name="Commentaire 3 3 2 2 4" xfId="13332" xr:uid="{39617258-9AD8-4953-AFD3-61474C610739}"/>
    <cellStyle name="Commentaire 3 3 2 2 4 2" xfId="24242" xr:uid="{5447A8D2-5856-4083-91AB-76A060F507E7}"/>
    <cellStyle name="Commentaire 3 3 2 2 5" xfId="30702" xr:uid="{A790640B-FFDE-44FB-AE64-894C72BDE4F5}"/>
    <cellStyle name="Commentaire 3 3 2 3" xfId="8775" xr:uid="{79767A40-052E-4951-B55F-53F511C44A41}"/>
    <cellStyle name="Commentaire 3 3 2 3 2" xfId="13023" xr:uid="{1AAEB434-B423-48D2-8B53-6AAC720AD289}"/>
    <cellStyle name="Commentaire 3 3 2 3 2 2" xfId="24255" xr:uid="{1A355ED4-8646-4D4E-AB76-2C7E7AE94EF3}"/>
    <cellStyle name="Commentaire 3 3 2 3 3" xfId="30439" xr:uid="{B0F1AD36-BAE4-4427-952F-2F31480BE2EE}"/>
    <cellStyle name="Commentaire 3 3 2 4" xfId="12659" xr:uid="{F75E664D-1BBD-447F-9FAB-4A320ABAB8ED}"/>
    <cellStyle name="Commentaire 3 3 2 4 2" xfId="20209" xr:uid="{D1923FC7-4341-4D15-949D-9050E37298D0}"/>
    <cellStyle name="Commentaire 3 3 2 5" xfId="20837" xr:uid="{D2B2EF7B-0D0A-4EDA-9571-470D9D962145}"/>
    <cellStyle name="Commentaire 3 3 2 6" xfId="31307" xr:uid="{F9E6B6DA-9F6F-409E-A5F6-730DAAF67F23}"/>
    <cellStyle name="Commentaire 3 3 3" xfId="1904" xr:uid="{898A6889-48AE-492C-8929-67AD1DC17FBA}"/>
    <cellStyle name="Commentaire 3 3 3 2" xfId="9241" xr:uid="{B910218A-E3E4-4712-A843-B9128D18EEC1}"/>
    <cellStyle name="Commentaire 3 3 3 2 2" xfId="13435" xr:uid="{B3A17262-1C78-4BC2-90C6-340087BDBFB6}"/>
    <cellStyle name="Commentaire 3 3 3 2 2 2" xfId="24152" xr:uid="{8AA462AE-1911-4DD8-8155-11701DE3B850}"/>
    <cellStyle name="Commentaire 3 3 3 2 3" xfId="30136" xr:uid="{83EF3B93-C80D-414E-986E-D121074F9D32}"/>
    <cellStyle name="Commentaire 3 3 3 3" xfId="12658" xr:uid="{98289D59-0248-47EE-A91B-A89E4FEDD9FC}"/>
    <cellStyle name="Commentaire 3 3 3 3 2" xfId="23840" xr:uid="{940C31CC-F977-4415-BDCB-B3EEE59D0910}"/>
    <cellStyle name="Commentaire 3 3 3 4" xfId="21112" xr:uid="{AB3FF94B-8B8B-4F28-B41B-CE10D3790A7D}"/>
    <cellStyle name="Commentaire 3 3 3 5" xfId="31308" xr:uid="{27F03F28-31EE-4E24-9E99-E9B2C385DF62}"/>
    <cellStyle name="Commentaire 3 3 4" xfId="9139" xr:uid="{8BA6358E-096F-4B4B-A13D-3BF2F22A7297}"/>
    <cellStyle name="Commentaire 3 3 4 2" xfId="10638" xr:uid="{30AE012A-22AB-4625-98E7-DF9AD2EB3405}"/>
    <cellStyle name="Commentaire 3 3 4 2 2" xfId="14423" xr:uid="{A05153F2-E72E-4F4F-8BD5-47CE6DCE6A6E}"/>
    <cellStyle name="Commentaire 3 3 4 2 2 2" xfId="19370" xr:uid="{2F7F8CB2-A737-40A5-903F-BD20F0A910E6}"/>
    <cellStyle name="Commentaire 3 3 4 2 3" xfId="21737" xr:uid="{BA0EBF8A-E3BB-40B9-9962-2269FC895F9A}"/>
    <cellStyle name="Commentaire 3 3 4 3" xfId="11522" xr:uid="{F55E7163-6D3C-469F-BB58-81E3838412FF}"/>
    <cellStyle name="Commentaire 3 3 4 3 2" xfId="14000" xr:uid="{2CEC1FA5-40B8-4A43-8CA7-A2D7F9E874A0}"/>
    <cellStyle name="Commentaire 3 3 4 3 2 2" xfId="29519" xr:uid="{1EE8CB0C-0E7F-48B3-8336-A8CDAA4D34B7}"/>
    <cellStyle name="Commentaire 3 3 4 3 3" xfId="21851" xr:uid="{4CF45A90-B176-4B13-A89A-C6FA605F9010}"/>
    <cellStyle name="Commentaire 3 3 4 4" xfId="13333" xr:uid="{8834AFB6-395B-40BC-A6E1-ABB84BD9F013}"/>
    <cellStyle name="Commentaire 3 3 4 4 2" xfId="29764" xr:uid="{DAB285C3-B3CE-4077-BC24-5DC07B69663E}"/>
    <cellStyle name="Commentaire 3 3 4 5" xfId="20809" xr:uid="{E1B6E0BB-FCB7-4BE3-8BC7-12E548D03557}"/>
    <cellStyle name="Commentaire 3 3 5" xfId="8960" xr:uid="{8F435493-1860-4027-9A26-16AD5A953C2D}"/>
    <cellStyle name="Commentaire 3 3 5 2" xfId="13158" xr:uid="{1ED812B0-E784-4DDC-9102-430DA350A91D}"/>
    <cellStyle name="Commentaire 3 3 5 2 2" xfId="29868" xr:uid="{1FFE0040-00F1-4A14-B01A-47222D68E507}"/>
    <cellStyle name="Commentaire 3 3 5 3" xfId="24209" xr:uid="{7F943882-4521-44B6-8529-9DC87E633009}"/>
    <cellStyle name="Commentaire 3 3 6" xfId="12272" xr:uid="{E1AC05E3-D357-48D2-A699-7C264E0E521F}"/>
    <cellStyle name="Commentaire 3 3 6 2" xfId="29921" xr:uid="{919C4F0C-DC21-404F-8526-9CAA4869C118}"/>
    <cellStyle name="Commentaire 3 3 7" xfId="24038" xr:uid="{9CE80B14-F761-4129-AA77-82248F9B8ABB}"/>
    <cellStyle name="Commentaire 3 3 8" xfId="31117" xr:uid="{CB7B8296-41C6-4DB1-8670-2B47532D4B81}"/>
    <cellStyle name="Commentaire 3 4" xfId="1905" xr:uid="{01C14395-17B6-4867-A900-C461CE363354}"/>
    <cellStyle name="Commentaire 3 4 2" xfId="3534" xr:uid="{BA097EA4-7072-433B-9CA0-FC13C32C9570}"/>
    <cellStyle name="Commentaire 3 4 2 2" xfId="9471" xr:uid="{F9B12063-676F-4D70-9DDE-F920CE209139}"/>
    <cellStyle name="Commentaire 3 4 2 2 2" xfId="13655" xr:uid="{C80A0E5D-5919-4BC8-AA82-E5645AC574CE}"/>
    <cellStyle name="Commentaire 3 4 2 2 2 2" xfId="24269" xr:uid="{1849405D-D56E-466A-9E79-99E937B045BA}"/>
    <cellStyle name="Commentaire 3 4 2 2 3" xfId="30838" xr:uid="{9ED2322D-91D3-4615-820A-616D874B4E69}"/>
    <cellStyle name="Commentaire 3 4 2 3" xfId="12660" xr:uid="{B1BB0C34-FBA8-42ED-9B35-FA2D57DF63B6}"/>
    <cellStyle name="Commentaire 3 4 2 3 2" xfId="30008" xr:uid="{F00B4A88-3057-465C-8DFE-237B9068840A}"/>
    <cellStyle name="Commentaire 3 4 2 4" xfId="29311" xr:uid="{1EF5D33A-34D6-4F16-B753-D4E0F86D6872}"/>
    <cellStyle name="Commentaire 3 4 2 5" xfId="31344" xr:uid="{32363EC7-AF94-4339-9B02-CE8F631B4B6C}"/>
    <cellStyle name="Commentaire 3 4 3" xfId="4041" xr:uid="{E6578335-F9A1-4582-B504-E4E9234B98AB}"/>
    <cellStyle name="Commentaire 3 4 3 2" xfId="10636" xr:uid="{7C9C0C50-A46D-4258-BFCE-8E778BD2633B}"/>
    <cellStyle name="Commentaire 3 4 3 2 2" xfId="14421" xr:uid="{E755E0F7-7428-41E0-A50E-E95C87849095}"/>
    <cellStyle name="Commentaire 3 4 3 2 2 2" xfId="29435" xr:uid="{D38168D4-15F0-40FC-BAA5-6FFC7874F63A}"/>
    <cellStyle name="Commentaire 3 4 3 2 3" xfId="21140" xr:uid="{42CD7D83-A393-4776-A853-0C2AE1CB9537}"/>
    <cellStyle name="Commentaire 3 4 3 3" xfId="9137" xr:uid="{680E53A4-2B43-4E22-8EAD-C8E65B47039E}"/>
    <cellStyle name="Commentaire 3 4 3 3 2" xfId="13998" xr:uid="{E14E824E-D245-448E-B2ED-686F109CA739}"/>
    <cellStyle name="Commentaire 3 4 3 3 2 2" xfId="29533" xr:uid="{C94ECC7F-8D42-4332-835D-2232EAB201C8}"/>
    <cellStyle name="Commentaire 3 4 3 3 3" xfId="30143" xr:uid="{5E630300-4447-42D0-A154-438788CA9AC3}"/>
    <cellStyle name="Commentaire 3 4 3 4" xfId="13331" xr:uid="{8E8D6BCE-EAAC-4CA0-AFBA-C9603986B82D}"/>
    <cellStyle name="Commentaire 3 4 3 4 2" xfId="23930" xr:uid="{3397B643-9909-4181-9879-975A52B4FD88}"/>
    <cellStyle name="Commentaire 3 4 3 5" xfId="30913" xr:uid="{DAAD4510-5A3D-46EC-9BAA-E80B8015F5AF}"/>
    <cellStyle name="Commentaire 3 4 3 6" xfId="31377" xr:uid="{EC4B1FA2-6031-467B-9203-7715C0E080CD}"/>
    <cellStyle name="Commentaire 3 4 4" xfId="9242" xr:uid="{52594146-6383-4954-9D3A-2C97D90EC5D8}"/>
    <cellStyle name="Commentaire 3 4 4 2" xfId="13436" xr:uid="{75ED52F7-5698-43EE-B1F5-74BFD4A6FACD}"/>
    <cellStyle name="Commentaire 3 4 4 2 2" xfId="29847" xr:uid="{1119CD4F-ADE6-477C-BAE5-3BB39BD0063F}"/>
    <cellStyle name="Commentaire 3 4 4 3" xfId="30695" xr:uid="{214D5468-BF54-4E95-A94C-BDE08E55B039}"/>
    <cellStyle name="Commentaire 3 4 5" xfId="12273" xr:uid="{30D3961B-08A6-4AB7-9D21-938369F17463}"/>
    <cellStyle name="Commentaire 3 4 5 2" xfId="30547" xr:uid="{A6710067-9B48-4824-BAFD-3EBB2CBD0673}"/>
    <cellStyle name="Commentaire 3 4 6" xfId="29306" xr:uid="{4555608A-89BF-4713-86C3-2B9E757742B0}"/>
    <cellStyle name="Commentaire 3 4 7" xfId="31309" xr:uid="{C1B40ACB-C500-4002-99DD-C01E70CA06B2}"/>
    <cellStyle name="Commentaire 3 5" xfId="1906" xr:uid="{53AA7909-CBC2-4AE8-B250-6B804A09933E}"/>
    <cellStyle name="Commentaire 3 5 2" xfId="6348" xr:uid="{819ED205-9261-4983-8FD9-AEABBB379DEF}"/>
    <cellStyle name="Commentaire 3 5 2 2" xfId="9472" xr:uid="{3B402C1D-8D55-4AE8-9EC6-532A674FE4C4}"/>
    <cellStyle name="Commentaire 3 5 2 2 2" xfId="13656" xr:uid="{4A40BDF0-4E61-4E06-B4BC-E35BCD0978D2}"/>
    <cellStyle name="Commentaire 3 5 2 2 2 2" xfId="30168" xr:uid="{0A057FAE-F3A3-4E8E-81A2-7FDE0C8CE4E3}"/>
    <cellStyle name="Commentaire 3 5 2 2 3" xfId="20791" xr:uid="{2224C159-0A87-4A9E-84A4-EE9925581C3F}"/>
    <cellStyle name="Commentaire 3 5 2 3" xfId="12661" xr:uid="{96D18316-9AA5-431F-B712-DD8D35B92199}"/>
    <cellStyle name="Commentaire 3 5 2 3 2" xfId="30384" xr:uid="{E7EF8E71-3D20-4A9B-A6F2-A5F8D5BCC853}"/>
    <cellStyle name="Commentaire 3 5 2 4" xfId="29739" xr:uid="{87147291-E3E4-4136-A1A4-812752E6EE48}"/>
    <cellStyle name="Commentaire 3 5 2 5" xfId="31523" xr:uid="{8DD76A52-9C1C-4BEA-B622-6E6E6478EC31}"/>
    <cellStyle name="Commentaire 3 5 3" xfId="8776" xr:uid="{FA61F5A5-7CC9-4165-BDB1-3D0030ABC5B9}"/>
    <cellStyle name="Commentaire 3 5 3 2" xfId="13024" xr:uid="{33FEFE34-753B-49A2-BDD6-E81F20620E69}"/>
    <cellStyle name="Commentaire 3 5 3 2 2" xfId="29774" xr:uid="{551EA08D-2A2B-4AC8-BEA5-E67373CAA3C7}"/>
    <cellStyle name="Commentaire 3 5 3 3" xfId="21727" xr:uid="{C710B77F-9EBB-4DEE-8872-AE16CC444A18}"/>
    <cellStyle name="Commentaire 3 5 4" xfId="12274" xr:uid="{CE2CC5EB-5EA8-417C-9BF2-1F9710A9215E}"/>
    <cellStyle name="Commentaire 3 5 4 2" xfId="23430" xr:uid="{E2CD1BFD-A6CF-4EE6-88FB-05004E485EA1}"/>
    <cellStyle name="Commentaire 3 5 5" xfId="20816" xr:uid="{2C39E170-764E-495F-8A3E-BFD0D96F29AD}"/>
    <cellStyle name="Commentaire 3 5 6" xfId="31310" xr:uid="{3E45E190-278A-4981-8DD1-B5106FEFDBD2}"/>
    <cellStyle name="Commentaire 3 6" xfId="4077" xr:uid="{8BF1F8A2-BBC4-4699-AE08-397CDEE68F91}"/>
    <cellStyle name="Commentaire 3 6 2" xfId="6349" xr:uid="{BCDA91F9-4FB0-413E-87E9-2D01D251CC42}"/>
    <cellStyle name="Commentaire 3 6 2 2" xfId="9473" xr:uid="{A18990D2-170E-4702-8A21-116B85A28B37}"/>
    <cellStyle name="Commentaire 3 6 2 2 2" xfId="13657" xr:uid="{5000339A-82DD-4030-A5D2-4FC5F434BC59}"/>
    <cellStyle name="Commentaire 3 6 2 2 2 2" xfId="30727" xr:uid="{6FB3AF8C-A1FE-4178-896F-D2583BAE93B4}"/>
    <cellStyle name="Commentaire 3 6 2 2 3" xfId="21696" xr:uid="{25B31119-93C6-4D60-BA9E-CFE810948AFD}"/>
    <cellStyle name="Commentaire 3 6 2 3" xfId="12662" xr:uid="{EE267644-DF1B-4643-B725-6CDC4BC02FF9}"/>
    <cellStyle name="Commentaire 3 6 2 3 2" xfId="23799" xr:uid="{0B4883E5-4487-4271-B6AB-9FA23D41E9EB}"/>
    <cellStyle name="Commentaire 3 6 2 4" xfId="30971" xr:uid="{37B0676F-AF4D-4BD0-8130-B5EBE814A33B}"/>
    <cellStyle name="Commentaire 3 6 2 5" xfId="31524" xr:uid="{58A9BCAB-EC87-407D-A646-0A7D42FA4151}"/>
    <cellStyle name="Commentaire 3 6 3" xfId="8532" xr:uid="{C81B8284-BA41-4D12-9B09-3AE175119729}"/>
    <cellStyle name="Commentaire 3 6 3 2" xfId="12810" xr:uid="{303E5E6B-E20B-4656-8F7D-928861361760}"/>
    <cellStyle name="Commentaire 3 6 3 2 2" xfId="30380" xr:uid="{6E2C6A98-6E22-4EE4-9F50-C016E2863D92}"/>
    <cellStyle name="Commentaire 3 6 3 3" xfId="20243" xr:uid="{27A9C46F-2CB6-4C0E-9591-BB26335246A8}"/>
    <cellStyle name="Commentaire 3 6 4" xfId="11906" xr:uid="{66419DED-0376-4B0A-A100-3B065E556555}"/>
    <cellStyle name="Commentaire 3 6 5" xfId="12275" xr:uid="{3972B0E3-9BAA-4CF6-A5EF-3FAC56BF1674}"/>
    <cellStyle name="Commentaire 3 6 5 2" xfId="30268" xr:uid="{FD221507-30AA-44F5-85D4-21E84C7B2EBD}"/>
    <cellStyle name="Commentaire 3 6 6" xfId="20605" xr:uid="{469FD0F3-26D3-4038-8DD3-2BF460E2D74A}"/>
    <cellStyle name="Commentaire 3 6 7" xfId="31380" xr:uid="{3B69BC60-6AB0-4EDD-816E-52BD3184EB0F}"/>
    <cellStyle name="Commentaire 3 7" xfId="3686" xr:uid="{3436F2EF-C1CD-49CC-A36C-0EB4558A185F}"/>
    <cellStyle name="Commentaire 3 7 2" xfId="6350" xr:uid="{FFC19191-D2B7-4A7C-922F-6E113CB759A7}"/>
    <cellStyle name="Commentaire 3 7 2 2" xfId="9474" xr:uid="{5E1400BC-9E3C-490D-A1A3-6E4DE1D52A68}"/>
    <cellStyle name="Commentaire 3 7 2 2 2" xfId="13658" xr:uid="{3D8A9FE3-205C-48A1-A4F7-386771F48327}"/>
    <cellStyle name="Commentaire 3 7 2 2 2 2" xfId="20691" xr:uid="{8E44C443-8C8B-4F9D-8556-71A3CDA15B63}"/>
    <cellStyle name="Commentaire 3 7 2 2 3" xfId="20044" xr:uid="{85CBA32F-A27F-4E35-BFB2-EEF7CA5A45DF}"/>
    <cellStyle name="Commentaire 3 7 2 3" xfId="12663" xr:uid="{BFF0111B-3BC8-4351-9B63-E0F7F2A3CF3A}"/>
    <cellStyle name="Commentaire 3 7 2 3 2" xfId="30104" xr:uid="{70CCF0C3-7D54-4B36-B1FF-BE872F59F61F}"/>
    <cellStyle name="Commentaire 3 7 2 4" xfId="29701" xr:uid="{C40C7F41-2FA9-4E45-A3D4-EDF930B4213F}"/>
    <cellStyle name="Commentaire 3 7 2 5" xfId="31525" xr:uid="{0F119F92-2FF0-4FEF-9D88-DA3EFE31D68C}"/>
    <cellStyle name="Commentaire 3 7 3" xfId="8618" xr:uid="{1A5B9C27-D8AD-4B53-90A8-C0A109FA94D1}"/>
    <cellStyle name="Commentaire 3 7 3 2" xfId="12868" xr:uid="{5853E12D-B2C5-4B7C-A4BD-568D09026DB2}"/>
    <cellStyle name="Commentaire 3 7 3 2 2" xfId="19672" xr:uid="{05D6C7B2-373E-4C1A-8C7A-C9710E38B084}"/>
    <cellStyle name="Commentaire 3 7 3 3" xfId="29972" xr:uid="{2689E450-43EF-4CD1-9E62-3903C262EC91}"/>
    <cellStyle name="Commentaire 3 7 4" xfId="12276" xr:uid="{2017148B-CAF9-4E29-8E5D-30C1E9B31531}"/>
    <cellStyle name="Commentaire 3 7 4 2" xfId="30827" xr:uid="{8B916D05-99E8-43BC-9B45-F7EAF0051A56}"/>
    <cellStyle name="Commentaire 3 7 5" xfId="29746" xr:uid="{99FF0690-66DA-4322-A600-FC2A172D3E17}"/>
    <cellStyle name="Commentaire 3 7 6" xfId="31351" xr:uid="{45BBA5E3-1CAF-48E8-B77A-16E9398C7EBC}"/>
    <cellStyle name="Commentaire 3 8" xfId="3923" xr:uid="{A5C4933F-1106-4BE5-837D-7B8098DE2DB6}"/>
    <cellStyle name="Commentaire 3 8 2" xfId="6351" xr:uid="{A81FD5ED-8232-4BDD-93BB-AF7E6FAFC228}"/>
    <cellStyle name="Commentaire 3 8 2 2" xfId="9475" xr:uid="{22FBD032-11EC-4720-8969-CCF264037E38}"/>
    <cellStyle name="Commentaire 3 8 2 2 2" xfId="13659" xr:uid="{D287A4E5-C435-4CF9-949F-2DB8EBFBFE35}"/>
    <cellStyle name="Commentaire 3 8 2 2 2 2" xfId="24106" xr:uid="{CE88A051-18A5-47D3-89D1-FECC0A4AF6B3}"/>
    <cellStyle name="Commentaire 3 8 2 2 3" xfId="29800" xr:uid="{B9F4E5BF-6CDD-488D-9081-B1D757F97B66}"/>
    <cellStyle name="Commentaire 3 8 2 3" xfId="12664" xr:uid="{5D95ED4A-D330-46F8-9C29-7F4347AC50AF}"/>
    <cellStyle name="Commentaire 3 8 2 3 2" xfId="30662" xr:uid="{7930D9F6-19B6-4582-A82B-87FC972C4136}"/>
    <cellStyle name="Commentaire 3 8 2 4" xfId="20779" xr:uid="{9D5A5696-6134-4AAB-9113-6D6F675C5E6A}"/>
    <cellStyle name="Commentaire 3 8 2 5" xfId="31526" xr:uid="{3EC40B3B-3E0B-4453-B449-99A2FDD3F530}"/>
    <cellStyle name="Commentaire 3 8 3" xfId="8623" xr:uid="{45C27476-12BE-4704-A040-FCFBDF597C34}"/>
    <cellStyle name="Commentaire 3 8 3 2" xfId="12873" xr:uid="{0FCAAFFF-CA41-4F07-8AA2-E452A5B97221}"/>
    <cellStyle name="Commentaire 3 8 3 2 2" xfId="30233" xr:uid="{1A5CFF96-6CC9-4829-B611-4F1B83A34DD0}"/>
    <cellStyle name="Commentaire 3 8 3 3" xfId="20700" xr:uid="{538BB5C7-BF68-4C59-B1FA-86F8EEA8B9D1}"/>
    <cellStyle name="Commentaire 3 8 4" xfId="12277" xr:uid="{DAFB0B0B-AE0B-4E06-948C-764C3428ECA9}"/>
    <cellStyle name="Commentaire 3 8 4 2" xfId="20095" xr:uid="{468BDB4C-1FD4-435A-B47F-227E5853A5C5}"/>
    <cellStyle name="Commentaire 3 8 5" xfId="21019" xr:uid="{9D33E823-445B-4F8C-91AC-748366296EB6}"/>
    <cellStyle name="Commentaire 3 8 6" xfId="31372" xr:uid="{49E0E6F5-F527-455E-88FA-EE5B37A51A7F}"/>
    <cellStyle name="Commentaire 3 9" xfId="4204" xr:uid="{0AB14178-FFB2-4EFE-8393-FAA67C5E76F3}"/>
    <cellStyle name="Commentaire 3 9 2" xfId="6352" xr:uid="{8FABD136-5787-4AFF-8E5B-8577B99B86F8}"/>
    <cellStyle name="Commentaire 3 9 2 2" xfId="9476" xr:uid="{42CAE413-59FC-4FDE-B97F-D6AA0BC3ABF6}"/>
    <cellStyle name="Commentaire 3 9 2 2 2" xfId="13660" xr:uid="{F4317288-A28D-49B2-B2CE-5789AA7E6EAA}"/>
    <cellStyle name="Commentaire 3 9 2 2 2 2" xfId="24044" xr:uid="{F974E6B8-3F49-4B3F-A88D-5050D0A5F39D}"/>
    <cellStyle name="Commentaire 3 9 2 2 3" xfId="30403" xr:uid="{D0B6A8FB-ACDE-4473-B1A7-F618810E748B}"/>
    <cellStyle name="Commentaire 3 9 2 3" xfId="12665" xr:uid="{329C7712-0877-489E-8EAB-AB2575972130}"/>
    <cellStyle name="Commentaire 3 9 2 3 2" xfId="20258" xr:uid="{820AA0FE-0EA7-4364-B169-4617C4FA2141}"/>
    <cellStyle name="Commentaire 3 9 2 4" xfId="19629" xr:uid="{D082CF02-E220-4202-87D2-EFF1637E4616}"/>
    <cellStyle name="Commentaire 3 9 2 5" xfId="31527" xr:uid="{52B1E987-4F3B-4874-9D4B-9C64A4354DB8}"/>
    <cellStyle name="Commentaire 3 9 3" xfId="8992" xr:uid="{076BDEC7-F761-48B4-9DA1-89AED42BCB4F}"/>
    <cellStyle name="Commentaire 3 9 3 2" xfId="13187" xr:uid="{0016DF51-125A-4EFB-91BB-839093146B7F}"/>
    <cellStyle name="Commentaire 3 9 3 2 2" xfId="30766" xr:uid="{D31FC3B4-6443-4CA2-83CA-673BF60E9CA3}"/>
    <cellStyle name="Commentaire 3 9 3 3" xfId="30866" xr:uid="{3E915A90-5049-433A-B4BC-77E963D0BF4B}"/>
    <cellStyle name="Commentaire 3 9 4" xfId="12278" xr:uid="{6372ABBF-9BAE-4766-A96F-7F1C13B7F47F}"/>
    <cellStyle name="Commentaire 3 9 4 2" xfId="24054" xr:uid="{88085AEC-3E5B-4825-8297-3D64AEDC544C}"/>
    <cellStyle name="Commentaire 3 9 5" xfId="19606" xr:uid="{A8343541-E96F-4C07-B5FC-C027DF0B32B7}"/>
    <cellStyle name="Commentaire 3 9 6" xfId="31389" xr:uid="{7DF3C0C4-5491-4337-87D6-15D09EBAD42E}"/>
    <cellStyle name="Commentaire 3_01 - ENTREPRISES GENERAL" xfId="625" xr:uid="{3E2C025E-3308-4659-AFB4-696C4E8415F2}"/>
    <cellStyle name="Commentaire 4" xfId="626" xr:uid="{626D6FED-9E9E-4DA3-B92B-C3464AAA1E07}"/>
    <cellStyle name="Commentaire 4 10" xfId="4386" xr:uid="{AFE6E2A4-54B7-4F7D-83FA-26A3046E75EE}"/>
    <cellStyle name="Commentaire 4 10 2" xfId="6354" xr:uid="{64C85B67-6289-4CE3-8415-F82F7E79A96B}"/>
    <cellStyle name="Commentaire 4 10 2 2" xfId="9478" xr:uid="{038831BE-1432-40C4-8EE7-ED4E0373F306}"/>
    <cellStyle name="Commentaire 4 10 2 2 2" xfId="13662" xr:uid="{A09E64BC-53D2-4AB6-9E53-3F2082F1422F}"/>
    <cellStyle name="Commentaire 4 10 2 2 2 2" xfId="30448" xr:uid="{4AB39037-C1F7-472A-A648-6A21402EF66B}"/>
    <cellStyle name="Commentaire 4 10 2 2 3" xfId="30122" xr:uid="{F3A01CB1-EFAE-433F-BE14-9C2412A08D97}"/>
    <cellStyle name="Commentaire 4 10 2 3" xfId="12667" xr:uid="{17D43E79-8F39-4294-8867-6589569ECF18}"/>
    <cellStyle name="Commentaire 4 10 2 3 2" xfId="30042" xr:uid="{4AD267CD-87E3-46E9-9648-09A307D23B80}"/>
    <cellStyle name="Commentaire 4 10 2 4" xfId="30335" xr:uid="{B6093EE1-A73F-49CD-8DBC-BA03ECAC371C}"/>
    <cellStyle name="Commentaire 4 10 2 5" xfId="31529" xr:uid="{EC74BB02-4DAB-4825-821A-641B623F7A97}"/>
    <cellStyle name="Commentaire 4 10 3" xfId="8617" xr:uid="{79756E17-019C-4765-8984-041EAFC87F53}"/>
    <cellStyle name="Commentaire 4 10 3 2" xfId="12867" xr:uid="{DD2D8E95-A4BF-490C-B6EC-E6AAD540A4B2}"/>
    <cellStyle name="Commentaire 4 10 3 2 2" xfId="23173" xr:uid="{AA765179-C71A-4E60-B7B0-E2B0BECA33A0}"/>
    <cellStyle name="Commentaire 4 10 3 3" xfId="21797" xr:uid="{F4338029-6CDC-4EF8-A5D2-BF2CFFF1FB6B}"/>
    <cellStyle name="Commentaire 4 10 4" xfId="12279" xr:uid="{3967BCA8-4B5A-4281-B2E8-AE69F275FDA2}"/>
    <cellStyle name="Commentaire 4 10 4 2" xfId="20986" xr:uid="{67E2DE4E-9218-4FE1-AB3D-01F439EB6BA4}"/>
    <cellStyle name="Commentaire 4 10 5" xfId="20930" xr:uid="{C92B64E9-B4A4-4D1E-B1DD-2A2886301099}"/>
    <cellStyle name="Commentaire 4 10 6" xfId="31399" xr:uid="{D31A3E2A-A649-48A6-8D27-B9CC04D6B98C}"/>
    <cellStyle name="Commentaire 4 11" xfId="3471" xr:uid="{83B176A4-D180-4792-9E05-0D36D0204716}"/>
    <cellStyle name="Commentaire 4 11 2" xfId="6355" xr:uid="{E49CAE74-CB48-45E3-A08C-354C03B24746}"/>
    <cellStyle name="Commentaire 4 11 2 2" xfId="9479" xr:uid="{D10AC523-1E41-4CE1-830D-AE9299DEB563}"/>
    <cellStyle name="Commentaire 4 11 2 2 2" xfId="13663" xr:uid="{62A6A022-0568-49CC-937A-EBE5CD0D7CA5}"/>
    <cellStyle name="Commentaire 4 11 2 2 2 2" xfId="23903" xr:uid="{5EB5D8C1-F11F-47B9-816F-BEF355D6D77A}"/>
    <cellStyle name="Commentaire 4 11 2 2 3" xfId="30681" xr:uid="{3BDD2973-F782-49AD-97BD-9081B6185536}"/>
    <cellStyle name="Commentaire 4 11 2 3" xfId="12668" xr:uid="{72AE0FFB-55B0-4E9C-A467-4D7AE384A0C4}"/>
    <cellStyle name="Commentaire 4 11 2 3 2" xfId="30519" xr:uid="{D22AF85E-6F12-4317-BC82-24EBBB19ECFB}"/>
    <cellStyle name="Commentaire 4 11 2 4" xfId="30919" xr:uid="{A186B39C-FBF0-4FAC-88E0-568DD6EAC164}"/>
    <cellStyle name="Commentaire 4 11 2 5" xfId="31530" xr:uid="{E95889E8-7745-4A7C-B262-12AEA12A8C5F}"/>
    <cellStyle name="Commentaire 4 11 3" xfId="8979" xr:uid="{971AB901-7BB4-4662-A023-3FB5C62A3F26}"/>
    <cellStyle name="Commentaire 4 11 3 2" xfId="13175" xr:uid="{1F1036B2-1239-4AFB-BC88-A19A6C095969}"/>
    <cellStyle name="Commentaire 4 11 3 2 2" xfId="29867" xr:uid="{7062CAEB-8BEC-432A-9586-9AF331D5A08C}"/>
    <cellStyle name="Commentaire 4 11 3 3" xfId="22896" xr:uid="{6667F3C2-522F-457A-A9DE-0FA50E13A6C0}"/>
    <cellStyle name="Commentaire 4 11 4" xfId="12280" xr:uid="{694CAE0C-FB5F-458B-A085-7DBF0BCA9546}"/>
    <cellStyle name="Commentaire 4 11 4 2" xfId="29920" xr:uid="{58D2AE22-79A9-46BB-8DCB-F4AC90C06845}"/>
    <cellStyle name="Commentaire 4 11 5" xfId="30947" xr:uid="{23A47B5E-AB39-4516-9025-A75E4653E53A}"/>
    <cellStyle name="Commentaire 4 11 6" xfId="31337" xr:uid="{EBCECBF1-E907-46FD-A8F0-C2F1800AED6D}"/>
    <cellStyle name="Commentaire 4 12" xfId="5415" xr:uid="{F8C634A1-CFA2-417D-A95C-482A0AC574A6}"/>
    <cellStyle name="Commentaire 4 12 2" xfId="6356" xr:uid="{EB7466D9-23FC-47F7-9815-D4C72F2CEB47}"/>
    <cellStyle name="Commentaire 4 12 2 2" xfId="9480" xr:uid="{1ED12B6E-E52B-42E1-9BD2-0FEC3881D5B6}"/>
    <cellStyle name="Commentaire 4 12 2 2 2" xfId="13664" xr:uid="{8DE3D677-1288-47A0-85A0-609672207E5D}"/>
    <cellStyle name="Commentaire 4 12 2 2 2 2" xfId="30169" xr:uid="{22EA5494-4D2B-4B2E-AFB2-7C7EA1283FBC}"/>
    <cellStyle name="Commentaire 4 12 2 2 3" xfId="20154" xr:uid="{306822CD-AE59-47E0-85CE-2FEB52EFD609}"/>
    <cellStyle name="Commentaire 4 12 2 3" xfId="12669" xr:uid="{D661F8B2-76C6-4B7F-8AA6-3960E79B8762}"/>
    <cellStyle name="Commentaire 4 12 2 3 2" xfId="24124" xr:uid="{ABC0E1BD-32BE-499B-8A02-34ACB883A0E9}"/>
    <cellStyle name="Commentaire 4 12 2 4" xfId="20115" xr:uid="{B0A59DDA-A742-41BF-AE80-047499525C5A}"/>
    <cellStyle name="Commentaire 4 12 2 5" xfId="31531" xr:uid="{F15FB74F-9395-4CED-BC2C-00E42E0C4C0E}"/>
    <cellStyle name="Commentaire 4 12 3" xfId="9307" xr:uid="{DB525AEC-AB88-4B9A-AB09-05537C921729}"/>
    <cellStyle name="Commentaire 4 12 3 2" xfId="13501" xr:uid="{C6EECDF0-320A-493F-BCDC-C5902B7E06EE}"/>
    <cellStyle name="Commentaire 4 12 3 2 2" xfId="22948" xr:uid="{7C26D57D-95FB-4A72-A4B3-F3A5EF594A6D}"/>
    <cellStyle name="Commentaire 4 12 3 3" xfId="30129" xr:uid="{A3237453-19DA-4888-8A61-20BD343A2FC8}"/>
    <cellStyle name="Commentaire 4 12 4" xfId="12281" xr:uid="{43F25078-514C-4F86-9173-9BC886F8DD0E}"/>
    <cellStyle name="Commentaire 4 12 4 2" xfId="30548" xr:uid="{417C6935-26F5-432E-A651-D9D82B62C207}"/>
    <cellStyle name="Commentaire 4 12 5" xfId="29717" xr:uid="{26A4FF24-9634-4009-977C-8A4E0F70E547}"/>
    <cellStyle name="Commentaire 4 12 6" xfId="31439" xr:uid="{D3D91FE8-EEF1-4C8A-8F49-44CBCCFC4F2A}"/>
    <cellStyle name="Commentaire 4 13" xfId="6357" xr:uid="{CE406EC0-B1A9-4603-96CA-3B13731005D6}"/>
    <cellStyle name="Commentaire 4 13 2" xfId="7956" xr:uid="{101F8C87-949D-4C7B-BC86-2B7D7C92156E}"/>
    <cellStyle name="Commentaire 4 13 2 2" xfId="9519" xr:uid="{741A1903-3F43-4EC2-8FE3-6E9A1687C413}"/>
    <cellStyle name="Commentaire 4 13 2 2 2" xfId="13698" xr:uid="{9D2163B4-8255-4890-9703-C4B90EEC5092}"/>
    <cellStyle name="Commentaire 4 13 2 2 2 2" xfId="30622" xr:uid="{A9FC29EF-8579-442E-82EE-C5357C3193AD}"/>
    <cellStyle name="Commentaire 4 13 2 2 3" xfId="30835" xr:uid="{F5331909-8BF1-474E-A6FB-7F2BBACB8023}"/>
    <cellStyle name="Commentaire 4 13 2 3" xfId="12729" xr:uid="{E06C19C3-0B4E-4F41-A0E7-FE38A1D6C117}"/>
    <cellStyle name="Commentaire 4 13 2 3 2" xfId="20126" xr:uid="{3FE089F9-CC63-4308-BA19-33793527F4E6}"/>
    <cellStyle name="Commentaire 4 13 2 4" xfId="30982" xr:uid="{F16EAC9C-5327-4837-B135-6421FB849624}"/>
    <cellStyle name="Commentaire 4 13 2 5" xfId="31551" xr:uid="{E94F31FD-CC70-4AB6-9155-21BDDC2052FF}"/>
    <cellStyle name="Commentaire 4 13 3" xfId="9481" xr:uid="{C73ACF77-CDF5-4F8E-8A77-FF6AADC87C47}"/>
    <cellStyle name="Commentaire 4 13 3 2" xfId="13665" xr:uid="{875C5A96-B74F-4991-867E-EACEE576D372}"/>
    <cellStyle name="Commentaire 4 13 3 2 2" xfId="30728" xr:uid="{D8980981-AE16-442A-B55B-E4B725993CF6}"/>
    <cellStyle name="Commentaire 4 13 3 3" xfId="24058" xr:uid="{72B9E7D8-EBF7-4F52-BA1F-810BD78F9B61}"/>
    <cellStyle name="Commentaire 4 13 4" xfId="12670" xr:uid="{7B7CCCEB-ECF7-4BF5-9AFA-783EAB417522}"/>
    <cellStyle name="Commentaire 4 13 4 2" xfId="30240" xr:uid="{D2531565-5146-4FB4-A1AB-B47A2FEF96CB}"/>
    <cellStyle name="Commentaire 4 13 5" xfId="30985" xr:uid="{3E6C7A31-D30F-48DC-BB70-6E7B66CC11D8}"/>
    <cellStyle name="Commentaire 4 13 6" xfId="31532" xr:uid="{8121C521-AD07-41F5-B9DA-14CC40BD1B65}"/>
    <cellStyle name="Commentaire 4 14" xfId="6358" xr:uid="{5E97B22B-F71A-4707-AAB8-C085253717C6}"/>
    <cellStyle name="Commentaire 4 14 2" xfId="7957" xr:uid="{C6CB90A1-7E97-4CD1-9EEE-EA2307BB7F46}"/>
    <cellStyle name="Commentaire 4 14 2 2" xfId="9520" xr:uid="{9BE067F4-1C0A-4202-8050-8DB0134F41EC}"/>
    <cellStyle name="Commentaire 4 14 2 2 2" xfId="13699" xr:uid="{CF949353-4D60-4D03-B4D8-59634E0D5D75}"/>
    <cellStyle name="Commentaire 4 14 2 2 2 2" xfId="19334" xr:uid="{4EF49F57-4EDC-4ACA-A64F-66283CF52237}"/>
    <cellStyle name="Commentaire 4 14 2 2 3" xfId="20794" xr:uid="{7C682C98-6094-4877-A5EE-B6B574AD123C}"/>
    <cellStyle name="Commentaire 4 14 2 3" xfId="12730" xr:uid="{98EE5FE8-810C-45AA-8A3A-9509B59F3B76}"/>
    <cellStyle name="Commentaire 4 14 2 3 2" xfId="24062" xr:uid="{F1A68F07-9DEB-4611-A66B-F306BF048205}"/>
    <cellStyle name="Commentaire 4 14 2 4" xfId="29718" xr:uid="{3CBD77F4-6168-4222-92DE-75E81D22F4F8}"/>
    <cellStyle name="Commentaire 4 14 2 5" xfId="31552" xr:uid="{8278F320-AFDC-4E43-BCB6-F974A9827547}"/>
    <cellStyle name="Commentaire 4 14 3" xfId="9482" xr:uid="{633B6886-4EF4-412E-A1E3-9A5E1E7B61A9}"/>
    <cellStyle name="Commentaire 4 14 3 2" xfId="13666" xr:uid="{B1550818-0020-4FA7-9826-4DECA478CBB4}"/>
    <cellStyle name="Commentaire 4 14 3 2 2" xfId="20215" xr:uid="{DE24C287-8ABC-46A2-A572-CDBD89BAE234}"/>
    <cellStyle name="Commentaire 4 14 3 3" xfId="29928" xr:uid="{068A5970-E1F3-4FB4-9D98-6E88A878CD2B}"/>
    <cellStyle name="Commentaire 4 14 4" xfId="12671" xr:uid="{8BBEF1D8-1030-490C-9EF7-3F0C55CED731}"/>
    <cellStyle name="Commentaire 4 14 4 2" xfId="30799" xr:uid="{28D3CF06-AF1E-4D74-861B-C0665A8B92A1}"/>
    <cellStyle name="Commentaire 4 14 5" xfId="29721" xr:uid="{8E2726B9-AC98-4AFA-B5C9-9C845148FACC}"/>
    <cellStyle name="Commentaire 4 14 6" xfId="31533" xr:uid="{B58B6B99-911F-493F-AAB4-0D042171093E}"/>
    <cellStyle name="Commentaire 4 15" xfId="6353" xr:uid="{018E5841-013B-44DD-9061-C907BFEE127B}"/>
    <cellStyle name="Commentaire 4 15 2" xfId="9477" xr:uid="{2FB7A659-ED60-4D59-8179-D986F9F30945}"/>
    <cellStyle name="Commentaire 4 15 2 2" xfId="13661" xr:uid="{16A5022C-3A7B-40C6-93BC-8D4E73955DDF}"/>
    <cellStyle name="Commentaire 4 15 2 2 2" xfId="29828" xr:uid="{752254F6-5EE7-42FB-9B3A-F9FBB713A726}"/>
    <cellStyle name="Commentaire 4 15 2 3" xfId="21745" xr:uid="{2E958AC1-3A32-49E3-8B3D-76A0515B06BB}"/>
    <cellStyle name="Commentaire 4 15 3" xfId="12666" xr:uid="{C54AAD31-06B5-418C-B467-1981FA931205}"/>
    <cellStyle name="Commentaire 4 15 3 2" xfId="22892" xr:uid="{12F7B445-CC89-416F-A23F-D45B334692DA}"/>
    <cellStyle name="Commentaire 4 15 4" xfId="22899" xr:uid="{A9F83F85-AAC8-4FC7-8343-EE708659D931}"/>
    <cellStyle name="Commentaire 4 15 5" xfId="31528" xr:uid="{05C3E39B-7199-4263-B014-0FBEEEC8B1B8}"/>
    <cellStyle name="Commentaire 4 16" xfId="9278" xr:uid="{D70B8E51-D1C1-40D6-B251-CDFFAD08398B}"/>
    <cellStyle name="Commentaire 4 16 2" xfId="10745" xr:uid="{07138DD1-C9A2-4BE3-99BF-2410F0042616}"/>
    <cellStyle name="Commentaire 4 16 2 2" xfId="14530" xr:uid="{0016CC8B-14DB-4DEA-9070-4D689A7A6EB5}"/>
    <cellStyle name="Commentaire 4 16 2 2 2" xfId="21145" xr:uid="{5EC497D4-923D-4641-B014-557BC8964F84}"/>
    <cellStyle name="Commentaire 4 16 2 3" xfId="24053" xr:uid="{F3CD00E9-32BA-456A-B13B-F195F519812D}"/>
    <cellStyle name="Commentaire 4 16 3" xfId="11629" xr:uid="{F745889E-10CC-4CD5-9409-A93E3C1DC3A4}"/>
    <cellStyle name="Commentaire 4 16 3 2" xfId="14107" xr:uid="{1FE1C0B0-5443-4F55-AE7F-8312CD8D0751}"/>
    <cellStyle name="Commentaire 4 16 3 2 2" xfId="29489" xr:uid="{AA1D49F5-8C8C-4CE6-95CC-1F7C0E32597A}"/>
    <cellStyle name="Commentaire 4 16 3 3" xfId="20972" xr:uid="{528FB833-3F3B-4E97-B311-6280D9F78343}"/>
    <cellStyle name="Commentaire 4 16 4" xfId="13472" xr:uid="{960B40BE-7AB1-41A6-8AB7-CD45C5C65724}"/>
    <cellStyle name="Commentaire 4 16 4 2" xfId="30185" xr:uid="{3DFB2DF6-D509-432F-B541-24F6283281D3}"/>
    <cellStyle name="Commentaire 4 16 5" xfId="30567" xr:uid="{D088C88D-591A-4D40-BE39-DC7CC3AE3470}"/>
    <cellStyle name="Commentaire 4 17" xfId="8607" xr:uid="{389AE2D9-A32F-4C9F-A1C2-7CC2040AEB0A}"/>
    <cellStyle name="Commentaire 4 17 2" xfId="12857" xr:uid="{749D5C99-54BD-4989-8C94-22D663927A6F}"/>
    <cellStyle name="Commentaire 4 17 2 2" xfId="23800" xr:uid="{C5403EB0-230E-40F2-B781-0657EE9676C0}"/>
    <cellStyle name="Commentaire 4 17 3" xfId="30893" xr:uid="{6249B2F0-275E-4EC0-8028-2C6810CF5550}"/>
    <cellStyle name="Commentaire 4 18" xfId="12094" xr:uid="{8B67AF56-05BF-48EB-8C99-C2C994B81225}"/>
    <cellStyle name="Commentaire 4 18 2" xfId="30550" xr:uid="{63B8EC0A-6C1D-4D33-924D-A3BB6AF0F5B0}"/>
    <cellStyle name="Commentaire 4 19" xfId="29412" xr:uid="{2BCB3C96-5545-42A3-80F9-94D26F485817}"/>
    <cellStyle name="Commentaire 4 2" xfId="627" xr:uid="{E7A95C79-5651-4699-8373-D6C4D139BDCE}"/>
    <cellStyle name="Commentaire 4 2 2" xfId="1907" xr:uid="{354C9C71-1171-4F5F-96D7-9C7A666A0989}"/>
    <cellStyle name="Commentaire 4 2 2 2" xfId="8709" xr:uid="{89A3878F-A618-4683-B465-89FE00BE88D3}"/>
    <cellStyle name="Commentaire 4 2 2 2 2" xfId="10508" xr:uid="{B972FA22-425E-4D6A-A953-09C2100EB170}"/>
    <cellStyle name="Commentaire 4 2 2 2 2 2" xfId="14294" xr:uid="{B47208EF-6E09-4F6A-BEC5-06022355281B}"/>
    <cellStyle name="Commentaire 4 2 2 2 2 2 2" xfId="24135" xr:uid="{422F1762-90E8-4E7B-8447-A5D37F3A58C3}"/>
    <cellStyle name="Commentaire 4 2 2 2 2 3" xfId="20178" xr:uid="{A8671125-FF38-4226-8EB8-60FD54610706}"/>
    <cellStyle name="Commentaire 4 2 2 2 3" xfId="11397" xr:uid="{5D1B8390-71AE-4A6F-B2C6-DCA8011CCF1B}"/>
    <cellStyle name="Commentaire 4 2 2 2 3 2" xfId="13871" xr:uid="{EACED470-D715-4F0F-9111-B7EB53C9AFA4}"/>
    <cellStyle name="Commentaire 4 2 2 2 3 2 2" xfId="19656" xr:uid="{E8A6095B-1CCF-42EF-933E-83EE988ACBB3}"/>
    <cellStyle name="Commentaire 4 2 2 2 3 3" xfId="19569" xr:uid="{69D959B2-0019-40DA-AE8B-A7488D6AEFC7}"/>
    <cellStyle name="Commentaire 4 2 2 2 4" xfId="12957" xr:uid="{9C0E2825-568B-4AF6-9431-BF18AF5D99FE}"/>
    <cellStyle name="Commentaire 4 2 2 2 4 2" xfId="22926" xr:uid="{5E4B9758-B091-4456-9EC3-720AF847483A}"/>
    <cellStyle name="Commentaire 4 2 2 2 5" xfId="22905" xr:uid="{67D2B37E-C5F5-46B4-AAA0-699EF708F1A5}"/>
    <cellStyle name="Commentaire 4 2 2 3" xfId="9243" xr:uid="{90FDE3D3-1E4E-4A2E-8798-DC9A6CBE9984}"/>
    <cellStyle name="Commentaire 4 2 2 3 2" xfId="13437" xr:uid="{51C7F5DE-014C-459C-88EF-3917A07C8D3C}"/>
    <cellStyle name="Commentaire 4 2 2 3 2 2" xfId="30466" xr:uid="{43B7D795-A5BC-4684-8E63-905B800A6143}"/>
    <cellStyle name="Commentaire 4 2 2 3 3" xfId="20166" xr:uid="{885D0570-5787-403D-8C56-D651C3D30532}"/>
    <cellStyle name="Commentaire 4 2 2 4" xfId="12673" xr:uid="{92CB12EA-F0F6-424E-AE36-0E413CBBECAB}"/>
    <cellStyle name="Commentaire 4 2 2 4 2" xfId="21791" xr:uid="{2228FD38-9731-4284-B42C-E91E0209073E}"/>
    <cellStyle name="Commentaire 4 2 2 5" xfId="23952" xr:uid="{33458EAE-030C-44AB-96B0-DFA8E4DB9712}"/>
    <cellStyle name="Commentaire 4 2 2 6" xfId="31311" xr:uid="{2AC16149-B01E-47C2-8D6C-A837F0771532}"/>
    <cellStyle name="Commentaire 4 2 3" xfId="1908" xr:uid="{1A38B829-28A2-4BFC-85D0-A1FAFC9438CE}"/>
    <cellStyle name="Commentaire 4 2 3 2" xfId="8777" xr:uid="{2A9544A4-E0A3-40FA-BD9C-3E8121F40715}"/>
    <cellStyle name="Commentaire 4 2 3 2 2" xfId="13025" xr:uid="{D7B1E0C5-95F7-4266-A8BA-EEC744ADBA2C}"/>
    <cellStyle name="Commentaire 4 2 3 2 2 2" xfId="30370" xr:uid="{456BE55E-ADBF-4A32-9806-D316C1B522D5}"/>
    <cellStyle name="Commentaire 4 2 3 2 3" xfId="30159" xr:uid="{4EF7AEB2-0979-4BF1-8EC3-F4A6E6DFEF92}"/>
    <cellStyle name="Commentaire 4 2 3 3" xfId="12672" xr:uid="{6205FA92-3A9A-4EEB-A069-591160E51168}"/>
    <cellStyle name="Commentaire 4 2 3 3 2" xfId="20227" xr:uid="{A8E9B5F0-B0DD-4123-83DF-5FBA61A16DAF}"/>
    <cellStyle name="Commentaire 4 2 3 4" xfId="24274" xr:uid="{174B2173-D44D-4032-A0A7-474940431F8A}"/>
    <cellStyle name="Commentaire 4 2 3 5" xfId="31312" xr:uid="{4DC9EE64-91B7-404B-B69F-76D911E7CFDC}"/>
    <cellStyle name="Commentaire 4 2 4" xfId="9277" xr:uid="{20A9865A-948C-4FA0-BD30-F36597519875}"/>
    <cellStyle name="Commentaire 4 2 4 2" xfId="10744" xr:uid="{C9C62F5A-854C-45BA-9725-C750325E9BF8}"/>
    <cellStyle name="Commentaire 4 2 4 2 2" xfId="14529" xr:uid="{506EAD45-D196-4603-BC58-BFFCDA4DB2BA}"/>
    <cellStyle name="Commentaire 4 2 4 2 2 2" xfId="29592" xr:uid="{9CD4315E-BB90-472D-B72A-8EBB9265D0F4}"/>
    <cellStyle name="Commentaire 4 2 4 2 3" xfId="20568" xr:uid="{7808EB1D-2152-4FDC-AF9D-4DD44FA29A40}"/>
    <cellStyle name="Commentaire 4 2 4 3" xfId="11628" xr:uid="{AB5DBCC8-B185-4547-9F9A-71CBE7D7B42E}"/>
    <cellStyle name="Commentaire 4 2 4 3 2" xfId="14106" xr:uid="{0C53D381-9579-4096-A722-D9487D95255C}"/>
    <cellStyle name="Commentaire 4 2 4 3 2 2" xfId="23913" xr:uid="{5B556CBB-B7A7-4167-9138-D6A8D1C8C79D}"/>
    <cellStyle name="Commentaire 4 2 4 3 3" xfId="20426" xr:uid="{295D0AFD-2C18-4A25-80A7-5D07B608522B}"/>
    <cellStyle name="Commentaire 4 2 4 4" xfId="13471" xr:uid="{7F9510D5-8E71-42BF-BF0C-07C6562C3F8B}"/>
    <cellStyle name="Commentaire 4 2 4 4 2" xfId="21728" xr:uid="{514ACD0A-D822-452E-A3A9-E6BC279D9497}"/>
    <cellStyle name="Commentaire 4 2 4 5" xfId="30051" xr:uid="{89228DA5-DE75-4466-97B8-2E331D9CACF0}"/>
    <cellStyle name="Commentaire 4 2 5" xfId="8961" xr:uid="{E6614529-8C3A-46AF-B585-CD40511E5B40}"/>
    <cellStyle name="Commentaire 4 2 5 2" xfId="13159" xr:uid="{44D92C61-AEB4-4C9E-A34C-5FBB370E2021}"/>
    <cellStyle name="Commentaire 4 2 5 2 2" xfId="30489" xr:uid="{296D516A-0121-4794-BBC4-2EED647444ED}"/>
    <cellStyle name="Commentaire 4 2 5 3" xfId="30152" xr:uid="{B33F5244-5CCD-451E-8A8F-7C96E334C060}"/>
    <cellStyle name="Commentaire 4 2 6" xfId="12095" xr:uid="{601F13F8-2209-4E0C-BE0C-09F5048E6B29}"/>
    <cellStyle name="Commentaire 4 2 6 2" xfId="19362" xr:uid="{7970D21C-FA17-4FF9-BAAF-EA0C464F19DF}"/>
    <cellStyle name="Commentaire 4 2 7" xfId="29581" xr:uid="{064FB005-1C6A-4ED1-A3C4-0F3DE0598988}"/>
    <cellStyle name="Commentaire 4 2 8" xfId="31119" xr:uid="{4A34067A-FCF1-4F2B-8E37-9A202ED8043F}"/>
    <cellStyle name="Commentaire 4 20" xfId="31118" xr:uid="{1B3B5B61-677E-4EC9-AC8A-9B953CBB9FED}"/>
    <cellStyle name="Commentaire 4 3" xfId="1909" xr:uid="{C0216D4F-9139-44A9-A8EE-0AC2D92A416A}"/>
    <cellStyle name="Commentaire 4 3 2" xfId="6359" xr:uid="{5A6F5B64-C581-44DC-B9B5-80CA26E803D6}"/>
    <cellStyle name="Commentaire 4 3 2 2" xfId="9483" xr:uid="{829CF14F-8B4B-42A2-A50B-9433D1A1C78B}"/>
    <cellStyle name="Commentaire 4 3 2 2 2" xfId="13667" xr:uid="{5FE37006-2D60-4C72-A2F1-CF760E45EC1C}"/>
    <cellStyle name="Commentaire 4 3 2 2 2 2" xfId="24436" xr:uid="{4FC7B2DD-DF84-4CAE-8CB4-601D432DFF5A}"/>
    <cellStyle name="Commentaire 4 3 2 2 3" xfId="30555" xr:uid="{5B219B1B-7C70-4883-B402-B092EE3E6062}"/>
    <cellStyle name="Commentaire 4 3 2 3" xfId="12674" xr:uid="{8B621ED6-F741-4DEA-81E3-A4AC1082A4CF}"/>
    <cellStyle name="Commentaire 4 3 2 3 2" xfId="20063" xr:uid="{71E4FBF5-E471-429C-B4AB-10D4A7697E6C}"/>
    <cellStyle name="Commentaire 4 3 2 4" xfId="30980" xr:uid="{8394D08F-456D-4CA8-BF71-A8EBDABBC974}"/>
    <cellStyle name="Commentaire 4 3 2 5" xfId="31534" xr:uid="{0E01FB57-5AE6-45BF-9354-4FDA5D03DA0F}"/>
    <cellStyle name="Commentaire 4 3 3" xfId="8708" xr:uid="{370B9D6B-BA19-48B4-A73F-D59EB87D5840}"/>
    <cellStyle name="Commentaire 4 3 3 2" xfId="10507" xr:uid="{33502B36-070A-43CA-BF5D-9FB1D457937D}"/>
    <cellStyle name="Commentaire 4 3 3 2 2" xfId="14293" xr:uid="{B15D26CE-3054-4C35-BEB6-DE9A92CC7FE8}"/>
    <cellStyle name="Commentaire 4 3 3 2 2 2" xfId="20255" xr:uid="{6DBB749C-48E6-4308-A01B-FE7EA472D2A9}"/>
    <cellStyle name="Commentaire 4 3 3 2 3" xfId="29343" xr:uid="{ACCE1819-C531-4AFE-B901-EE81F348E6A9}"/>
    <cellStyle name="Commentaire 4 3 3 3" xfId="11396" xr:uid="{5F13178C-6E08-4A60-B085-77F1D18F7BB0}"/>
    <cellStyle name="Commentaire 4 3 3 3 2" xfId="13870" xr:uid="{407A8812-2AAB-4A01-B0E7-3B77B019E52F}"/>
    <cellStyle name="Commentaire 4 3 3 3 2 2" xfId="20540" xr:uid="{E0F440EE-F16F-4FF9-BA69-85DEA377EB68}"/>
    <cellStyle name="Commentaire 4 3 3 3 3" xfId="20468" xr:uid="{A47287D5-D207-4D36-9273-8110F2B50F4B}"/>
    <cellStyle name="Commentaire 4 3 3 4" xfId="12956" xr:uid="{1F92E384-C889-4B6B-AFA4-7F862A9E5647}"/>
    <cellStyle name="Commentaire 4 3 3 4 2" xfId="20812" xr:uid="{D079D0B5-B169-42A7-BF53-274B3F179316}"/>
    <cellStyle name="Commentaire 4 3 3 5" xfId="30441" xr:uid="{26C65C28-29AD-4DEE-A209-3FFB367E5665}"/>
    <cellStyle name="Commentaire 4 3 4" xfId="9244" xr:uid="{F732A674-E6EB-4DCC-8510-95649C0706BF}"/>
    <cellStyle name="Commentaire 4 3 4 2" xfId="13438" xr:uid="{B4D59748-858B-4170-B950-20F52B209241}"/>
    <cellStyle name="Commentaire 4 3 4 2 2" xfId="24266" xr:uid="{E1B47020-AE0E-4162-8A21-A9372008A708}"/>
    <cellStyle name="Commentaire 4 3 4 3" xfId="23457" xr:uid="{EBE1EA30-2119-4AD1-A828-4416AB807F02}"/>
    <cellStyle name="Commentaire 4 3 5" xfId="12282" xr:uid="{D902CA3C-D8F5-4C8F-AB6B-A86756BE401C}"/>
    <cellStyle name="Commentaire 4 3 5 2" xfId="24671" xr:uid="{4511D637-D4F3-4E26-B27F-3A1C179A6FDA}"/>
    <cellStyle name="Commentaire 4 3 6" xfId="21925" xr:uid="{BE3E196A-063E-4992-A685-D7169F73C98B}"/>
    <cellStyle name="Commentaire 4 3 7" xfId="31313" xr:uid="{D103ECA8-698D-4D4A-B401-59DCC6008B96}"/>
    <cellStyle name="Commentaire 4 4" xfId="1910" xr:uid="{C6C1FC8E-F795-4D98-B12E-5E0DBF61762B}"/>
    <cellStyle name="Commentaire 4 4 2" xfId="6360" xr:uid="{42463CFF-4B6B-4719-BE0F-784081A01B22}"/>
    <cellStyle name="Commentaire 4 4 2 2" xfId="9484" xr:uid="{3E0A86BD-5F0C-4752-BF30-6020693CBA8C}"/>
    <cellStyle name="Commentaire 4 4 2 2 2" xfId="13668" xr:uid="{38E4BC7F-5864-41CA-A12D-0039389CDDE0}"/>
    <cellStyle name="Commentaire 4 4 2 2 2 2" xfId="23877" xr:uid="{FF9BEC3A-05EF-4F0C-BF2F-BA2F5197D3F5}"/>
    <cellStyle name="Commentaire 4 4 2 2 3" xfId="21323" xr:uid="{8B1EA448-12AF-4567-983F-FB51966F4158}"/>
    <cellStyle name="Commentaire 4 4 2 3" xfId="12675" xr:uid="{B14FE4C9-8BDC-440E-B4A5-8E14EF142DC0}"/>
    <cellStyle name="Commentaire 4 4 2 3 2" xfId="25547" xr:uid="{D52DF8FC-5B29-48DA-B7A3-E0C3CEECDC73}"/>
    <cellStyle name="Commentaire 4 4 2 4" xfId="29713" xr:uid="{791417DE-B3F9-4337-AAF4-74C59562AB1A}"/>
    <cellStyle name="Commentaire 4 4 2 5" xfId="31535" xr:uid="{A5585B84-EB88-44A5-B12C-EDE867CCA2D4}"/>
    <cellStyle name="Commentaire 4 4 3" xfId="8779" xr:uid="{CA5F4A55-310A-4EDE-8CEA-F9712189EE68}"/>
    <cellStyle name="Commentaire 4 4 3 2" xfId="13026" xr:uid="{3EDD789E-E688-4199-B460-B3DE4939384C}"/>
    <cellStyle name="Commentaire 4 4 3 2 2" xfId="20092" xr:uid="{B24BE9DB-67CF-484D-BFFD-97D80A64B894}"/>
    <cellStyle name="Commentaire 4 4 3 3" xfId="19319" xr:uid="{8039C695-06C0-477D-9461-90FAD276C41A}"/>
    <cellStyle name="Commentaire 4 4 4" xfId="12283" xr:uid="{51B09411-A8DB-4BAB-B2C8-5FEEA556B182}"/>
    <cellStyle name="Commentaire 4 4 4 2" xfId="30269" xr:uid="{F8840625-709B-4406-B981-1E7A15377093}"/>
    <cellStyle name="Commentaire 4 4 5" xfId="21114" xr:uid="{4BCAEB6D-ECCA-4ACE-82D8-19C475BB6ABD}"/>
    <cellStyle name="Commentaire 4 4 6" xfId="31314" xr:uid="{710208E5-5DB5-4907-9E17-3255C0DC53FC}"/>
    <cellStyle name="Commentaire 4 5" xfId="4462" xr:uid="{B0DE0E64-8F8B-47FD-BB2F-54A53BE6A439}"/>
    <cellStyle name="Commentaire 4 5 2" xfId="6361" xr:uid="{BBCA0B83-2E48-4CA1-AA9F-10A1B2AEE1EF}"/>
    <cellStyle name="Commentaire 4 5 2 2" xfId="9485" xr:uid="{EAAB0413-C462-4FF9-870D-31184093DD8E}"/>
    <cellStyle name="Commentaire 4 5 2 2 2" xfId="13669" xr:uid="{C45A9931-6D8E-4656-8D93-768093F8D91D}"/>
    <cellStyle name="Commentaire 4 5 2 2 2 2" xfId="29750" xr:uid="{8CFAB065-59AD-4827-ACC7-8AA0D3D5DAF4}"/>
    <cellStyle name="Commentaire 4 5 2 2 3" xfId="30276" xr:uid="{AA7B97E6-878C-4CD2-A42D-A9F91DBB17D7}"/>
    <cellStyle name="Commentaire 4 5 2 3" xfId="12676" xr:uid="{A5EDEC8A-664E-4EEB-AE17-FFC1C8F6F3A3}"/>
    <cellStyle name="Commentaire 4 5 2 3 2" xfId="30032" xr:uid="{1BB4F47F-3206-4E2A-8C35-AF48C8D8F50B}"/>
    <cellStyle name="Commentaire 4 5 2 4" xfId="30952" xr:uid="{4BB77B04-EC6A-47AA-A8FF-20B922B41ACB}"/>
    <cellStyle name="Commentaire 4 5 2 5" xfId="31536" xr:uid="{3B64C2FA-9227-41C0-A68D-31F97656610D}"/>
    <cellStyle name="Commentaire 4 5 3" xfId="9001" xr:uid="{E469D4DE-F89B-4758-9D5E-54588997DFE0}"/>
    <cellStyle name="Commentaire 4 5 3 2" xfId="13196" xr:uid="{DA7DDE7F-3875-401D-9AEA-ECCA81403DAE}"/>
    <cellStyle name="Commentaire 4 5 3 2 2" xfId="20134" xr:uid="{299C60AF-CEEF-43D0-9718-7E04A1EB1629}"/>
    <cellStyle name="Commentaire 4 5 3 3" xfId="20374" xr:uid="{301140A9-DB01-4038-804F-985A0833A870}"/>
    <cellStyle name="Commentaire 4 5 4" xfId="12284" xr:uid="{799E6DB2-6D49-4B12-B2C9-18BE6FF937FE}"/>
    <cellStyle name="Commentaire 4 5 4 2" xfId="30828" xr:uid="{AA55F13B-AEBF-4030-BB7A-828CAF5C8F5B}"/>
    <cellStyle name="Commentaire 4 5 5" xfId="19853" xr:uid="{701BF2F8-589E-43AC-ABAC-8BB97DC5C2CA}"/>
    <cellStyle name="Commentaire 4 5 6" xfId="31405" xr:uid="{A924B9E4-B0A4-4919-942F-CE6634F29A2D}"/>
    <cellStyle name="Commentaire 4 6" xfId="4268" xr:uid="{039E0A16-E420-429C-9CEB-B07D28F7909B}"/>
    <cellStyle name="Commentaire 4 6 2" xfId="6362" xr:uid="{1D7950DC-C9B6-4670-933B-2A11D37081B0}"/>
    <cellStyle name="Commentaire 4 6 2 2" xfId="9486" xr:uid="{87D5B074-B7F2-45E8-A475-AD011964B5BF}"/>
    <cellStyle name="Commentaire 4 6 2 2 2" xfId="13670" xr:uid="{CB94852B-9469-45D2-9B5D-BF020A86CBAC}"/>
    <cellStyle name="Commentaire 4 6 2 2 2 2" xfId="30348" xr:uid="{77CD700E-B5D9-4E4A-91F8-095BEF50E62F}"/>
    <cellStyle name="Commentaire 4 6 2 2 3" xfId="30837" xr:uid="{C873F13E-EECA-4231-9214-F448C961908D}"/>
    <cellStyle name="Commentaire 4 6 2 3" xfId="12677" xr:uid="{0C256992-7085-427D-A54A-4839430580C6}"/>
    <cellStyle name="Commentaire 4 6 2 3 2" xfId="30383" xr:uid="{3FB9B15D-1066-4963-B318-2D8E88150ADD}"/>
    <cellStyle name="Commentaire 4 6 2 4" xfId="29457" xr:uid="{439218E9-C662-4A8D-A4EC-811668BDEF2E}"/>
    <cellStyle name="Commentaire 4 6 2 5" xfId="31537" xr:uid="{FC8CED98-A707-4D88-A2AC-C4EAACEB50ED}"/>
    <cellStyle name="Commentaire 4 6 3" xfId="8533" xr:uid="{3167EC9C-E4D1-4201-9E0E-AEBBE0900C02}"/>
    <cellStyle name="Commentaire 4 6 3 2" xfId="12811" xr:uid="{029C3E0C-152A-40A7-BB1D-038BAC46D5C8}"/>
    <cellStyle name="Commentaire 4 6 3 2 2" xfId="24120" xr:uid="{B68D8170-4496-4C89-B585-7FD99E67FDD8}"/>
    <cellStyle name="Commentaire 4 6 3 3" xfId="30332" xr:uid="{8D112F29-8D32-47CE-907B-A23E211F8C80}"/>
    <cellStyle name="Commentaire 4 6 4" xfId="12285" xr:uid="{394801B8-57F4-4678-9577-ADEF7E22E053}"/>
    <cellStyle name="Commentaire 4 6 4 2" xfId="20228" xr:uid="{9F578518-B61F-41D4-8CE2-FDE8B6BB45F7}"/>
    <cellStyle name="Commentaire 4 6 5" xfId="23956" xr:uid="{A08A3547-4831-484B-9FCF-2E8E32B08791}"/>
    <cellStyle name="Commentaire 4 6 6" xfId="31392" xr:uid="{716B0BD5-B325-43BC-8F7F-EB44D8DBA673}"/>
    <cellStyle name="Commentaire 4 7" xfId="4713" xr:uid="{138C9648-3936-4D0D-B8F0-549AE004FA60}"/>
    <cellStyle name="Commentaire 4 7 2" xfId="6363" xr:uid="{31D05828-8B94-4064-B36D-03E1F917DC08}"/>
    <cellStyle name="Commentaire 4 7 2 2" xfId="9487" xr:uid="{5F095D48-8BED-4B8E-8748-DB77606D8BFB}"/>
    <cellStyle name="Commentaire 4 7 2 2 2" xfId="13671" xr:uid="{734EEF4C-5DA1-4213-88AF-A162A60972A5}"/>
    <cellStyle name="Commentaire 4 7 2 2 2 2" xfId="24213" xr:uid="{9E7D08C9-687F-46C8-BD2C-A93D37E263EC}"/>
    <cellStyle name="Commentaire 4 7 2 2 3" xfId="20792" xr:uid="{0965715A-5670-47EA-921E-FCC29A0486A5}"/>
    <cellStyle name="Commentaire 4 7 2 3" xfId="12678" xr:uid="{EABB224D-3A74-4E94-A591-CD42CBE6B933}"/>
    <cellStyle name="Commentaire 4 7 2 3 2" xfId="23070" xr:uid="{3E1B67C6-2067-4765-BA30-098DFC453C25}"/>
    <cellStyle name="Commentaire 4 7 2 4" xfId="30931" xr:uid="{B399300F-CE9A-4E9E-A764-D548B366A7D7}"/>
    <cellStyle name="Commentaire 4 7 2 5" xfId="31538" xr:uid="{CEFFF6C3-CDBC-41C2-A8AB-2DCC6F594260}"/>
    <cellStyle name="Commentaire 4 7 3" xfId="9288" xr:uid="{B6626428-C8F0-4962-A805-D44B031391AE}"/>
    <cellStyle name="Commentaire 4 7 3 2" xfId="13482" xr:uid="{06AE488F-13B0-4E3E-9BB5-F1CD6A528298}"/>
    <cellStyle name="Commentaire 4 7 3 2 2" xfId="20208" xr:uid="{3D0218E2-E021-4FA9-9E56-26FC22972829}"/>
    <cellStyle name="Commentaire 4 7 3 3" xfId="21854" xr:uid="{715C1FDF-DFE9-4228-BE7E-4863D36C7AE5}"/>
    <cellStyle name="Commentaire 4 7 4" xfId="12286" xr:uid="{7A92FD1A-A30A-4544-A59F-0B415BF9C7EF}"/>
    <cellStyle name="Commentaire 4 7 4 2" xfId="21698" xr:uid="{4943CE7C-7DEE-4BB3-AC46-FE780ED95ED3}"/>
    <cellStyle name="Commentaire 4 7 5" xfId="29662" xr:uid="{D0058BA1-BF08-4762-AA21-A4348ED97532}"/>
    <cellStyle name="Commentaire 4 7 6" xfId="31420" xr:uid="{6B713BE3-44A9-4493-8F6B-4F2D329C9E8F}"/>
    <cellStyle name="Commentaire 4 8" xfId="4723" xr:uid="{68DE36F9-E40A-4601-BB40-FCB29489EAFD}"/>
    <cellStyle name="Commentaire 4 8 2" xfId="6364" xr:uid="{24FF0772-FE1C-42B7-9030-0822DFDEB42C}"/>
    <cellStyle name="Commentaire 4 8 2 2" xfId="9488" xr:uid="{EB13935C-1FF7-47B1-BFD8-3C3F0E775BB1}"/>
    <cellStyle name="Commentaire 4 8 2 2 2" xfId="13672" xr:uid="{55F6DF82-39B5-4A02-BFCE-5C81D0E3A9EB}"/>
    <cellStyle name="Commentaire 4 8 2 2 2 2" xfId="30066" xr:uid="{E9C89248-A079-4945-BF2C-E28B38F8408F}"/>
    <cellStyle name="Commentaire 4 8 2 2 3" xfId="23921" xr:uid="{F4B811CB-9F3E-4CD7-B06B-0D5044B2000C}"/>
    <cellStyle name="Commentaire 4 8 2 3" xfId="12679" xr:uid="{90C93221-0FF4-4E39-A2BC-61FED40C2275}"/>
    <cellStyle name="Commentaire 4 8 2 3 2" xfId="30103" xr:uid="{1BDB1620-9830-43FD-B2E6-B912670AD25C}"/>
    <cellStyle name="Commentaire 4 8 2 4" xfId="30993" xr:uid="{948FEA95-4A53-4747-B845-908AE9B4E9F4}"/>
    <cellStyle name="Commentaire 4 8 2 5" xfId="31539" xr:uid="{587EB124-FC4C-4326-9893-DECC96A3870B}"/>
    <cellStyle name="Commentaire 4 8 3" xfId="8794" xr:uid="{6D542CB7-0D1E-4B57-81C1-972DACBFD86D}"/>
    <cellStyle name="Commentaire 4 8 3 2" xfId="13040" xr:uid="{1539F3C8-C743-4BA4-895D-73C71447B76A}"/>
    <cellStyle name="Commentaire 4 8 3 2 2" xfId="30498" xr:uid="{84F5FD65-0680-4C74-8050-CAE866AC3BAC}"/>
    <cellStyle name="Commentaire 4 8 3 3" xfId="23170" xr:uid="{E051211A-ABBE-4A5F-89EB-CCEC41973D31}"/>
    <cellStyle name="Commentaire 4 8 4" xfId="12287" xr:uid="{24A1F97E-B4A1-44B3-9360-FE7888367931}"/>
    <cellStyle name="Commentaire 4 8 4 2" xfId="21878" xr:uid="{11A456F3-A884-4383-BBA1-5FD01C755CB2}"/>
    <cellStyle name="Commentaire 4 8 5" xfId="29617" xr:uid="{61FE33C4-C009-401F-885B-452F62A6E157}"/>
    <cellStyle name="Commentaire 4 8 6" xfId="31422" xr:uid="{D9A2B9B4-BA3A-440F-9BBB-F7E7BC8108ED}"/>
    <cellStyle name="Commentaire 4 9" xfId="4649" xr:uid="{3DE4237A-35E5-4ED0-8865-B0AC51EB0614}"/>
    <cellStyle name="Commentaire 4 9 2" xfId="6365" xr:uid="{E9EDEABD-D112-4F36-8201-A76F177E19B0}"/>
    <cellStyle name="Commentaire 4 9 2 2" xfId="9489" xr:uid="{75772CA4-5006-4C33-9122-7F8EAB213321}"/>
    <cellStyle name="Commentaire 4 9 2 2 2" xfId="13673" xr:uid="{3A54FFC3-0C94-4EC7-8849-4B2EDDDB8A62}"/>
    <cellStyle name="Commentaire 4 9 2 2 2 2" xfId="30624" xr:uid="{04A38841-F1E9-4FB4-A5EA-92A09560A814}"/>
    <cellStyle name="Commentaire 4 9 2 2 3" xfId="20045" xr:uid="{1EFC98EE-AD29-40EE-9826-8BB9F9F8B34D}"/>
    <cellStyle name="Commentaire 4 9 2 3" xfId="12680" xr:uid="{D1BC5ECE-107C-4F99-920F-A3A0D2D2BF4A}"/>
    <cellStyle name="Commentaire 4 9 2 3 2" xfId="30661" xr:uid="{CD143030-E737-4BBB-9635-2EFDABFCC175}"/>
    <cellStyle name="Commentaire 4 9 2 4" xfId="29729" xr:uid="{D394744B-3C89-457A-A5C0-7C70803A920B}"/>
    <cellStyle name="Commentaire 4 9 2 5" xfId="31540" xr:uid="{C35BCAD0-DB0A-42FA-A9D8-66D6069848E0}"/>
    <cellStyle name="Commentaire 4 9 3" xfId="8534" xr:uid="{887C97E0-BDA8-4FF1-BF37-C45B102770AD}"/>
    <cellStyle name="Commentaire 4 9 3 2" xfId="12812" xr:uid="{152CCBEA-7E00-4478-9286-472E4F8C3034}"/>
    <cellStyle name="Commentaire 4 9 3 2 2" xfId="30099" xr:uid="{AB76CCD8-CB34-4ACB-BF73-B8076E12F4E5}"/>
    <cellStyle name="Commentaire 4 9 3 3" xfId="30897" xr:uid="{44913D0D-96D0-4568-9B3F-A3BF4A617DE0}"/>
    <cellStyle name="Commentaire 4 9 4" xfId="12288" xr:uid="{0D3D873D-16BB-4A7F-904F-074CD1F6466E}"/>
    <cellStyle name="Commentaire 4 9 4 2" xfId="20758" xr:uid="{2097E048-DC58-42D7-8EC6-6183C5944D10}"/>
    <cellStyle name="Commentaire 4 9 5" xfId="20776" xr:uid="{84419D89-D221-490B-9567-7A5DBA835EB7}"/>
    <cellStyle name="Commentaire 4 9 6" xfId="31415" xr:uid="{AB3BEC41-7B1E-4CAB-AD64-86AC6192E525}"/>
    <cellStyle name="Commentaire 5" xfId="628" xr:uid="{B926DBA3-10AC-48E2-918B-66760EE8D109}"/>
    <cellStyle name="Commentaire 5 2" xfId="629" xr:uid="{8F9225C2-D99F-480F-A586-CFF751427D4B}"/>
    <cellStyle name="Commentaire 5 2 2" xfId="1911" xr:uid="{EC5EDE04-B69D-4DDD-B008-699216694857}"/>
    <cellStyle name="Commentaire 5 2 2 2" xfId="9134" xr:uid="{889344F7-E0C5-4B62-844C-F7C02A159B22}"/>
    <cellStyle name="Commentaire 5 2 2 2 2" xfId="10633" xr:uid="{AD859758-8748-42B9-B53B-9AB017B9E662}"/>
    <cellStyle name="Commentaire 5 2 2 2 2 2" xfId="14418" xr:uid="{8096AA64-2E82-4625-8C7D-9D0E3F75D194}"/>
    <cellStyle name="Commentaire 5 2 2 2 2 2 2" xfId="29356" xr:uid="{B83451B0-47B6-4169-8E3F-390D2315C546}"/>
    <cellStyle name="Commentaire 5 2 2 2 2 3" xfId="19817" xr:uid="{863730FE-F02C-4ED4-AB61-75B570B0F504}"/>
    <cellStyle name="Commentaire 5 2 2 2 3" xfId="11518" xr:uid="{80A17280-9D21-4E26-865D-3101CEA4DC69}"/>
    <cellStyle name="Commentaire 5 2 2 2 3 2" xfId="13995" xr:uid="{1F277B8B-6729-47F9-9A21-93FD62208D24}"/>
    <cellStyle name="Commentaire 5 2 2 2 3 2 2" xfId="19991" xr:uid="{168C8EAA-D811-4089-82FA-FB60FFF238AE}"/>
    <cellStyle name="Commentaire 5 2 2 2 3 3" xfId="20278" xr:uid="{1A71A958-69A9-4327-8561-BC107EC09A86}"/>
    <cellStyle name="Commentaire 5 2 2 2 4" xfId="13328" xr:uid="{2BB87A9C-16E9-4ADB-A6F0-D815B3892F02}"/>
    <cellStyle name="Commentaire 5 2 2 2 4 2" xfId="30197" xr:uid="{D3C8EA59-F19A-4BBB-BCD6-29BFFBA56B85}"/>
    <cellStyle name="Commentaire 5 2 2 2 5" xfId="30003" xr:uid="{1D249BAA-E9F1-474E-8B4B-D32571F204F4}"/>
    <cellStyle name="Commentaire 5 2 2 3" xfId="8780" xr:uid="{F7AC153B-6523-44B2-A0C0-B6C012B057E2}"/>
    <cellStyle name="Commentaire 5 2 2 3 2" xfId="13027" xr:uid="{A893D12D-7AC5-46DB-AD32-9F1050DF307B}"/>
    <cellStyle name="Commentaire 5 2 2 3 2 2" xfId="30089" xr:uid="{44140AB8-8B62-4E9B-A063-1D726A001438}"/>
    <cellStyle name="Commentaire 5 2 2 3 3" xfId="23458" xr:uid="{83C6F602-D677-4A41-A5FD-DFBE0057A221}"/>
    <cellStyle name="Commentaire 5 2 2 4" xfId="12683" xr:uid="{026610F4-D35F-489E-A7B5-E2FF19567F24}"/>
    <cellStyle name="Commentaire 5 2 2 4 2" xfId="30041" xr:uid="{2E81D41A-E8D8-4DDF-AFFE-EA749BD2BD3C}"/>
    <cellStyle name="Commentaire 5 2 2 5" xfId="20815" xr:uid="{0262AB3F-5695-4CC2-B31F-12BF63346CD5}"/>
    <cellStyle name="Commentaire 5 2 2 6" xfId="31315" xr:uid="{5973F04C-985D-4628-95E9-7312C78CCF28}"/>
    <cellStyle name="Commentaire 5 2 3" xfId="1912" xr:uid="{C198681D-4B8F-4569-B2BF-4D1A8DA6F428}"/>
    <cellStyle name="Commentaire 5 2 3 2" xfId="9245" xr:uid="{213C3078-1783-4CE9-8D4B-3D4A264D67AC}"/>
    <cellStyle name="Commentaire 5 2 3 2 2" xfId="13439" xr:uid="{EFCE432A-A8FD-4AE4-94B2-98586DD29CDF}"/>
    <cellStyle name="Commentaire 5 2 3 2 2 2" xfId="30187" xr:uid="{7B1B1DF9-F667-4786-AC3B-2DCA5765B6D1}"/>
    <cellStyle name="Commentaire 5 2 3 2 3" xfId="30052" xr:uid="{EE377EB4-61A8-4271-98A6-3BA74BFE2E01}"/>
    <cellStyle name="Commentaire 5 2 3 3" xfId="12682" xr:uid="{3B44B4EA-D429-44FF-8FA3-7A175CFDA135}"/>
    <cellStyle name="Commentaire 5 2 3 3 2" xfId="24660" xr:uid="{0473A5CE-0B4A-45D2-80BC-CBD7F2591113}"/>
    <cellStyle name="Commentaire 5 2 3 4" xfId="20600" xr:uid="{2F6C7978-8D1D-4965-916D-0421EEE015F3}"/>
    <cellStyle name="Commentaire 5 2 3 5" xfId="31316" xr:uid="{3B10A03D-9D32-48A4-8595-5AA3845ED691}"/>
    <cellStyle name="Commentaire 5 2 4" xfId="9135" xr:uid="{A75762DE-2943-498E-A506-FAD4DDE8424C}"/>
    <cellStyle name="Commentaire 5 2 4 2" xfId="10634" xr:uid="{BCF394A4-5914-4717-8B0C-DB4C80EA461D}"/>
    <cellStyle name="Commentaire 5 2 4 2 2" xfId="14419" xr:uid="{12F3DCED-9C80-46C7-ACCF-E4E501689230}"/>
    <cellStyle name="Commentaire 5 2 4 2 2 2" xfId="29464" xr:uid="{CA87AACA-DCD8-44F0-B956-F7F0ECF18CDB}"/>
    <cellStyle name="Commentaire 5 2 4 2 3" xfId="19818" xr:uid="{4BBD88ED-73D7-466C-9EA8-B90757FEEE77}"/>
    <cellStyle name="Commentaire 5 2 4 3" xfId="11519" xr:uid="{02253B85-753E-42EC-A639-A64BE011D56D}"/>
    <cellStyle name="Commentaire 5 2 4 3 2" xfId="13996" xr:uid="{BBFF32B1-0230-4312-9888-D8BAE86548C0}"/>
    <cellStyle name="Commentaire 5 2 4 3 2 2" xfId="29377" xr:uid="{D022B0A1-4D65-4778-9BF8-5A96EBA88EFC}"/>
    <cellStyle name="Commentaire 5 2 4 3 3" xfId="21083" xr:uid="{536D36C0-F6CB-4C14-B04E-E458BFDA6404}"/>
    <cellStyle name="Commentaire 5 2 4 4" xfId="13329" xr:uid="{3704BE54-EE82-40AF-B872-29F632AF3BEB}"/>
    <cellStyle name="Commentaire 5 2 4 4 2" xfId="30756" xr:uid="{6EF3B854-39B1-4E20-8ADE-D63E33B42421}"/>
    <cellStyle name="Commentaire 5 2 4 5" xfId="30423" xr:uid="{E6305B18-BBE3-4AB2-A005-BA3397289176}"/>
    <cellStyle name="Commentaire 5 2 5" xfId="8963" xr:uid="{83EB0E6B-E40E-4B4A-B35B-7C0D5112CE46}"/>
    <cellStyle name="Commentaire 5 2 5 2" xfId="13161" xr:uid="{156535A5-CAF5-446D-993C-1B973D8FF882}"/>
    <cellStyle name="Commentaire 5 2 5 2 2" xfId="30210" xr:uid="{2EF0F4BF-7586-4925-80E7-543C9F7C627A}"/>
    <cellStyle name="Commentaire 5 2 5 3" xfId="20802" xr:uid="{D3416284-E569-48B7-9CFE-43C9D9D0718D}"/>
    <cellStyle name="Commentaire 5 2 6" xfId="12290" xr:uid="{0978E25F-F6B5-407F-B9AC-F8E0AA746251}"/>
    <cellStyle name="Commentaire 5 2 6 2" xfId="29794" xr:uid="{C2501B70-D05E-4673-A81A-F47B21EE03B3}"/>
    <cellStyle name="Commentaire 5 2 7" xfId="23824" xr:uid="{E8AA8361-B124-45F3-878C-C22FC87963BA}"/>
    <cellStyle name="Commentaire 5 2 8" xfId="31121" xr:uid="{27EAD4E4-3930-49E0-B9BB-46682350298A}"/>
    <cellStyle name="Commentaire 5 3" xfId="1913" xr:uid="{29A386BE-8488-4FD2-99E5-8FEC7ED6CC87}"/>
    <cellStyle name="Commentaire 5 3 2" xfId="9133" xr:uid="{A0EAC8C3-DAE7-43FB-9A20-04272C38A80B}"/>
    <cellStyle name="Commentaire 5 3 2 2" xfId="10632" xr:uid="{22548E82-FA8B-4DCE-81F3-CA8CC6AED612}"/>
    <cellStyle name="Commentaire 5 3 2 2 2" xfId="14417" xr:uid="{1ECC0F37-994E-4A63-92DB-FD0B8DB72775}"/>
    <cellStyle name="Commentaire 5 3 2 2 2 2" xfId="19857" xr:uid="{C9F7077C-33A9-449C-8CEA-E9908A6D97A2}"/>
    <cellStyle name="Commentaire 5 3 2 2 3" xfId="21146" xr:uid="{0E6E08DC-4552-4A95-91F3-29F9EBC577DA}"/>
    <cellStyle name="Commentaire 5 3 2 3" xfId="11517" xr:uid="{57DD5767-B6E7-454F-B9B0-39A122FCF5AF}"/>
    <cellStyle name="Commentaire 5 3 2 3 2" xfId="13994" xr:uid="{C31A3BCC-1013-40F6-8245-B914A62D6D80}"/>
    <cellStyle name="Commentaire 5 3 2 3 2 2" xfId="19653" xr:uid="{C4E9635B-6622-42B8-A4CF-E7C4E5EB912D}"/>
    <cellStyle name="Commentaire 5 3 2 3 3" xfId="19480" xr:uid="{C5614844-B8C1-4417-AC65-CBBA6FE63523}"/>
    <cellStyle name="Commentaire 5 3 2 4" xfId="13327" xr:uid="{41E6AD96-1F0A-498A-8BF2-C7370C2A2514}"/>
    <cellStyle name="Commentaire 5 3 2 4 2" xfId="21916" xr:uid="{C61D55AF-7542-41AB-A39D-22661DD82227}"/>
    <cellStyle name="Commentaire 5 3 2 5" xfId="20628" xr:uid="{5DD2469C-555E-49C2-92D4-5AD1E7408EF0}"/>
    <cellStyle name="Commentaire 5 3 3" xfId="9246" xr:uid="{F4D73232-7A8A-4BB8-B2EB-C60A9666DCE2}"/>
    <cellStyle name="Commentaire 5 3 3 2" xfId="13440" xr:uid="{0D7C08C1-48E3-4D79-97CB-72A9B88C6A34}"/>
    <cellStyle name="Commentaire 5 3 3 2 2" xfId="30746" xr:uid="{E4BCF0CD-4CAA-4B3A-BEA2-31FE5DD0AF3B}"/>
    <cellStyle name="Commentaire 5 3 3 3" xfId="30569" xr:uid="{250FB695-EB6D-4A2C-9C7B-85B5986207A2}"/>
    <cellStyle name="Commentaire 5 3 4" xfId="12684" xr:uid="{9402514F-83BD-4F93-89C0-2BDF050F17D3}"/>
    <cellStyle name="Commentaire 5 3 4 2" xfId="30518" xr:uid="{B9C3D6C1-8E44-44E7-9D2C-C595B43F9B48}"/>
    <cellStyle name="Commentaire 5 3 5" xfId="21682" xr:uid="{F8EB1AFB-613C-4026-AC03-6F28DB618F4B}"/>
    <cellStyle name="Commentaire 5 3 6" xfId="31317" xr:uid="{D1C76DD2-4BDC-4956-9C1B-D24A70A76454}"/>
    <cellStyle name="Commentaire 5 4" xfId="1914" xr:uid="{1B33B848-176F-404A-863C-7A7806EFD1AE}"/>
    <cellStyle name="Commentaire 5 4 2" xfId="8781" xr:uid="{A5828EC8-686A-47E2-A17E-68E32C03FEDD}"/>
    <cellStyle name="Commentaire 5 4 2 2" xfId="13028" xr:uid="{D69F369A-3737-4101-9063-25F10BFA2CE0}"/>
    <cellStyle name="Commentaire 5 4 2 2 2" xfId="30647" xr:uid="{D52C979F-1A09-49EB-903E-9F68463C1E62}"/>
    <cellStyle name="Commentaire 5 4 2 3" xfId="29960" xr:uid="{4BBABEA8-23F4-428E-8562-00A9C57167CE}"/>
    <cellStyle name="Commentaire 5 4 3" xfId="12681" xr:uid="{E6350FC5-2B67-4379-8435-A777069ADA9B}"/>
    <cellStyle name="Commentaire 5 4 3 2" xfId="21320" xr:uid="{33325DFA-412E-4A8D-B453-D32FB7D75F4D}"/>
    <cellStyle name="Commentaire 5 4 4" xfId="21017" xr:uid="{F2997B6C-F720-48EA-B467-D809F022C472}"/>
    <cellStyle name="Commentaire 5 4 5" xfId="31318" xr:uid="{89059F4E-0B12-4FB2-ACA7-BC7A38DF27A2}"/>
    <cellStyle name="Commentaire 5 5" xfId="9136" xr:uid="{A0550DA6-DBCF-48FC-87EF-E0661BC80B1B}"/>
    <cellStyle name="Commentaire 5 5 2" xfId="10635" xr:uid="{BF7C739D-85DE-4BB6-8A9F-BAFE32EC6A4F}"/>
    <cellStyle name="Commentaire 5 5 2 2" xfId="14420" xr:uid="{971C9E79-05A8-49E5-97A1-2D6C2903C573}"/>
    <cellStyle name="Commentaire 5 5 2 2 2" xfId="23469" xr:uid="{23D26C9F-4E0D-4B14-B299-8264B930C1CD}"/>
    <cellStyle name="Commentaire 5 5 2 3" xfId="24270" xr:uid="{1EF453B8-6C13-458B-BFD9-BAD89D416E07}"/>
    <cellStyle name="Commentaire 5 5 3" xfId="11520" xr:uid="{C21B1189-83BA-4BB2-AFB8-2B69B3250B7D}"/>
    <cellStyle name="Commentaire 5 5 3 2" xfId="13997" xr:uid="{766004E6-F9D6-4D79-B17A-152480F97C07}"/>
    <cellStyle name="Commentaire 5 5 3 2 2" xfId="19272" xr:uid="{8044DFFB-6B16-4FF4-90B7-8B55B247CF33}"/>
    <cellStyle name="Commentaire 5 5 3 3" xfId="23835" xr:uid="{99006DCE-BE32-4B25-91BE-8159763CCE24}"/>
    <cellStyle name="Commentaire 5 5 4" xfId="13330" xr:uid="{B2D30D00-9AFD-4536-A62E-254E2CDBB702}"/>
    <cellStyle name="Commentaire 5 5 4 2" xfId="20553" xr:uid="{78F887B5-9E3B-4EDC-9CF3-83154557856F}"/>
    <cellStyle name="Commentaire 5 5 5" xfId="23792" xr:uid="{6CB9AFB0-E6A8-4972-B5A0-E9CE859AE71F}"/>
    <cellStyle name="Commentaire 5 6" xfId="8962" xr:uid="{810DB667-757E-4C21-B463-A73AA1A30C86}"/>
    <cellStyle name="Commentaire 5 6 2" xfId="13160" xr:uid="{3C1D92D4-13B5-4666-A903-7B0BA96AAE69}"/>
    <cellStyle name="Commentaire 5 6 2 2" xfId="20826" xr:uid="{55412DAC-AF15-4E6C-BA45-92733D3C8A41}"/>
    <cellStyle name="Commentaire 5 6 3" xfId="30711" xr:uid="{FBBDDB56-B272-4E78-981E-BD540182B9FC}"/>
    <cellStyle name="Commentaire 5 7" xfId="12289" xr:uid="{0F12DFB9-FD9F-4E1F-9ED5-7EE70A27CF1D}"/>
    <cellStyle name="Commentaire 5 7 2" xfId="21090" xr:uid="{08EFC656-B476-4926-8A2F-109169AF9932}"/>
    <cellStyle name="Commentaire 5 8" xfId="20536" xr:uid="{A5944832-A096-438C-82A5-E262972B0169}"/>
    <cellStyle name="Commentaire 5 9" xfId="31120" xr:uid="{7E7C27EC-A60A-4EB9-9958-11D2AFFFAC1C}"/>
    <cellStyle name="Commentaire 6" xfId="630" xr:uid="{2A685EF4-5E27-4F21-928E-33D04E5E470D}"/>
    <cellStyle name="Commentaire 6 2" xfId="631" xr:uid="{D611DD6A-AF94-4E43-9E8C-A931622AA795}"/>
    <cellStyle name="Commentaire 6 2 2" xfId="1915" xr:uid="{227CD4E3-0690-4890-9864-EE33C363A450}"/>
    <cellStyle name="Commentaire 6 2 2 2" xfId="9132" xr:uid="{B66BD3AB-9271-4BD1-8BE9-AC1DA3689822}"/>
    <cellStyle name="Commentaire 6 2 2 2 2" xfId="10631" xr:uid="{DD177A3F-525A-4F5C-BEE4-54B6AE5A4C67}"/>
    <cellStyle name="Commentaire 6 2 2 2 2 2" xfId="14416" xr:uid="{C4E3F2D6-1FF7-45B4-ABED-7A20429C7F74}"/>
    <cellStyle name="Commentaire 6 2 2 2 2 2 2" xfId="23843" xr:uid="{9BD3345D-C719-4D61-B06A-84822CDF748D}"/>
    <cellStyle name="Commentaire 6 2 2 2 2 3" xfId="21043" xr:uid="{77C4B586-D152-4AE1-86C1-324232D78968}"/>
    <cellStyle name="Commentaire 6 2 2 2 3" xfId="11516" xr:uid="{B1A6D6CD-E187-45F0-A1F0-36EC554259B3}"/>
    <cellStyle name="Commentaire 6 2 2 2 3 2" xfId="13993" xr:uid="{61A20AEA-A958-4B25-9D87-DC39F3C90332}"/>
    <cellStyle name="Commentaire 6 2 2 2 3 2 2" xfId="29503" xr:uid="{9EBE31C0-F3C1-404C-855A-2B3657B45136}"/>
    <cellStyle name="Commentaire 6 2 2 2 3 3" xfId="20523" xr:uid="{69B0EA2C-F786-4A8E-872D-D6E83D3A59EF}"/>
    <cellStyle name="Commentaire 6 2 2 2 4" xfId="13326" xr:uid="{DD764E3E-A860-48E9-A0EF-19F03BA8E2F7}"/>
    <cellStyle name="Commentaire 6 2 2 2 4 2" xfId="30476" xr:uid="{DE08250F-6B06-42F8-8740-9096C9B2E3F8}"/>
    <cellStyle name="Commentaire 6 2 2 2 5" xfId="23937" xr:uid="{C1BAE0CC-312A-452E-8595-F7F4FEDD45E6}"/>
    <cellStyle name="Commentaire 6 2 2 3" xfId="9247" xr:uid="{F01A9BFD-5668-4A3A-8494-75C1BACA8BBE}"/>
    <cellStyle name="Commentaire 6 2 2 3 2" xfId="13441" xr:uid="{8DC769AD-6037-4C04-8AAB-63188E39FB11}"/>
    <cellStyle name="Commentaire 6 2 2 3 2 2" xfId="20197" xr:uid="{49507EC9-4C16-406B-BC10-8F304F16B997}"/>
    <cellStyle name="Commentaire 6 2 2 3 3" xfId="20149" xr:uid="{07792616-92BB-4700-96C4-371292782B32}"/>
    <cellStyle name="Commentaire 6 2 2 4" xfId="12687" xr:uid="{A2BE1E39-3CC4-464C-A93D-7710A7C05A72}"/>
    <cellStyle name="Commentaire 6 2 2 4 2" xfId="30798" xr:uid="{F3ABE597-2416-4AB0-AED4-42C630A207A8}"/>
    <cellStyle name="Commentaire 6 2 2 5" xfId="29304" xr:uid="{3DB522AD-883B-4DE7-8816-DF60D387D5F0}"/>
    <cellStyle name="Commentaire 6 2 2 6" xfId="31319" xr:uid="{010A801E-E32B-4CAE-878A-ADD2CB471558}"/>
    <cellStyle name="Commentaire 6 2 3" xfId="1916" xr:uid="{2EC6D4E8-A087-4A6D-9738-7C673E492FE0}"/>
    <cellStyle name="Commentaire 6 2 3 2" xfId="9248" xr:uid="{F0751525-0421-4BF2-8F1D-8251944BB9E4}"/>
    <cellStyle name="Commentaire 6 2 3 2 2" xfId="13442" xr:uid="{404B1894-0FD1-4B05-AF88-618BD0667392}"/>
    <cellStyle name="Commentaire 6 2 3 2 2 2" xfId="19676" xr:uid="{0958DAD1-8A05-4C8F-B32B-069ADB5AE4D9}"/>
    <cellStyle name="Commentaire 6 2 3 2 3" xfId="30289" xr:uid="{3E1882E9-61B5-4E98-84DA-B00C1067DF40}"/>
    <cellStyle name="Commentaire 6 2 3 3" xfId="12686" xr:uid="{3D14B2EA-30DF-4D93-920E-D977CD774996}"/>
    <cellStyle name="Commentaire 6 2 3 3 2" xfId="30239" xr:uid="{4E237D0C-22F2-43F5-B838-7A4A8CDCCDE4}"/>
    <cellStyle name="Commentaire 6 2 3 4" xfId="24040" xr:uid="{046A3775-54D6-468B-BB6E-5BFFA51018D5}"/>
    <cellStyle name="Commentaire 6 2 3 5" xfId="31320" xr:uid="{409695B9-4937-4E83-A84C-3804E6673DC2}"/>
    <cellStyle name="Commentaire 6 2 4" xfId="8706" xr:uid="{C24D383A-270F-4D40-A47E-F2CB4DC09A4A}"/>
    <cellStyle name="Commentaire 6 2 4 2" xfId="10505" xr:uid="{A4051598-63DA-4A4D-A60B-C45C0634D612}"/>
    <cellStyle name="Commentaire 6 2 4 2 2" xfId="14291" xr:uid="{1E7C9B93-3AE1-4512-970D-2DAEC9FBB872}"/>
    <cellStyle name="Commentaire 6 2 4 2 2 2" xfId="20172" xr:uid="{43388EED-5CF1-4D0F-9A8F-D38CA8FC6D11}"/>
    <cellStyle name="Commentaire 6 2 4 2 3" xfId="29333" xr:uid="{60A54C4E-2CDE-4F2F-8C47-4AE7BB64FA66}"/>
    <cellStyle name="Commentaire 6 2 4 3" xfId="11394" xr:uid="{6AD5E25F-E977-4597-A009-1083AD619D24}"/>
    <cellStyle name="Commentaire 6 2 4 3 2" xfId="13868" xr:uid="{E612DADD-72CE-4A8A-99A6-A0657B00470C}"/>
    <cellStyle name="Commentaire 6 2 4 3 2 2" xfId="20770" xr:uid="{BEA4AE1B-7DFD-4441-A89E-22584AB9692C}"/>
    <cellStyle name="Commentaire 6 2 4 3 3" xfId="23168" xr:uid="{FC02F0F3-491C-47D5-88D9-30E371446E91}"/>
    <cellStyle name="Commentaire 6 2 4 4" xfId="12954" xr:uid="{63B3FA92-BEF3-4ECE-A467-8DF99D87A6DD}"/>
    <cellStyle name="Commentaire 6 2 4 4 2" xfId="30094" xr:uid="{79602960-16F9-44F0-873F-A87ADFA633D6}"/>
    <cellStyle name="Commentaire 6 2 4 5" xfId="20025" xr:uid="{44C5CDEB-6E4C-49B7-90A2-DE516BD8D2EC}"/>
    <cellStyle name="Commentaire 6 2 5" xfId="8608" xr:uid="{718C60EF-35A3-434C-B579-E3EDD407FD90}"/>
    <cellStyle name="Commentaire 6 2 5 2" xfId="12858" xr:uid="{F854AB27-60EE-425B-869F-EC4140E68ECD}"/>
    <cellStyle name="Commentaire 6 2 5 2 2" xfId="30098" xr:uid="{872C73DD-55CA-4774-B81A-FFDB6B9A2AF7}"/>
    <cellStyle name="Commentaire 6 2 5 3" xfId="20335" xr:uid="{63EB985B-5AD8-4FB9-B763-767700DD344F}"/>
    <cellStyle name="Commentaire 6 2 6" xfId="12292" xr:uid="{0E116F7B-423A-40CF-9734-7508617F2A97}"/>
    <cellStyle name="Commentaire 6 2 6 2" xfId="24450" xr:uid="{77EF197D-3073-4DB2-AC64-7BA75A636C70}"/>
    <cellStyle name="Commentaire 6 2 7" xfId="29411" xr:uid="{7C402FA7-32D5-4D85-A435-431EF9EE9C42}"/>
    <cellStyle name="Commentaire 6 2 8" xfId="31123" xr:uid="{1076A816-1199-4426-ADDE-C0974B521769}"/>
    <cellStyle name="Commentaire 6 3" xfId="1917" xr:uid="{ACDCC9DE-A63F-4D91-8DE5-1B521370CB81}"/>
    <cellStyle name="Commentaire 6 3 2" xfId="9131" xr:uid="{BE535C6B-4A8B-4B22-AB95-26489681E0DC}"/>
    <cellStyle name="Commentaire 6 3 2 2" xfId="10630" xr:uid="{701E955D-0424-4868-B6AD-50154C3838CD}"/>
    <cellStyle name="Commentaire 6 3 2 2 2" xfId="14415" xr:uid="{3C615F84-99B6-4C90-8367-80C523397FC1}"/>
    <cellStyle name="Commentaire 6 3 2 2 2 2" xfId="19633" xr:uid="{FE7F4DF1-955B-4F5C-8348-02A2940D5DA7}"/>
    <cellStyle name="Commentaire 6 3 2 2 3" xfId="20738" xr:uid="{FD95140D-CA8E-4B96-8D08-080335A47122}"/>
    <cellStyle name="Commentaire 6 3 2 3" xfId="11515" xr:uid="{AD0AD39D-0352-4323-8E67-DE7AAE0CF1CA}"/>
    <cellStyle name="Commentaire 6 3 2 3 2" xfId="13992" xr:uid="{832EC067-81E0-4838-861A-7BBE57C22834}"/>
    <cellStyle name="Commentaire 6 3 2 3 2 2" xfId="20424" xr:uid="{73032F95-69FD-4A2B-A385-7A10B7847C1F}"/>
    <cellStyle name="Commentaire 6 3 2 3 3" xfId="24196" xr:uid="{17124CA6-D90F-4F6E-A3FA-06638D49C378}"/>
    <cellStyle name="Commentaire 6 3 2 4" xfId="13325" xr:uid="{B4658BF8-41E7-40B3-813F-089E61F89A54}"/>
    <cellStyle name="Commentaire 6 3 2 4 2" xfId="29856" xr:uid="{6FD76CC6-1C7C-4C56-AB0F-AEA576AD4238}"/>
    <cellStyle name="Commentaire 6 3 2 5" xfId="20808" xr:uid="{C60FD86B-3953-4E56-9B42-393A39C42035}"/>
    <cellStyle name="Commentaire 6 3 3" xfId="8782" xr:uid="{F8C9065E-8D92-4860-A709-A459294488A1}"/>
    <cellStyle name="Commentaire 6 3 3 2" xfId="13029" xr:uid="{8C8072B4-5C6D-4EFF-9591-FF35D7619E4D}"/>
    <cellStyle name="Commentaire 6 3 3 2 2" xfId="20623" xr:uid="{0EE378EB-C354-41EF-9D2F-B5C4D4DB134D}"/>
    <cellStyle name="Commentaire 6 3 3 3" xfId="30597" xr:uid="{404F5ACF-5695-40F2-85B7-EC82626D9EEF}"/>
    <cellStyle name="Commentaire 6 3 4" xfId="12688" xr:uid="{894E42A5-A6A1-4F99-BDC6-D9AB196BCDE4}"/>
    <cellStyle name="Commentaire 6 3 4 2" xfId="20152" xr:uid="{75D84850-9153-4EE0-996E-E5D348EBFBF4}"/>
    <cellStyle name="Commentaire 6 3 5" xfId="24446" xr:uid="{308E59EA-E9DE-4DA0-8D49-B2B0C405D384}"/>
    <cellStyle name="Commentaire 6 3 6" xfId="31321" xr:uid="{C7E1CCEA-B83A-454B-B520-590AE8B240FA}"/>
    <cellStyle name="Commentaire 6 4" xfId="1918" xr:uid="{4DB0775B-A881-48A1-9463-5EE06871E5AC}"/>
    <cellStyle name="Commentaire 6 4 2" xfId="9249" xr:uid="{769A115F-BF15-4455-BF30-CC25081A4395}"/>
    <cellStyle name="Commentaire 6 4 2 2" xfId="13443" xr:uid="{79E8FDCD-118F-4CF4-8E8F-67E6C79B55FE}"/>
    <cellStyle name="Commentaire 6 4 2 2 2" xfId="21896" xr:uid="{754BDBC7-A795-4AB2-80AC-4A4136B70FA1}"/>
    <cellStyle name="Commentaire 6 4 2 3" xfId="30850" xr:uid="{9793BA02-CF02-419C-939F-EF6337960B2C}"/>
    <cellStyle name="Commentaire 6 4 3" xfId="12685" xr:uid="{23632E12-3EBC-4693-9B49-3226D121DA7E}"/>
    <cellStyle name="Commentaire 6 4 3 2" xfId="23783" xr:uid="{C4221CA4-FC0D-4835-8374-1956CD85C3C4}"/>
    <cellStyle name="Commentaire 6 4 4" xfId="20876" xr:uid="{133DEE2C-F17D-4B5C-97B1-5F53549792FA}"/>
    <cellStyle name="Commentaire 6 4 5" xfId="31322" xr:uid="{652FFFA9-8D36-42F8-AAE9-84A589ACE627}"/>
    <cellStyle name="Commentaire 6 5" xfId="8707" xr:uid="{D827FBDF-D849-4366-B799-E0EDD7EFA5B4}"/>
    <cellStyle name="Commentaire 6 5 2" xfId="10506" xr:uid="{935F5BB1-C9E9-4BA9-A46F-CBDCCF2BF01A}"/>
    <cellStyle name="Commentaire 6 5 2 2" xfId="14292" xr:uid="{83756BEA-52EE-4162-A1AB-6FE60A26783D}"/>
    <cellStyle name="Commentaire 6 5 2 2 2" xfId="29674" xr:uid="{9DA63532-E640-47E5-A2C6-2DA28896DD07}"/>
    <cellStyle name="Commentaire 6 5 2 3" xfId="20207" xr:uid="{3BD3CD14-5AAF-4BA8-B1F3-003E1116693F}"/>
    <cellStyle name="Commentaire 6 5 3" xfId="11395" xr:uid="{DEC51052-57FE-48BD-8A5D-1FD332809261}"/>
    <cellStyle name="Commentaire 6 5 3 2" xfId="13869" xr:uid="{B871946C-F012-4354-A029-4AE416946B4A}"/>
    <cellStyle name="Commentaire 6 5 3 2 2" xfId="29669" xr:uid="{7BBCD4A9-3D29-4C4B-8143-C952534A495C}"/>
    <cellStyle name="Commentaire 6 5 3 3" xfId="21228" xr:uid="{1E690543-7C67-483C-8222-3B921596B62D}"/>
    <cellStyle name="Commentaire 6 5 4" xfId="12955" xr:uid="{B394B3DC-EC80-467C-96DD-DB5880D1DC88}"/>
    <cellStyle name="Commentaire 6 5 4 2" xfId="30652" xr:uid="{808DE5C0-E317-425B-B702-1169E50028E6}"/>
    <cellStyle name="Commentaire 6 5 5" xfId="29819" xr:uid="{012F19A6-3EFB-4305-90DE-697EAC907CF3}"/>
    <cellStyle name="Commentaire 6 6" xfId="8964" xr:uid="{70C26E92-5469-4848-871C-A0179EAA5852}"/>
    <cellStyle name="Commentaire 6 6 2" xfId="13162" xr:uid="{74E30896-419C-4528-8D94-1BB0B7C6A1A1}"/>
    <cellStyle name="Commentaire 6 6 2 2" xfId="30769" xr:uid="{ABFE5E07-0C0D-45DD-B25F-F230207A64B9}"/>
    <cellStyle name="Commentaire 6 6 3" xfId="21821" xr:uid="{35EEEBA0-9644-483F-97ED-BE0D87145C66}"/>
    <cellStyle name="Commentaire 6 7" xfId="12291" xr:uid="{71D83832-34FF-418E-8FB9-DDBF3284EF65}"/>
    <cellStyle name="Commentaire 6 7 2" xfId="30396" xr:uid="{776AA739-AA7F-4F0C-9D85-25EC5E89F7B2}"/>
    <cellStyle name="Commentaire 6 8" xfId="19463" xr:uid="{37C84F0B-8D27-4B77-A946-A207FB9859AE}"/>
    <cellStyle name="Commentaire 6 9" xfId="31122" xr:uid="{5D0BFC3A-6E28-40BC-982B-2F3993F250D4}"/>
    <cellStyle name="Commentaire 7" xfId="632" xr:uid="{B3160E3A-5047-46AF-B2FC-7413DA2B754C}"/>
    <cellStyle name="Commentaire 7 2" xfId="633" xr:uid="{26F86A4B-6D9F-4728-8AC3-A5DC4FEB517D}"/>
    <cellStyle name="Commentaire 7 2 2" xfId="1919" xr:uid="{DCE7E1D4-62F5-433D-8BA3-EA8557DAA370}"/>
    <cellStyle name="Commentaire 7 2 2 2" xfId="8705" xr:uid="{8A541DE7-9EA5-4178-9FC0-6D5D023A7E27}"/>
    <cellStyle name="Commentaire 7 2 2 2 2" xfId="10504" xr:uid="{4AFAC259-C021-4236-B9D5-4B75AA85D7D9}"/>
    <cellStyle name="Commentaire 7 2 2 2 2 2" xfId="14290" xr:uid="{558854CC-0E1E-4888-9847-2811DADC3CD4}"/>
    <cellStyle name="Commentaire 7 2 2 2 2 2 2" xfId="29632" xr:uid="{DE527200-BD34-491D-93CA-9E0CC2FB30BE}"/>
    <cellStyle name="Commentaire 7 2 2 2 2 3" xfId="20320" xr:uid="{A6AF4BFB-323D-49B0-BA39-3B0002676994}"/>
    <cellStyle name="Commentaire 7 2 2 2 3" xfId="11393" xr:uid="{3E07F684-30F5-45DD-8753-C57AAA6E7429}"/>
    <cellStyle name="Commentaire 7 2 2 2 3 2" xfId="13867" xr:uid="{4AC8C3AE-BD06-42F8-A02E-4A8861598A13}"/>
    <cellStyle name="Commentaire 7 2 2 2 3 2 2" xfId="29628" xr:uid="{C53F5796-7315-47FD-8AA3-B4B8391E4AC2}"/>
    <cellStyle name="Commentaire 7 2 2 2 3 3" xfId="19558" xr:uid="{29B0BA19-47F5-4A72-8313-660BB728075C}"/>
    <cellStyle name="Commentaire 7 2 2 2 4" xfId="12953" xr:uid="{3E631D58-FF84-4574-AD43-5EE130F5AC25}"/>
    <cellStyle name="Commentaire 7 2 2 2 4 2" xfId="23801" xr:uid="{B8881E60-C6C9-4F59-9884-F9403EE2C611}"/>
    <cellStyle name="Commentaire 7 2 2 2 5" xfId="24439" xr:uid="{31D35127-AE77-4B15-A4A2-2D531D99C4F3}"/>
    <cellStyle name="Commentaire 7 2 2 3" xfId="9250" xr:uid="{F0251CDD-79AC-4974-AF0D-271B8A500270}"/>
    <cellStyle name="Commentaire 7 2 2 3 2" xfId="13444" xr:uid="{FF9CBF86-9A2F-4318-9EBF-8731D3465235}"/>
    <cellStyle name="Commentaire 7 2 2 3 2 2" xfId="29846" xr:uid="{D27B66E6-78B3-4782-879F-27E7B0E198E2}"/>
    <cellStyle name="Commentaire 7 2 2 3 3" xfId="20693" xr:uid="{A3C4CC03-B870-45B8-95D1-186119B3E5C6}"/>
    <cellStyle name="Commentaire 7 2 2 4" xfId="12691" xr:uid="{C97E4495-6271-4A99-A761-49226EE6740D}"/>
    <cellStyle name="Commentaire 7 2 2 4 2" xfId="20613" xr:uid="{0050FB82-15EA-40A4-AABE-9D58C9510247}"/>
    <cellStyle name="Commentaire 7 2 2 5" xfId="23831" xr:uid="{7CCE3D16-32AB-43DC-A788-542F7BC4AEAB}"/>
    <cellStyle name="Commentaire 7 2 2 6" xfId="31323" xr:uid="{41CFE774-980B-4CED-B9FA-F50F6CD61EAC}"/>
    <cellStyle name="Commentaire 7 2 3" xfId="1920" xr:uid="{85E6620D-ADE2-4247-8595-BF2A79FA9F26}"/>
    <cellStyle name="Commentaire 7 2 3 2" xfId="8783" xr:uid="{14E0CECA-94C1-4E62-ABEA-A95D39BCCAB7}"/>
    <cellStyle name="Commentaire 7 2 3 2 2" xfId="13030" xr:uid="{BD90AB29-99CC-484A-AA50-B303AD2E9325}"/>
    <cellStyle name="Commentaire 7 2 3 2 2 2" xfId="21678" xr:uid="{F5E178B8-0174-40F8-9A2B-00E818BDF5AD}"/>
    <cellStyle name="Commentaire 7 2 3 2 3" xfId="19348" xr:uid="{9E115848-74D3-43F8-BF73-348E08F9914B}"/>
    <cellStyle name="Commentaire 7 2 3 3" xfId="12690" xr:uid="{DA6A7890-935C-4CE3-B558-7461521DA303}"/>
    <cellStyle name="Commentaire 7 2 3 3 2" xfId="21857" xr:uid="{CBF9C5B1-ECF6-4A7D-A2EE-3002E931236E}"/>
    <cellStyle name="Commentaire 7 2 3 4" xfId="23425" xr:uid="{C7ED929E-4EF1-4C58-9448-ACC2D0B1AF0C}"/>
    <cellStyle name="Commentaire 7 2 3 5" xfId="31324" xr:uid="{348AAEFA-337D-4FEE-8360-59B5B3AD1DC7}"/>
    <cellStyle name="Commentaire 7 2 4" xfId="9129" xr:uid="{2F6C737B-1704-4521-834E-96242BC66116}"/>
    <cellStyle name="Commentaire 7 2 4 2" xfId="10628" xr:uid="{56D9ACD8-34A1-4679-8687-9CB9EDBD0184}"/>
    <cellStyle name="Commentaire 7 2 4 2 2" xfId="14413" xr:uid="{E7D50804-B2E4-4560-9A7C-9D7606E9EB84}"/>
    <cellStyle name="Commentaire 7 2 4 2 2 2" xfId="29436" xr:uid="{5C067B13-814B-4B6B-B00F-93B1A3E1E449}"/>
    <cellStyle name="Commentaire 7 2 4 2 3" xfId="20945" xr:uid="{69DB044B-3A0A-4BCC-BC51-080E8C99B21C}"/>
    <cellStyle name="Commentaire 7 2 4 3" xfId="11513" xr:uid="{5F542830-D68C-4934-A6CD-4A67431966A9}"/>
    <cellStyle name="Commentaire 7 2 4 3 2" xfId="13990" xr:uid="{A99E37FC-D52A-4915-90B0-C2C274FF6148}"/>
    <cellStyle name="Commentaire 7 2 4 3 2 2" xfId="20336" xr:uid="{D00C01CA-58D6-4CF2-AAE3-2F01E64D5F4E}"/>
    <cellStyle name="Commentaire 7 2 4 3 3" xfId="20137" xr:uid="{D99DD995-92DC-4AE5-9069-062C5D75E338}"/>
    <cellStyle name="Commentaire 7 2 4 4" xfId="13323" xr:uid="{655F8CDF-9CC2-46DF-B3FB-65150B8B6DC3}"/>
    <cellStyle name="Commentaire 7 2 4 4 2" xfId="24704" xr:uid="{2BD00E86-A4DA-4100-AF54-D684FBE0F290}"/>
    <cellStyle name="Commentaire 7 2 4 5" xfId="30144" xr:uid="{1DF7A9D1-03F8-47A1-95E6-D133FC13A535}"/>
    <cellStyle name="Commentaire 7 2 5" xfId="8965" xr:uid="{5948CECE-2223-42F1-8A5B-F72462E3039B}"/>
    <cellStyle name="Commentaire 7 2 5 2" xfId="13163" xr:uid="{48AC905D-C002-4E8C-898E-9CF67CDCA053}"/>
    <cellStyle name="Commentaire 7 2 5 2 2" xfId="20404" xr:uid="{0F886C2A-4965-4797-869E-88992FEE41B6}"/>
    <cellStyle name="Commentaire 7 2 5 3" xfId="29950" xr:uid="{DD2B3426-E380-44F0-A8DB-225EE0D60011}"/>
    <cellStyle name="Commentaire 7 2 6" xfId="12294" xr:uid="{D58CD6D3-6D0C-4CFC-9A20-A8C2FB6E49E7}"/>
    <cellStyle name="Commentaire 7 2 6 2" xfId="30674" xr:uid="{8158557C-B9CF-4539-939F-A34347CD129E}"/>
    <cellStyle name="Commentaire 7 2 7" xfId="20562" xr:uid="{DC584237-FD49-420B-9C5F-7751A2F6DC66}"/>
    <cellStyle name="Commentaire 7 2 8" xfId="31125" xr:uid="{258F2515-B999-4AE6-8027-761770E63B5D}"/>
    <cellStyle name="Commentaire 7 3" xfId="1921" xr:uid="{190D18F8-893D-4E4B-890A-C6BD55369183}"/>
    <cellStyle name="Commentaire 7 3 2" xfId="8704" xr:uid="{93D2F280-EF38-478C-96B2-C88F0C0D69F4}"/>
    <cellStyle name="Commentaire 7 3 2 2" xfId="10503" xr:uid="{38DF294C-478C-4CC9-9FD1-55194A5D5255}"/>
    <cellStyle name="Commentaire 7 3 2 2 2" xfId="14289" xr:uid="{627D2F15-951F-47AB-8E7A-07F30D572E6D}"/>
    <cellStyle name="Commentaire 7 3 2 2 2 2" xfId="29490" xr:uid="{CD2B2753-759E-4DB3-9671-EA3C5320625D}"/>
    <cellStyle name="Commentaire 7 3 2 2 3" xfId="20181" xr:uid="{B65EA1B5-85CB-43C8-8732-6AF8CCEAE585}"/>
    <cellStyle name="Commentaire 7 3 2 3" xfId="11392" xr:uid="{B79141E9-AF3D-4428-A42A-798C3C0C4004}"/>
    <cellStyle name="Commentaire 7 3 2 3 2" xfId="13866" xr:uid="{A21EACCD-FF9F-4EF5-A37A-1E3DC25E964B}"/>
    <cellStyle name="Commentaire 7 3 2 3 2 2" xfId="29486" xr:uid="{C961278D-253A-4652-AF22-9757F78761F6}"/>
    <cellStyle name="Commentaire 7 3 2 3 3" xfId="23721" xr:uid="{1321D4C5-F92F-4C90-8576-838D329B4D4D}"/>
    <cellStyle name="Commentaire 7 3 2 4" xfId="12952" xr:uid="{7C285DEF-3E89-486A-ABDF-5610C79FE549}"/>
    <cellStyle name="Commentaire 7 3 2 4 2" xfId="30375" xr:uid="{20E2702B-EE07-4D60-8922-CA3D3FF2A33C}"/>
    <cellStyle name="Commentaire 7 3 2 5" xfId="20712" xr:uid="{7FBB133B-C81C-4803-84F1-8994F10D2828}"/>
    <cellStyle name="Commentaire 7 3 3" xfId="9251" xr:uid="{221FBCFF-789C-41A9-8073-5E2E6E495F13}"/>
    <cellStyle name="Commentaire 7 3 3 2" xfId="13445" xr:uid="{C57E2EC5-4B89-4A13-AF91-A52141765BAF}"/>
    <cellStyle name="Commentaire 7 3 3 2 2" xfId="30467" xr:uid="{C278062C-9F61-456A-A17C-C29DC80AA41D}"/>
    <cellStyle name="Commentaire 7 3 3 3" xfId="21751" xr:uid="{D0E9515A-2873-46FE-98FA-6C0160E3D73C}"/>
    <cellStyle name="Commentaire 7 3 4" xfId="12692" xr:uid="{F721AD2F-C81A-48BB-B907-8E47D94DA3B1}"/>
    <cellStyle name="Commentaire 7 3 4 2" xfId="29990" xr:uid="{EDD62194-C9DF-4C1D-9022-E99F1BA08EAE}"/>
    <cellStyle name="Commentaire 7 3 5" xfId="20280" xr:uid="{2EA9421A-AC2B-42EC-A417-C127AF68714B}"/>
    <cellStyle name="Commentaire 7 3 6" xfId="31325" xr:uid="{AB6B8183-2C77-4723-ABF6-41F7B0F15D89}"/>
    <cellStyle name="Commentaire 7 4" xfId="1922" xr:uid="{B9D274B3-EDF7-4B45-9537-C01647FF9B77}"/>
    <cellStyle name="Commentaire 7 4 2" xfId="9252" xr:uid="{96960A7C-E31D-4A41-A7A8-A4495E575717}"/>
    <cellStyle name="Commentaire 7 4 2 2" xfId="13446" xr:uid="{E45E56F2-B5E2-4F49-A56A-BFB29B773040}"/>
    <cellStyle name="Commentaire 7 4 2 2 2" xfId="21917" xr:uid="{7E9AC0CC-9B99-4BF2-9C51-92D0102BD3B0}"/>
    <cellStyle name="Commentaire 7 4 2 3" xfId="19396" xr:uid="{E8B5F988-2506-41A7-AB2D-D9077267212F}"/>
    <cellStyle name="Commentaire 7 4 3" xfId="12689" xr:uid="{E0B9ED9A-3911-468C-9D86-BC584DB15E23}"/>
    <cellStyle name="Commentaire 7 4 3 2" xfId="24144" xr:uid="{1C89AB85-D468-46EA-9CE5-C4384D27B2AD}"/>
    <cellStyle name="Commentaire 7 4 4" xfId="29407" xr:uid="{53D53A79-595C-47B8-B3D9-A3DD22F72E28}"/>
    <cellStyle name="Commentaire 7 4 5" xfId="31326" xr:uid="{4656963D-18FC-423B-A3D1-8C9EB95E69B3}"/>
    <cellStyle name="Commentaire 7 5" xfId="9130" xr:uid="{3C01F676-5D59-4812-B722-7135ADDA2C9E}"/>
    <cellStyle name="Commentaire 7 5 2" xfId="10629" xr:uid="{2957555A-CC3E-4E2C-A87C-48CB4F989AAB}"/>
    <cellStyle name="Commentaire 7 5 2 2" xfId="14414" xr:uid="{A56120C1-2695-4320-AB5C-493D89BD6561}"/>
    <cellStyle name="Commentaire 7 5 2 2 2" xfId="29601" xr:uid="{0522CE1E-405D-4937-8BD8-9FBEFE5F8CD2}"/>
    <cellStyle name="Commentaire 7 5 2 3" xfId="21125" xr:uid="{E20D9E08-634D-4F32-9C7E-F990D5039385}"/>
    <cellStyle name="Commentaire 7 5 3" xfId="11514" xr:uid="{37DC7A18-C652-48BB-81A5-051820F5BC75}"/>
    <cellStyle name="Commentaire 7 5 3 2" xfId="13991" xr:uid="{5784B13A-33F1-426C-BE5F-BF55843E4517}"/>
    <cellStyle name="Commentaire 7 5 3 2 2" xfId="29381" xr:uid="{845DA298-F064-4067-8F68-65C1111BFD2B}"/>
    <cellStyle name="Commentaire 7 5 3 3" xfId="21118" xr:uid="{2876FDE1-0736-4CCF-9022-99B9C10BCB77}"/>
    <cellStyle name="Commentaire 7 5 4" xfId="13324" xr:uid="{58580B59-D372-4484-BC84-E8D97AE4EE92}"/>
    <cellStyle name="Commentaire 7 5 4 2" xfId="21894" xr:uid="{3ECBA664-8089-4AE9-A821-7FD95C85AC4B}"/>
    <cellStyle name="Commentaire 7 5 5" xfId="30703" xr:uid="{2F4DA0BB-D297-4BFE-A529-05038FBFEC8D}"/>
    <cellStyle name="Commentaire 7 6" xfId="8609" xr:uid="{27A0DD95-0F7D-4547-A9FC-1C5A41FAD4CD}"/>
    <cellStyle name="Commentaire 7 6 2" xfId="12859" xr:uid="{CC1C16F1-1B79-493C-865B-534DFAA20A8A}"/>
    <cellStyle name="Commentaire 7 6 2 2" xfId="30656" xr:uid="{01F25E48-F68A-43EA-9A3D-1EAD2E907EC0}"/>
    <cellStyle name="Commentaire 7 6 3" xfId="23815" xr:uid="{67E61939-493D-4A37-873F-D3BCCECA7045}"/>
    <cellStyle name="Commentaire 7 7" xfId="12293" xr:uid="{51D18BB8-74E1-4685-B3C4-D5CD796281D9}"/>
    <cellStyle name="Commentaire 7 7 2" xfId="30115" xr:uid="{B14F2A4F-B7F8-4A66-BC55-53EF9584098B}"/>
    <cellStyle name="Commentaire 7 8" xfId="29580" xr:uid="{B0521918-005E-419D-862E-AF29DF7E2961}"/>
    <cellStyle name="Commentaire 7 9" xfId="31124" xr:uid="{FFFDDE76-AE52-489B-9F93-45477D0E8185}"/>
    <cellStyle name="Commentaire 8" xfId="634" xr:uid="{550DE45D-8D88-46DD-A626-B89FB38042F6}"/>
    <cellStyle name="Commentaire 8 2" xfId="635" xr:uid="{8E7E636F-0CA4-48C2-8EF9-F4EE43539AA0}"/>
    <cellStyle name="Commentaire 8 2 2" xfId="1923" xr:uid="{4948E11A-87DB-4BB6-A791-8C741D4C9CF0}"/>
    <cellStyle name="Commentaire 8 2 2 2" xfId="9126" xr:uid="{5087CAE5-65BD-4E7C-B0FE-D8209F2CA81E}"/>
    <cellStyle name="Commentaire 8 2 2 2 2" xfId="10625" xr:uid="{0F016834-C49B-4678-A16E-D76A6ACDD870}"/>
    <cellStyle name="Commentaire 8 2 2 2 2 2" xfId="14410" xr:uid="{8FF59FC9-F8F6-496C-B015-9C032CA9AD2D}"/>
    <cellStyle name="Commentaire 8 2 2 2 2 2 2" xfId="29357" xr:uid="{A00EB49F-EDBB-4FF4-A388-102B0008AEA8}"/>
    <cellStyle name="Commentaire 8 2 2 2 2 3" xfId="19998" xr:uid="{81EAE68F-E5E5-47E9-91D1-FAD32D4E9F23}"/>
    <cellStyle name="Commentaire 8 2 2 2 3" xfId="11511" xr:uid="{7C290244-030D-44AA-A614-02B4B565249D}"/>
    <cellStyle name="Commentaire 8 2 2 2 3 2" xfId="13987" xr:uid="{B57A8FFC-AABB-40DC-910A-1A1621721651}"/>
    <cellStyle name="Commentaire 8 2 2 2 3 2 2" xfId="29528" xr:uid="{455174A1-0DA7-4367-B248-0B24FD5AC3E3}"/>
    <cellStyle name="Commentaire 8 2 2 2 3 3" xfId="20425" xr:uid="{03C44443-E3A8-4F97-AF60-451080878CE6}"/>
    <cellStyle name="Commentaire 8 2 2 2 4" xfId="13320" xr:uid="{B89E4676-A405-487C-8AF9-7A774BA13085}"/>
    <cellStyle name="Commentaire 8 2 2 2 4 2" xfId="30194" xr:uid="{15A68CBB-058C-4421-90C8-F4252B4C9010}"/>
    <cellStyle name="Commentaire 8 2 2 2 5" xfId="29983" xr:uid="{2C9E625E-265E-472B-8FE5-3B90BBE69C61}"/>
    <cellStyle name="Commentaire 8 2 2 3" xfId="8784" xr:uid="{01D703B7-4FB6-4CBE-914B-87B918B3ECBB}"/>
    <cellStyle name="Commentaire 8 2 2 3 2" xfId="13031" xr:uid="{3328A058-53AF-4E7D-8DA0-9966E5D68BF1}"/>
    <cellStyle name="Commentaire 8 2 2 3 2 2" xfId="29879" xr:uid="{CC082FCF-A252-4A29-A3B1-0E5D07C33E1A}"/>
    <cellStyle name="Commentaire 8 2 2 3 3" xfId="30316" xr:uid="{B7D6924C-40DB-42A6-ADC2-CB7ED1839EBD}"/>
    <cellStyle name="Commentaire 8 2 2 4" xfId="12695" xr:uid="{FD2ADBC1-E838-4C95-97B3-F3C8EF4218F1}"/>
    <cellStyle name="Commentaire 8 2 2 4 2" xfId="30102" xr:uid="{D2D93B73-EA68-4107-8162-0B9DCCE175E2}"/>
    <cellStyle name="Commentaire 8 2 2 5" xfId="29506" xr:uid="{E8E68048-0381-4527-9799-A54589EA82A3}"/>
    <cellStyle name="Commentaire 8 2 2 6" xfId="31327" xr:uid="{DBB11806-F242-4AB1-AEDF-8010F970C549}"/>
    <cellStyle name="Commentaire 8 2 3" xfId="1924" xr:uid="{9E201E7F-4FF8-420C-BE07-8823B1B6B6BC}"/>
    <cellStyle name="Commentaire 8 2 3 2" xfId="9253" xr:uid="{9CF649D2-0249-4AD0-9F20-5E7D97B30DC4}"/>
    <cellStyle name="Commentaire 8 2 3 2 2" xfId="13447" xr:uid="{B3B3EF5B-6A2F-48AD-93B5-647A2B3D17E5}"/>
    <cellStyle name="Commentaire 8 2 3 2 2 2" xfId="30188" xr:uid="{BAC0BCD4-DEE0-4A09-B610-8328DDCCF5F7}"/>
    <cellStyle name="Commentaire 8 2 3 2 3" xfId="20910" xr:uid="{E9791A8D-6AF1-4F52-B294-7C048C7C1548}"/>
    <cellStyle name="Commentaire 8 2 3 3" xfId="12694" xr:uid="{E4158655-548D-4024-8C67-04D8D15A7337}"/>
    <cellStyle name="Commentaire 8 2 3 3 2" xfId="20647" xr:uid="{34036826-8D98-41F1-AA92-9ED57455A16A}"/>
    <cellStyle name="Commentaire 8 2 3 4" xfId="21780" xr:uid="{43E42BF8-6A9C-4FD6-A33C-0E538C2488ED}"/>
    <cellStyle name="Commentaire 8 2 3 5" xfId="31328" xr:uid="{D6074D67-3AB2-4F0B-AE44-E7BEADA5C059}"/>
    <cellStyle name="Commentaire 8 2 4" xfId="9127" xr:uid="{7DB57EFC-494C-4A2B-BC32-596B5C9A8865}"/>
    <cellStyle name="Commentaire 8 2 4 2" xfId="10626" xr:uid="{829CDDC4-89D2-479F-87AF-DB417930A209}"/>
    <cellStyle name="Commentaire 8 2 4 2 2" xfId="14411" xr:uid="{552C89F9-BCDD-47B0-9282-B4774F6C8642}"/>
    <cellStyle name="Commentaire 8 2 4 2 2 2" xfId="29571" xr:uid="{2A6280DD-ABCF-41C4-82D5-E3598D917E9D}"/>
    <cellStyle name="Commentaire 8 2 4 2 3" xfId="21124" xr:uid="{D2A880C2-E202-4BDF-8A41-AE92C98A5CFB}"/>
    <cellStyle name="Commentaire 8 2 4 3" xfId="11512" xr:uid="{87BE4FA9-F6ED-4AB9-90AC-421A3085C2D2}"/>
    <cellStyle name="Commentaire 8 2 4 3 2" xfId="13988" xr:uid="{0F67D809-FC99-47E1-A86A-5C1EF2CEA0EB}"/>
    <cellStyle name="Commentaire 8 2 4 3 2 2" xfId="21838" xr:uid="{A5E63764-3DE7-4C23-BF46-16330B5E7673}"/>
    <cellStyle name="Commentaire 8 2 4 3 3" xfId="19867" xr:uid="{C23D1696-79DD-423C-8061-0EF9FAFEC35D}"/>
    <cellStyle name="Commentaire 8 2 4 4" xfId="13321" xr:uid="{9F49506B-5C7B-4FEC-8117-E5E2DCCFD1BA}"/>
    <cellStyle name="Commentaire 8 2 4 4 2" xfId="30753" xr:uid="{8C209D4A-A52D-44A4-BF5B-7CA2B1FE42AB}"/>
    <cellStyle name="Commentaire 8 2 4 5" xfId="30424" xr:uid="{754CF55E-806C-4CCC-855F-9DBF060B62ED}"/>
    <cellStyle name="Commentaire 8 2 5" xfId="8967" xr:uid="{F60A3C4F-16A8-4FD5-993D-DB531E1C106D}"/>
    <cellStyle name="Commentaire 8 2 5 2" xfId="13165" xr:uid="{97F148FF-C431-4FE9-9E97-1D68039DE4BA}"/>
    <cellStyle name="Commentaire 8 2 5 2 2" xfId="20722" xr:uid="{0D9C04FB-177A-4AF6-B315-E8169BCD62EB}"/>
    <cellStyle name="Commentaire 8 2 5 3" xfId="23733" xr:uid="{7DC61FF4-A3D2-401A-8ECC-47CC98AD2510}"/>
    <cellStyle name="Commentaire 8 2 6" xfId="12296" xr:uid="{83758379-A634-4B11-B856-9C7EE2200F90}"/>
    <cellStyle name="Commentaire 8 2 6 2" xfId="23940" xr:uid="{D9A38494-B0F8-4A38-B9C9-8EB12B123283}"/>
    <cellStyle name="Commentaire 8 2 7" xfId="19464" xr:uid="{059CD2FF-B40E-4FB9-A9BD-4B921D96CCA4}"/>
    <cellStyle name="Commentaire 8 2 8" xfId="31127" xr:uid="{2D5BFA8E-747C-4479-9727-45AC10941F27}"/>
    <cellStyle name="Commentaire 8 3" xfId="1925" xr:uid="{FDF16795-2BF5-4202-97FB-7F7DB9AD7108}"/>
    <cellStyle name="Commentaire 8 3 2" xfId="9125" xr:uid="{3B2F9770-570B-4DFB-AD47-C22B31FE53AB}"/>
    <cellStyle name="Commentaire 8 3 2 2" xfId="10624" xr:uid="{691D996B-693F-40EA-9234-D7ACE8542481}"/>
    <cellStyle name="Commentaire 8 3 2 2 2" xfId="14409" xr:uid="{7CD13F20-089B-43C7-8888-A6EE1439D87B}"/>
    <cellStyle name="Commentaire 8 3 2 2 2 2" xfId="20886" xr:uid="{193849EA-F5DF-4238-B309-73DA33FB58D6}"/>
    <cellStyle name="Commentaire 8 3 2 2 3" xfId="19696" xr:uid="{9AA98565-0594-4F9F-B08F-2B03B1D6432B}"/>
    <cellStyle name="Commentaire 8 3 2 3" xfId="11510" xr:uid="{7F36ECC1-4251-4E18-AA06-2779FFD8328E}"/>
    <cellStyle name="Commentaire 8 3 2 3 2" xfId="13986" xr:uid="{83F86822-F8BB-4FB4-B952-334D63C870C8}"/>
    <cellStyle name="Commentaire 8 3 2 3 2 2" xfId="29382" xr:uid="{D9AFECB5-7A40-4907-9BE7-86773CC2749A}"/>
    <cellStyle name="Commentaire 8 3 2 3 3" xfId="30006" xr:uid="{75E92943-D37D-4346-A890-C93C29308BDD}"/>
    <cellStyle name="Commentaire 8 3 2 4" xfId="13319" xr:uid="{86B7F3EB-A88F-4FA0-8E8D-FE36BAF3D38F}"/>
    <cellStyle name="Commentaire 8 3 2 4 2" xfId="19625" xr:uid="{66F975B2-B68E-4E3D-B3F5-9A673D0F0F35}"/>
    <cellStyle name="Commentaire 8 3 2 5" xfId="25849" xr:uid="{A5ADD3B0-AF67-47CB-A116-A5C3CB616A5C}"/>
    <cellStyle name="Commentaire 8 3 3" xfId="9254" xr:uid="{11F9AE81-8EE5-4223-B517-37722C25A163}"/>
    <cellStyle name="Commentaire 8 3 3 2" xfId="13448" xr:uid="{D3C0741B-621B-40F9-8484-E32E725FDBDA}"/>
    <cellStyle name="Commentaire 8 3 3 2 2" xfId="30747" xr:uid="{7DB8ED78-3992-4BB3-B3C7-AA6B1A42D422}"/>
    <cellStyle name="Commentaire 8 3 3 3" xfId="30005" xr:uid="{AE77F21A-90B7-4DB7-BCDC-A24BD1604576}"/>
    <cellStyle name="Commentaire 8 3 4" xfId="12696" xr:uid="{9307EE30-E452-4F9B-A551-CA3004DDEF8C}"/>
    <cellStyle name="Commentaire 8 3 4 2" xfId="30660" xr:uid="{EC8D8BC6-17C6-4C0A-9E6E-60E88AE7CD56}"/>
    <cellStyle name="Commentaire 8 3 5" xfId="29531" xr:uid="{D1B541AC-C5C4-43A9-B17A-55DE9CBD1890}"/>
    <cellStyle name="Commentaire 8 3 6" xfId="31329" xr:uid="{AA6DD1E9-4AD8-4567-8CAF-4D2AA112887C}"/>
    <cellStyle name="Commentaire 8 4" xfId="1926" xr:uid="{5446CACA-C608-4DD9-9957-9A946EA27DC3}"/>
    <cellStyle name="Commentaire 8 4 2" xfId="8785" xr:uid="{B9EA0CCA-6B11-4D67-B964-F25ACCB1AEB2}"/>
    <cellStyle name="Commentaire 8 4 2 2" xfId="13032" xr:uid="{A7203B1D-8103-4917-A941-ECD91A7DD25C}"/>
    <cellStyle name="Commentaire 8 4 2 2 2" xfId="30495" xr:uid="{0D90F1F6-6631-451F-AF3F-27C9E8964593}"/>
    <cellStyle name="Commentaire 8 4 2 3" xfId="30879" xr:uid="{2C61898F-4D57-4C77-A58A-847989937332}"/>
    <cellStyle name="Commentaire 8 4 3" xfId="12693" xr:uid="{EA5A0E68-849C-4875-99D2-47365F7289A8}"/>
    <cellStyle name="Commentaire 8 4 3 2" xfId="30382" xr:uid="{7E813280-13D2-4BAD-B1A0-3C43D00FF227}"/>
    <cellStyle name="Commentaire 8 4 4" xfId="29641" xr:uid="{22847E47-A88A-4896-A359-E3646495D819}"/>
    <cellStyle name="Commentaire 8 4 5" xfId="31330" xr:uid="{1B827196-4953-4935-8C49-27CBE8FD71CC}"/>
    <cellStyle name="Commentaire 8 5" xfId="4040" xr:uid="{18B55B42-FA5C-4678-BF4F-672F65A64C78}"/>
    <cellStyle name="Commentaire 8 5 2" xfId="10627" xr:uid="{C76DA90E-0051-43B5-9757-A144374C9AA9}"/>
    <cellStyle name="Commentaire 8 5 2 2" xfId="14412" xr:uid="{46B1B95F-45A9-428C-BD53-3B8664E205B2}"/>
    <cellStyle name="Commentaire 8 5 2 2 2" xfId="19640" xr:uid="{5FBC1FEB-1D44-4276-854E-F42C21D85B75}"/>
    <cellStyle name="Commentaire 8 5 2 3" xfId="20547" xr:uid="{F2F9D650-BD2F-4E90-BD2A-2E5A5D45A233}"/>
    <cellStyle name="Commentaire 8 5 3" xfId="9128" xr:uid="{E7859970-84FC-41FE-AA22-34FF72A151C6}"/>
    <cellStyle name="Commentaire 8 5 3 2" xfId="13989" xr:uid="{8240FEEF-049C-465C-843B-16BB16F7A5ED}"/>
    <cellStyle name="Commentaire 8 5 3 2 2" xfId="25482" xr:uid="{16FF6808-9099-4A33-A5B4-9C6401D30121}"/>
    <cellStyle name="Commentaire 8 5 3 3" xfId="24081" xr:uid="{6A538CBF-9D24-4502-8810-3B6842490AF1}"/>
    <cellStyle name="Commentaire 8 5 4" xfId="13322" xr:uid="{C88BFCEA-2A42-40DA-85B0-217F8E4BFC06}"/>
    <cellStyle name="Commentaire 8 5 4 2" xfId="20251" xr:uid="{0E18F975-6A38-4F7B-8932-8934E0A66BC5}"/>
    <cellStyle name="Commentaire 8 5 5" xfId="15746" xr:uid="{099B7161-69FA-46BE-A7AD-E88CB4EA448F}"/>
    <cellStyle name="Commentaire 8 5 5 2" xfId="19283" xr:uid="{6A84A255-01E1-41D5-B601-62A5AF1E36F2}"/>
    <cellStyle name="Commentaire 8 5 6" xfId="30021" xr:uid="{EC454DE0-8FCF-4E74-80A8-E8BA2B7B590C}"/>
    <cellStyle name="Commentaire 8 5 7" xfId="31376" xr:uid="{1AD1EDC5-6460-4A75-87A5-DD62E7C2F8A1}"/>
    <cellStyle name="Commentaire 8 6" xfId="8966" xr:uid="{6CB5BBB4-18FC-4D0A-9609-593960C4D411}"/>
    <cellStyle name="Commentaire 8 6 2" xfId="13164" xr:uid="{61F8428D-0430-4A6C-B757-715F9C8CAB62}"/>
    <cellStyle name="Commentaire 8 6 2 2" xfId="19388" xr:uid="{86CE807F-3A0E-42AA-AB7E-207231D20A36}"/>
    <cellStyle name="Commentaire 8 6 3" xfId="30584" xr:uid="{74BCE5B3-DBBB-499C-82B4-5B45FACD0A5A}"/>
    <cellStyle name="Commentaire 8 7" xfId="10890" xr:uid="{FEDD0E26-3189-4997-817A-0B512038637D}"/>
    <cellStyle name="Commentaire 8 7 2" xfId="12295" xr:uid="{4DFB5485-774E-4111-8041-3C6FFE6CE729}"/>
    <cellStyle name="Commentaire 8 7 2 2" xfId="19324" xr:uid="{5221409B-3EAA-4F36-9BE6-47BC38DB3326}"/>
    <cellStyle name="Commentaire 8 7 3" xfId="19597" xr:uid="{BDD582B5-9142-40AD-A6A5-153D0503F3B7}"/>
    <cellStyle name="Commentaire 8 8" xfId="19395" xr:uid="{F2C08417-A70D-4063-B886-E127B1996900}"/>
    <cellStyle name="Commentaire 8 9" xfId="31126" xr:uid="{0BB7C424-5AEC-4A7A-B6E9-9A519E42A6E2}"/>
    <cellStyle name="Commentaire 9" xfId="636" xr:uid="{4E40845B-7B61-48F2-AE25-7DBD059CBEC9}"/>
    <cellStyle name="Commentaire 9 2" xfId="637" xr:uid="{7D0E976E-BEC8-4414-81ED-58A2E40FF485}"/>
    <cellStyle name="Commentaire 9 2 2" xfId="1927" xr:uid="{56ABE57B-7575-4D52-B643-EB1930A42783}"/>
    <cellStyle name="Commentaire 9 2 2 2" xfId="9124" xr:uid="{EFA1264D-86ED-4979-A476-89B22E38E178}"/>
    <cellStyle name="Commentaire 9 2 2 2 2" xfId="10623" xr:uid="{A4565EAC-12BA-4375-B4E0-DBF49418CB10}"/>
    <cellStyle name="Commentaire 9 2 2 2 2 2" xfId="14408" xr:uid="{1B2CB1E7-6166-4FCB-9813-5E0AF3A85019}"/>
    <cellStyle name="Commentaire 9 2 2 2 2 2 2" xfId="24197" xr:uid="{9D9BC606-2961-45AB-A1BA-2AA42A0F8AFB}"/>
    <cellStyle name="Commentaire 9 2 2 2 2 3" xfId="19994" xr:uid="{4EBA31F7-005D-490C-8E16-A72E5636BC9D}"/>
    <cellStyle name="Commentaire 9 2 2 2 3" xfId="11509" xr:uid="{98C4D979-C25A-4AB4-A187-3DFC3722D80C}"/>
    <cellStyle name="Commentaire 9 2 2 2 3 2" xfId="13985" xr:uid="{1999E9E9-0BE2-4C39-8CE5-5564AABD7C62}"/>
    <cellStyle name="Commentaire 9 2 2 2 3 2 2" xfId="23769" xr:uid="{59A24E0A-3D76-43E5-A2C0-F6003B65B75A}"/>
    <cellStyle name="Commentaire 9 2 2 2 3 3" xfId="19499" xr:uid="{66231B7A-E10D-44BC-B43A-566108326629}"/>
    <cellStyle name="Commentaire 9 2 2 2 4" xfId="13318" xr:uid="{F2BAF40F-6434-48C0-952A-3060515704A3}"/>
    <cellStyle name="Commentaire 9 2 2 2 4 2" xfId="30473" xr:uid="{A51607E5-154D-4929-AB07-11BE776016E8}"/>
    <cellStyle name="Commentaire 9 2 2 2 5" xfId="24150" xr:uid="{CCA0963F-1BB1-40E4-B40D-6DE24E5BF6BB}"/>
    <cellStyle name="Commentaire 9 2 2 3" xfId="9255" xr:uid="{0ABC61E3-A4AD-438D-A974-934296A91B5C}"/>
    <cellStyle name="Commentaire 9 2 2 3 2" xfId="13449" xr:uid="{21309BA3-A01F-4061-AF1C-EC7F2D57DBA3}"/>
    <cellStyle name="Commentaire 9 2 2 3 2 2" xfId="20250" xr:uid="{7387D969-9271-4589-BD08-CBDA1D50899E}"/>
    <cellStyle name="Commentaire 9 2 2 3 3" xfId="30415" xr:uid="{5A26F277-B9AF-4322-9B72-F53FB6E04872}"/>
    <cellStyle name="Commentaire 9 2 2 4" xfId="12699" xr:uid="{09006684-93C5-419A-9505-CF6C1DC4156F}"/>
    <cellStyle name="Commentaire 9 2 2 4 2" xfId="30040" xr:uid="{0C784BA5-E6F8-4F8A-B4DA-69C26985B678}"/>
    <cellStyle name="Commentaire 9 2 2 5" xfId="20338" xr:uid="{25D11D61-4BC4-499B-9302-C439CFAFEFCE}"/>
    <cellStyle name="Commentaire 9 2 2 6" xfId="31331" xr:uid="{1E082289-7BAE-4D98-8EDF-098DB80BF422}"/>
    <cellStyle name="Commentaire 9 2 3" xfId="1928" xr:uid="{BB28D073-DD47-4426-8B2D-0E039E4FFDD2}"/>
    <cellStyle name="Commentaire 9 2 3 2" xfId="9256" xr:uid="{AE6B6A78-9A93-4EC5-9F79-797B010DCE64}"/>
    <cellStyle name="Commentaire 9 2 3 2 2" xfId="13450" xr:uid="{97529D0A-87CB-429C-9E47-0FB2EBFDA40C}"/>
    <cellStyle name="Commentaire 9 2 3 2 2 2" xfId="23820" xr:uid="{3DE813AC-1A0A-45E8-9801-12652A21998D}"/>
    <cellStyle name="Commentaire 9 2 3 2 3" xfId="23794" xr:uid="{1548A328-62FD-41B6-8C3B-E92AE353A937}"/>
    <cellStyle name="Commentaire 9 2 3 3" xfId="12698" xr:uid="{5FCB7376-58E7-47FD-B1E6-D49D660D3FBD}"/>
    <cellStyle name="Commentaire 9 2 3 3 2" xfId="23416" xr:uid="{4D011AF0-2962-4F59-856B-FF80A709B69C}"/>
    <cellStyle name="Commentaire 9 2 3 4" xfId="29683" xr:uid="{B58CF774-8A4F-4074-AAC3-24180EB15032}"/>
    <cellStyle name="Commentaire 9 2 3 5" xfId="31332" xr:uid="{80F45996-62A4-4E14-A35B-C38953855519}"/>
    <cellStyle name="Commentaire 9 2 4" xfId="8702" xr:uid="{93F412B0-59D8-47FB-8366-565DE813AF6F}"/>
    <cellStyle name="Commentaire 9 2 4 2" xfId="10501" xr:uid="{BC70F951-431E-46D4-90CD-34A5C3B20E95}"/>
    <cellStyle name="Commentaire 9 2 4 2 2" xfId="14287" xr:uid="{DDFEE96C-BDCE-43CC-A036-1B4415F03EAD}"/>
    <cellStyle name="Commentaire 9 2 4 2 2 2" xfId="29555" xr:uid="{FA8F6696-5BE6-44BD-84DC-8B8C24668FEE}"/>
    <cellStyle name="Commentaire 9 2 4 2 3" xfId="29345" xr:uid="{D1EDDEEC-E3A7-4152-85B9-7401B89B2D18}"/>
    <cellStyle name="Commentaire 9 2 4 3" xfId="11390" xr:uid="{47E6D606-6FA7-48C7-8403-DDC591CBB7B3}"/>
    <cellStyle name="Commentaire 9 2 4 3 2" xfId="13864" xr:uid="{77DA3D67-01C1-4839-9AA6-63C73F9C8E5E}"/>
    <cellStyle name="Commentaire 9 2 4 3 2 2" xfId="29521" xr:uid="{60773A2D-FE5D-4A03-B68C-B36DAABB0209}"/>
    <cellStyle name="Commentaire 9 2 4 3 3" xfId="20289" xr:uid="{7D010754-C0D4-4382-8922-1F786D08BA21}"/>
    <cellStyle name="Commentaire 9 2 4 4" xfId="12950" xr:uid="{A0005F68-F07E-40FA-8515-A8517F7F04F4}"/>
    <cellStyle name="Commentaire 9 2 4 4 2" xfId="21660" xr:uid="{06EBDC50-D295-45B0-8A74-F30BCF75B6E9}"/>
    <cellStyle name="Commentaire 9 2 4 5" xfId="30321" xr:uid="{5F729EAE-8B4C-491C-A263-8EBC03B6A4F5}"/>
    <cellStyle name="Commentaire 9 2 5" xfId="8610" xr:uid="{6BBDE222-B312-4EB5-9C90-79867BDAAE98}"/>
    <cellStyle name="Commentaire 9 2 5 2" xfId="12860" xr:uid="{FB8D6CD9-5B82-4FDD-AA1E-9C30852CEF31}"/>
    <cellStyle name="Commentaire 9 2 5 2 2" xfId="19328" xr:uid="{B5657C8A-6113-48C7-BA48-562CA34E4158}"/>
    <cellStyle name="Commentaire 9 2 5 3" xfId="19578" xr:uid="{CAFF02EB-3BCA-4759-A34B-C02A262D2CD4}"/>
    <cellStyle name="Commentaire 9 2 6" xfId="12298" xr:uid="{3F3BC9AC-2B02-46B5-BDDB-C846CCE219CE}"/>
    <cellStyle name="Commentaire 9 2 6 2" xfId="30542" xr:uid="{30DF7F0E-D096-4CDF-BC58-749D1FAA0FF2}"/>
    <cellStyle name="Commentaire 9 2 7" xfId="29579" xr:uid="{71619B73-414E-4A42-A612-1A961A41DF3E}"/>
    <cellStyle name="Commentaire 9 2 8" xfId="31129" xr:uid="{7E653498-8EF9-4726-B7D7-0238B07F3837}"/>
    <cellStyle name="Commentaire 9 3" xfId="1929" xr:uid="{08BC9021-107D-433F-8604-3FF5EDDB8E41}"/>
    <cellStyle name="Commentaire 9 3 2" xfId="9123" xr:uid="{F61AE50C-CDD1-4A5D-B94E-5F8FA3B94940}"/>
    <cellStyle name="Commentaire 9 3 2 2" xfId="10622" xr:uid="{08895F42-F834-40F1-A77E-1FA4E3CBC8D3}"/>
    <cellStyle name="Commentaire 9 3 2 2 2" xfId="14407" xr:uid="{64AC2AE7-1BF0-4B9F-B7DB-77FD917E4320}"/>
    <cellStyle name="Commentaire 9 3 2 2 2 2" xfId="19632" xr:uid="{1124E847-CCD7-41F9-B77D-D140EF4FBB27}"/>
    <cellStyle name="Commentaire 9 3 2 2 3" xfId="21149" xr:uid="{4D2463AE-1208-48E4-9E23-097E2FE05428}"/>
    <cellStyle name="Commentaire 9 3 2 3" xfId="11508" xr:uid="{282607D7-DDFF-4789-8C0F-4182B73972A2}"/>
    <cellStyle name="Commentaire 9 3 2 3 2" xfId="13984" xr:uid="{295D04B0-B58B-4774-B757-E140F39E0370}"/>
    <cellStyle name="Commentaire 9 3 2 3 2 2" xfId="19641" xr:uid="{0A7AD9EA-B70F-457F-B3E7-842783B7721A}"/>
    <cellStyle name="Commentaire 9 3 2 3 3" xfId="21735" xr:uid="{E5F31495-7474-4412-A635-E2545EE47DA4}"/>
    <cellStyle name="Commentaire 9 3 2 4" xfId="13317" xr:uid="{BFC92197-C3DE-4394-8888-9BE855D57306}"/>
    <cellStyle name="Commentaire 9 3 2 4 2" xfId="29857" xr:uid="{A8305C69-1CA4-4991-8FCD-E6E27B9B8324}"/>
    <cellStyle name="Commentaire 9 3 2 5" xfId="20807" xr:uid="{4D2A6457-08F9-43F7-9EC9-17F82C4C1378}"/>
    <cellStyle name="Commentaire 9 3 3" xfId="8816" xr:uid="{DBEA3BD4-CBBD-4BB8-9D0A-86EC52673C37}"/>
    <cellStyle name="Commentaire 9 3 3 2" xfId="13060" xr:uid="{D0D4AB5E-73C2-4CA4-875C-23FE8CA939DE}"/>
    <cellStyle name="Commentaire 9 3 3 2 2" xfId="24706" xr:uid="{94392010-6789-4E0B-9E49-ED97EDC678F6}"/>
    <cellStyle name="Commentaire 9 3 3 3" xfId="25860" xr:uid="{E6B524C2-E301-4A0A-A2D4-4CBBF8AB26EA}"/>
    <cellStyle name="Commentaire 9 3 4" xfId="12700" xr:uid="{F032EA6A-1DA3-426B-AC59-BE171CC0CDA0}"/>
    <cellStyle name="Commentaire 9 3 4 2" xfId="30517" xr:uid="{1DFF35E0-824A-4330-B26C-46705CD35A9D}"/>
    <cellStyle name="Commentaire 9 3 5" xfId="20319" xr:uid="{F8FCA832-F117-4E5B-83A9-A29AF75FC409}"/>
    <cellStyle name="Commentaire 9 3 6" xfId="31333" xr:uid="{E8536D37-B699-4DB7-A0AD-8ED3EACE5169}"/>
    <cellStyle name="Commentaire 9 4" xfId="1930" xr:uid="{DED8C239-71B3-44B3-A34D-1DF58B1CA353}"/>
    <cellStyle name="Commentaire 9 4 2" xfId="3772" xr:uid="{484FEA8D-21D6-4ADF-B9CD-F1959A7E9146}"/>
    <cellStyle name="Commentaire 9 4 2 2" xfId="8786" xr:uid="{C8E9A1AA-4313-4594-9B55-059E39458E70}"/>
    <cellStyle name="Commentaire 9 4 2 2 2" xfId="20120" xr:uid="{26A10A83-D8CA-47BD-B903-1A1266DED0FA}"/>
    <cellStyle name="Commentaire 9 4 2 3" xfId="15728" xr:uid="{80C18AC7-C666-456D-830F-59B172989E68}"/>
    <cellStyle name="Commentaire 9 4 2 3 2" xfId="23813" xr:uid="{C30B9780-9030-4D75-8FE1-0D37D3549B2E}"/>
    <cellStyle name="Commentaire 9 4 2 4" xfId="21680" xr:uid="{A1DDA4D5-02B5-4CCD-8830-0F3A49DE100E}"/>
    <cellStyle name="Commentaire 9 4 2 5" xfId="31358" xr:uid="{D8F2BE2D-20F6-4D4C-ACC2-53EC02511FE0}"/>
    <cellStyle name="Commentaire 9 4 3" xfId="10891" xr:uid="{B07D5B4F-83C4-4D78-88D5-38D07CB49E88}"/>
    <cellStyle name="Commentaire 9 4 3 2" xfId="12697" xr:uid="{3937D61F-C1EF-4960-BABE-4EAB0A36C64F}"/>
    <cellStyle name="Commentaire 9 4 3 2 2" xfId="20811" xr:uid="{34AE80B1-2817-400E-BAD6-D0D90AACAA48}"/>
    <cellStyle name="Commentaire 9 4 3 3" xfId="20747" xr:uid="{441ADF9B-286B-4765-AA15-35546D0CFA52}"/>
    <cellStyle name="Commentaire 9 4 4" xfId="21920" xr:uid="{10700B83-A17F-472C-BA81-0A9EEC622AED}"/>
    <cellStyle name="Commentaire 9 4 5" xfId="31334" xr:uid="{B392301C-874B-46FB-8620-57BC20A36F3B}"/>
    <cellStyle name="Commentaire 9 5" xfId="8703" xr:uid="{3598AF54-A280-4178-8265-F8E989AC5F88}"/>
    <cellStyle name="Commentaire 9 5 2" xfId="10502" xr:uid="{9176312C-66C2-48BD-9717-2CA926C43058}"/>
    <cellStyle name="Commentaire 9 5 2 2" xfId="14288" xr:uid="{5EC1057E-437C-4BE9-9427-7B4C0578F998}"/>
    <cellStyle name="Commentaire 9 5 2 2 2" xfId="23428" xr:uid="{151C1B25-B856-46C9-8669-9906AB57ABCC}"/>
    <cellStyle name="Commentaire 9 5 2 3" xfId="20179" xr:uid="{229A1DD5-3DAF-439D-BD1C-B7B6E08BE1F3}"/>
    <cellStyle name="Commentaire 9 5 3" xfId="11391" xr:uid="{137AE722-DEAA-4D17-974B-88A4DB8FA693}"/>
    <cellStyle name="Commentaire 9 5 3 2" xfId="13865" xr:uid="{26FDAD0C-8750-473D-9BDC-D890050D966C}"/>
    <cellStyle name="Commentaire 9 5 3 2 2" xfId="24050" xr:uid="{47ECA452-28AF-47F6-9AC5-B25ED3D4A8EC}"/>
    <cellStyle name="Commentaire 9 5 3 3" xfId="20684" xr:uid="{AFE3C494-F550-4165-A43A-8B8A942A41ED}"/>
    <cellStyle name="Commentaire 9 5 4" xfId="12951" xr:uid="{7B0CEF80-F342-493E-89D0-B43DB76879E0}"/>
    <cellStyle name="Commentaire 9 5 4 2" xfId="29779" xr:uid="{3C8C41BD-34FC-4A52-93DC-EED74DAC7549}"/>
    <cellStyle name="Commentaire 9 5 5" xfId="30885" xr:uid="{D758DD02-B4D8-4500-911F-CCE60142273D}"/>
    <cellStyle name="Commentaire 9 6" xfId="8968" xr:uid="{F8A10F8A-8514-4EE0-BDA3-769F43392910}"/>
    <cellStyle name="Commentaire 9 6 2" xfId="13166" xr:uid="{0500A8AC-1C93-4DF5-999D-D227F0850396}"/>
    <cellStyle name="Commentaire 9 6 2 2" xfId="24256" xr:uid="{6C834E09-8BBE-48F9-97B2-58534DE27281}"/>
    <cellStyle name="Commentaire 9 6 3" xfId="30304" xr:uid="{37E57E16-A2F3-4CB1-8BD2-B9AA7D5480B8}"/>
    <cellStyle name="Commentaire 9 7" xfId="12297" xr:uid="{D0EAA25E-9C02-4841-98C1-9788800D3984}"/>
    <cellStyle name="Commentaire 9 7 2" xfId="29919" xr:uid="{C9B2905D-3423-478B-9269-A198547F4B70}"/>
    <cellStyle name="Commentaire 9 8" xfId="29410" xr:uid="{F40304E0-5634-41A3-AD86-22FBEBABED1B}"/>
    <cellStyle name="Commentaire 9 9" xfId="31128" xr:uid="{2339862C-6773-4617-B2F6-DDB4BCF1A925}"/>
    <cellStyle name="Date" xfId="154" xr:uid="{658463B3-F069-4CCC-808C-46D03459B724}"/>
    <cellStyle name="Date 2" xfId="639" xr:uid="{D51086B9-0CB5-4BF9-98CE-D499A39D76D7}"/>
    <cellStyle name="Date 2 2" xfId="1931" xr:uid="{B8846310-3D8A-4AEC-8279-F3D72BFC814A}"/>
    <cellStyle name="Date 2 3" xfId="1932" xr:uid="{7EFF25F7-52AE-4144-8B1D-473875F9E53B}"/>
    <cellStyle name="Date 3" xfId="1933" xr:uid="{139DBB96-8D50-4676-9A17-93C81B4F0EEE}"/>
    <cellStyle name="Date 4" xfId="1934" xr:uid="{68CEA318-C9DE-4883-92CE-2675AF070395}"/>
    <cellStyle name="Date 5" xfId="638" xr:uid="{D4ED0F00-FEDE-4303-A856-355906E52816}"/>
    <cellStyle name="Definition" xfId="3" xr:uid="{00000000-0005-0000-0000-000002000000}"/>
    <cellStyle name="Definition 2" xfId="115" xr:uid="{EF05131F-E96B-4D62-B24C-40E19DDAB3D5}"/>
    <cellStyle name="Descr Article" xfId="640" xr:uid="{1AAC2142-78EA-46BA-9C64-3793CBC908A3}"/>
    <cellStyle name="Descr Article 2" xfId="641" xr:uid="{67B356C0-1CE0-4652-B150-10D57AEF5084}"/>
    <cellStyle name="Descr Article 2 2" xfId="642" xr:uid="{737F41DF-4698-471F-9229-477F07422EB1}"/>
    <cellStyle name="Descr Article 2 2 2" xfId="3639" xr:uid="{5987A41B-54EF-4D99-BF90-FE57DA257E78}"/>
    <cellStyle name="Descr Article 2 3" xfId="3822" xr:uid="{E12A3A57-A4EA-4011-A4BC-227942A01E3E}"/>
    <cellStyle name="Descr Article 3" xfId="3982" xr:uid="{472A701E-001F-424B-95E1-1847D266840C}"/>
    <cellStyle name="Descr Article_Analyse des offres ERAGNY Parvis de l'église" xfId="643" xr:uid="{988EA4F5-811D-4968-A64B-82E76C626A8A}"/>
    <cellStyle name="Devis" xfId="644" xr:uid="{F510AEDD-0151-40B9-A014-696F43587815}"/>
    <cellStyle name="DQLocQuantNonLoc" xfId="109" xr:uid="{DAE4CC54-EE81-4B92-8177-9FFDC09E22F7}"/>
    <cellStyle name="DQLocQuantNonLoc 2" xfId="11905" xr:uid="{A0110343-7025-4C7E-B337-4BE28EFCFAD0}"/>
    <cellStyle name="DQLocRefClass" xfId="108" xr:uid="{AE0672DE-1E19-478B-A333-ECA452BD537F}"/>
    <cellStyle name="DQLocRefClass 2" xfId="11903" xr:uid="{E12FF9BD-B6B1-4D7B-A676-636C538D7E48}"/>
    <cellStyle name="DQLocStruct" xfId="110" xr:uid="{A15B9A24-BA39-4136-B499-D725CB21B5FD}"/>
    <cellStyle name="DQLocStruct 2" xfId="11939" xr:uid="{F118132D-CAEE-49D5-BAF6-E3CFB4F593A6}"/>
    <cellStyle name="DQMinutes" xfId="111" xr:uid="{CD82C2DF-E060-45DE-BDF2-162FD8D3741C}"/>
    <cellStyle name="DQMinutes 2" xfId="11940" xr:uid="{CE942590-B364-469E-A646-374A039360ED}"/>
    <cellStyle name="en plus" xfId="645" xr:uid="{4072FF14-C519-4EE7-A229-257E489D776B}"/>
    <cellStyle name="en plus 2" xfId="6366" xr:uid="{DBE3AEBB-30A5-4DC2-BE6A-2B9E6B113024}"/>
    <cellStyle name="en plus 2 2" xfId="6367" xr:uid="{BA021D7A-EF19-418D-A6CD-2FAACD1CCB50}"/>
    <cellStyle name="En-tête 1" xfId="155" xr:uid="{C365C818-4943-4BBA-A1D2-B289171E0C49}"/>
    <cellStyle name="En-tête 2" xfId="156" xr:uid="{FFD3845D-DF5B-458D-8FD2-45EA3A26858B}"/>
    <cellStyle name="En-tête de colonne" xfId="646" xr:uid="{BE3CE04A-954A-4FFB-BB2A-C40FC0730EBD}"/>
    <cellStyle name="En-tête de colonne 2" xfId="647" xr:uid="{14C68500-38A6-4703-AD82-2435F24E7BE1}"/>
    <cellStyle name="En-tête de colonne 2 2" xfId="1935" xr:uid="{A8DD6238-F57C-4B33-9972-CD2DB6A64ED7}"/>
    <cellStyle name="En-tête de colonne 2 2 2" xfId="7660" xr:uid="{E9DAACA3-62FF-4638-8ED4-288874F2EA0C}"/>
    <cellStyle name="En-tête de colonne 2 3" xfId="1936" xr:uid="{DBCD0717-53BE-4E77-860F-D1FFE09CD070}"/>
    <cellStyle name="En-tête de colonne 2 3 2" xfId="7659" xr:uid="{4B5DB469-A79A-483B-9417-B1878C24130D}"/>
    <cellStyle name="En-tête de colonne 2 4" xfId="7628" xr:uid="{7E10B61A-F969-4DC1-8C68-0648FA50F288}"/>
    <cellStyle name="En-tête de colonne 3" xfId="1937" xr:uid="{16687AF0-3902-4F04-BCA2-09E68C308392}"/>
    <cellStyle name="En-tête de colonne 3 2" xfId="7661" xr:uid="{81C91C3D-DEA6-482F-8971-1313FF9B1C54}"/>
    <cellStyle name="En-tête de colonne 4" xfId="1938" xr:uid="{E3518A69-BC1B-4233-B665-420C691EEAAD}"/>
    <cellStyle name="En-tête de colonne 4 2" xfId="7658" xr:uid="{F4DFC429-B905-4A23-969A-B8A6ECED7829}"/>
    <cellStyle name="En-tête de colonne 5" xfId="7627" xr:uid="{D2FC6EE7-F5E1-4124-AF81-23D822CFC330}"/>
    <cellStyle name="Entrée 10" xfId="649" xr:uid="{BC8F5DE4-FAC9-4922-9DBA-3BA98C627568}"/>
    <cellStyle name="Entrée 10 2" xfId="8697" xr:uid="{1A88B5B3-9A29-4A00-BCF4-A7B1E39741DB}"/>
    <cellStyle name="Entrée 10 2 2" xfId="10500" xr:uid="{1DA55DE7-6615-4167-B208-60E18AD6CDC7}"/>
    <cellStyle name="Entrée 10 2 2 2" xfId="14286" xr:uid="{39BFA1B5-42D2-424F-BED3-526F53F2DCE2}"/>
    <cellStyle name="Entrée 10 2 2 2 2" xfId="29448" xr:uid="{09CCB0DF-D495-486D-909C-698293A6B71A}"/>
    <cellStyle name="Entrée 10 2 2 3" xfId="19275" xr:uid="{BEB49C7D-F27F-4819-884B-83D7EE67558A}"/>
    <cellStyle name="Entrée 10 2 3" xfId="11389" xr:uid="{529A4C2A-37AA-4EC5-90AE-B06F241365E1}"/>
    <cellStyle name="Entrée 10 2 3 2" xfId="13863" xr:uid="{36F6EFEB-88C5-4629-A433-055A4EA84B76}"/>
    <cellStyle name="Entrée 10 2 3 2 2" xfId="29404" xr:uid="{EDB294B6-4C60-4A1B-81AD-86048BD28A96}"/>
    <cellStyle name="Entrée 10 2 3 3" xfId="21761" xr:uid="{0F6F0DC5-C165-4871-A904-DA47BFC9B951}"/>
    <cellStyle name="Entrée 10 2 4" xfId="12945" xr:uid="{A3AE0B35-8543-4F65-BE8B-EC27F0588AF2}"/>
    <cellStyle name="Entrée 10 2 4 2" xfId="23786" xr:uid="{3BA19C72-95D1-4EBA-9D75-77B5F1285963}"/>
    <cellStyle name="Entrée 10 2 5" xfId="24138" xr:uid="{AE0032C1-331D-455C-A872-1D9B52BF6751}"/>
    <cellStyle name="Entrée 10 3" xfId="8612" xr:uid="{6538F019-01CC-4643-820D-0DA2111521E7}"/>
    <cellStyle name="Entrée 10 3 2" xfId="12862" xr:uid="{D0665E2A-A679-4C9C-8871-F7D8E4450FCC}"/>
    <cellStyle name="Entrée 10 3 2 2" xfId="29893" xr:uid="{F60C2C22-AAA3-4178-B18C-E99AF1701DDB}"/>
    <cellStyle name="Entrée 10 3 3" xfId="30445" xr:uid="{C2D82B07-1AB5-4FCD-ADFB-1FDFEC3479F0}"/>
    <cellStyle name="Entrée 10 4" xfId="12299" xr:uid="{80715FE3-DBFD-47EF-A591-815F1CD189FD}"/>
    <cellStyle name="Entrée 10 4 2" xfId="23777" xr:uid="{550D0430-38E6-41C8-A64B-A7DA90056BBF}"/>
    <cellStyle name="Entrée 10 5" xfId="21459" xr:uid="{E54A34CE-58EC-4B8A-B6CF-F147E5BB7B09}"/>
    <cellStyle name="Entrée 10 6" xfId="31131" xr:uid="{0939CD32-A5F4-4B45-9B9E-C938ADB8FD7D}"/>
    <cellStyle name="Entrée 11" xfId="650" xr:uid="{07790BD4-0863-49DE-A908-0863D93673FB}"/>
    <cellStyle name="Entrée 11 2" xfId="8696" xr:uid="{D093E95C-5D90-430F-A6B7-6017A1A626C6}"/>
    <cellStyle name="Entrée 11 2 2" xfId="10499" xr:uid="{B3975A60-8325-46F2-B28C-EFD4637BCF91}"/>
    <cellStyle name="Entrée 11 2 2 2" xfId="14285" xr:uid="{8FFB01D7-BD8A-44DB-BD47-9E00BF1DFE92}"/>
    <cellStyle name="Entrée 11 2 2 2 2" xfId="24128" xr:uid="{72B13EEC-3921-47F1-9381-9BCABD19DB8C}"/>
    <cellStyle name="Entrée 11 2 2 3" xfId="29339" xr:uid="{6D0AA42B-7C9C-4038-8A8F-9593290F5C44}"/>
    <cellStyle name="Entrée 11 2 3" xfId="11388" xr:uid="{1512605C-8908-40D8-83D3-F76CAC85798D}"/>
    <cellStyle name="Entrée 11 2 3 2" xfId="13862" xr:uid="{F2B91635-F213-4535-9A5F-62B1F87225F0}"/>
    <cellStyle name="Entrée 11 2 3 2 2" xfId="24257" xr:uid="{316ABFC8-1DE4-47FC-9892-B48CDAD8CE0B}"/>
    <cellStyle name="Entrée 11 2 3 3" xfId="21069" xr:uid="{4FA224D1-A6DD-42AE-AC64-E570FE347B4F}"/>
    <cellStyle name="Entrée 11 2 4" xfId="12944" xr:uid="{07C89091-40E3-43F9-B556-8A77DED66208}"/>
    <cellStyle name="Entrée 11 2 4 2" xfId="30506" xr:uid="{A19A0D77-3EB8-4B07-B1BB-4E1655A402C7}"/>
    <cellStyle name="Entrée 11 2 5" xfId="20790" xr:uid="{0FC6DA75-A409-499F-AF7B-657B9950E2BC}"/>
    <cellStyle name="Entrée 11 3" xfId="8969" xr:uid="{D1797524-C5CF-4816-B6A7-656A5197928D}"/>
    <cellStyle name="Entrée 11 3 2" xfId="13167" xr:uid="{20048320-6BA4-4D56-B26B-AF3F4D3F4DC6}"/>
    <cellStyle name="Entrée 11 3 2 2" xfId="23892" xr:uid="{4879FBAB-A85E-4132-ABF1-9E43CF7C31C0}"/>
    <cellStyle name="Entrée 11 3 3" xfId="30865" xr:uid="{42A58EA1-87D7-4EC0-891B-28D6FA9F423F}"/>
    <cellStyle name="Entrée 11 4" xfId="12300" xr:uid="{99D3813F-DD4F-40FB-BB80-24C56B68A848}"/>
    <cellStyle name="Entrée 11 4 2" xfId="30263" xr:uid="{4263E286-38A0-4794-967B-7DFD0B110D7D}"/>
    <cellStyle name="Entrée 11 5" xfId="29349" xr:uid="{74D30218-1643-409A-8999-B72C7A0B1659}"/>
    <cellStyle name="Entrée 11 6" xfId="31132" xr:uid="{CCD67C37-11F8-40BD-8308-AF31CA77F393}"/>
    <cellStyle name="Entrée 12" xfId="5188" xr:uid="{7D1163A8-36BC-4875-B703-1956880CC5B0}"/>
    <cellStyle name="Entrée 12 2" xfId="8793" xr:uid="{B6980A42-6530-4D28-A06B-90F7182A95AC}"/>
    <cellStyle name="Entrée 12 2 2" xfId="13039" xr:uid="{82DEC700-D5D8-4355-ACA9-1E3521134421}"/>
    <cellStyle name="Entrée 12 2 2 2" xfId="29878" xr:uid="{E0A9247B-E240-4FDA-960C-038A8E181E01}"/>
    <cellStyle name="Entrée 12 2 3" xfId="30880" xr:uid="{836D957E-1E9F-4829-A73B-1C417940C659}"/>
    <cellStyle name="Entrée 12 3" xfId="12301" xr:uid="{A71BAA89-7537-42C3-9F27-59ED5C05C60A}"/>
    <cellStyle name="Entrée 12 3 2" xfId="30822" xr:uid="{76AABB47-DDEF-46B5-9AE1-1ABE11657BF6}"/>
    <cellStyle name="Entrée 12 4" xfId="29704" xr:uid="{EA890D4A-2979-4395-BAE2-43666F663712}"/>
    <cellStyle name="Entrée 12 5" xfId="31433" xr:uid="{E69D483F-D90E-4A61-A896-F26D75628443}"/>
    <cellStyle name="Entrée 13" xfId="4632" xr:uid="{B61825A3-A3B7-4CB2-9E70-310432156825}"/>
    <cellStyle name="Entrée 13 2" xfId="9025" xr:uid="{B7F7851B-15A5-4F72-B49E-D6B01FD1DDDA}"/>
    <cellStyle name="Entrée 13 2 2" xfId="13219" xr:uid="{9CDF39EF-7DC0-429E-A4BC-D84732F10BA8}"/>
    <cellStyle name="Entrée 13 2 2 2" xfId="30081" xr:uid="{AC4D0536-EDB5-4096-AEFC-90E607C3085F}"/>
    <cellStyle name="Entrée 13 2 3" xfId="30864" xr:uid="{CD52D5D6-0EF6-4ECE-8CD9-A08F42C5B965}"/>
    <cellStyle name="Entrée 13 3" xfId="12302" xr:uid="{F8BA032B-7EFC-4AE9-9B90-C2449E8C6919}"/>
    <cellStyle name="Entrée 13 3 2" xfId="20135" xr:uid="{B18EB15B-6368-4C46-AC9F-AF31FDA834CA}"/>
    <cellStyle name="Entrée 13 4" xfId="30996" xr:uid="{B47A4694-5F1D-4475-A32E-365E16E23118}"/>
    <cellStyle name="Entrée 13 5" xfId="31414" xr:uid="{49A43CB6-BD25-4121-B210-77477EE63754}"/>
    <cellStyle name="Entrée 14" xfId="4138" xr:uid="{22EB8DAA-88C9-4D2D-B8F3-7CF957663B60}"/>
    <cellStyle name="Entrée 14 2" xfId="8634" xr:uid="{938A635F-E233-4D9F-91D5-42C91139FDE1}"/>
    <cellStyle name="Entrée 14 2 2" xfId="12883" xr:uid="{49495053-241D-412A-A60A-A5946A5FA571}"/>
    <cellStyle name="Entrée 14 2 2 2" xfId="30095" xr:uid="{AFD1FE2F-9409-4B67-94F4-E610E6027487}"/>
    <cellStyle name="Entrée 14 2 3" xfId="20606" xr:uid="{E4074EFC-FEDF-4EEA-B70B-CF54DD375DF7}"/>
    <cellStyle name="Entrée 14 3" xfId="12303" xr:uid="{289BBA41-E8BA-456B-BBBF-A65E915BD01A}"/>
    <cellStyle name="Entrée 14 3 2" xfId="23924" xr:uid="{DB09507C-B081-41D4-87F1-CBF93C579318}"/>
    <cellStyle name="Entrée 14 4" xfId="20821" xr:uid="{6FF0B323-0B25-4CF3-BCE5-2DD3FB4A0ED8}"/>
    <cellStyle name="Entrée 14 5" xfId="31381" xr:uid="{A5EF826E-3DED-45F8-8C3C-1C690F2B8758}"/>
    <cellStyle name="Entrée 15" xfId="5392" xr:uid="{C9ED6A15-F74E-46A3-828F-AC6C772C0C2C}"/>
    <cellStyle name="Entrée 15 2" xfId="8630" xr:uid="{F1E39780-E49D-496C-8F83-643A458EC5AF}"/>
    <cellStyle name="Entrée 15 2 2" xfId="12880" xr:uid="{4910FCBD-0EF8-47A2-B8F9-5ACE8BB5CBD5}"/>
    <cellStyle name="Entrée 15 2 2 2" xfId="29780" xr:uid="{29EE6C82-B1A5-485F-B685-6F6FDEC4A411}"/>
    <cellStyle name="Entrée 15 2 3" xfId="30892" xr:uid="{C59EBA43-BAE7-4F39-ACB2-5DF35BB7C07B}"/>
    <cellStyle name="Entrée 15 3" xfId="12304" xr:uid="{D0B93570-2A22-42D8-9A61-D0686A8AC526}"/>
    <cellStyle name="Entrée 15 3 2" xfId="24226" xr:uid="{7040C97D-64D5-4C60-B771-112287717E61}"/>
    <cellStyle name="Entrée 15 4" xfId="29714" xr:uid="{CBB8A4EE-5437-49B1-ADD7-9F1FADE4BE8F}"/>
    <cellStyle name="Entrée 15 5" xfId="31438" xr:uid="{52ADC40D-3B61-4138-A974-AE41468011C7}"/>
    <cellStyle name="Entrée 16" xfId="5545" xr:uid="{18845629-CABA-41B4-9313-C3C06749773D}"/>
    <cellStyle name="Entrée 16 2" xfId="9287" xr:uid="{3E706576-3F18-48AC-A1FD-E564B4D1AE7B}"/>
    <cellStyle name="Entrée 16 2 2" xfId="13481" xr:uid="{86434AA9-F2E0-4CAB-B0E5-2ED38488C9C0}"/>
    <cellStyle name="Entrée 16 2 2 2" xfId="30632" xr:uid="{2B257075-46C5-40ED-81A2-6FC1CA187404}"/>
    <cellStyle name="Entrée 16 2 3" xfId="30413" xr:uid="{8C116870-EBD8-4B1E-91A3-701F5567B4C9}"/>
    <cellStyle name="Entrée 16 3" xfId="12305" xr:uid="{90A6D370-CC85-4675-BB51-A53A40A3A0CE}"/>
    <cellStyle name="Entrée 16 3 2" xfId="29918" xr:uid="{FAC09F23-EC18-42CE-812C-14AB6503F327}"/>
    <cellStyle name="Entrée 16 4" xfId="30973" xr:uid="{B449411D-DC13-42F0-804D-C265A426AF9F}"/>
    <cellStyle name="Entrée 16 5" xfId="31453" xr:uid="{330DE69A-5339-4C4F-B3AF-FB7848456C31}"/>
    <cellStyle name="Entrée 17" xfId="5482" xr:uid="{19C83F95-87B5-41AF-BE14-50516110B740}"/>
    <cellStyle name="Entrée 17 2" xfId="9306" xr:uid="{A4B4AFDF-F429-4BB6-AF3C-F8E95D80C0F4}"/>
    <cellStyle name="Entrée 17 2 2" xfId="13500" xr:uid="{D827B737-14D2-4D08-BDCD-2134A7D0F7E4}"/>
    <cellStyle name="Entrée 17 2 2 2" xfId="21862" xr:uid="{E14D62C7-0C7B-446C-9668-611B150D55BE}"/>
    <cellStyle name="Entrée 17 2 3" xfId="21853" xr:uid="{20A622BC-A651-4A2C-B7E4-C64CB4FDDA00}"/>
    <cellStyle name="Entrée 17 3" xfId="12306" xr:uid="{5D676BE9-FAFB-417F-8D39-B34C2CA35816}"/>
    <cellStyle name="Entrée 17 3 2" xfId="30545" xr:uid="{622DC9A1-EDC4-4EA2-916F-652AD08B2FBE}"/>
    <cellStyle name="Entrée 17 4" xfId="29723" xr:uid="{490E467F-F12F-45F8-A6F7-0CC5341D703A}"/>
    <cellStyle name="Entrée 17 5" xfId="31448" xr:uid="{91D31CF9-30C7-4FB7-9422-D81133AB6FBC}"/>
    <cellStyle name="Entrée 18" xfId="5736" xr:uid="{82635720-E9E0-4CA5-8D9F-D7F85B83670F}"/>
    <cellStyle name="Entrée 18 2" xfId="8535" xr:uid="{4B487E14-FBEB-4CF2-B360-AF262E2C0761}"/>
    <cellStyle name="Entrée 18 2 2" xfId="12813" xr:uid="{6782FAAB-7D2D-48DA-9080-9135958DEEBA}"/>
    <cellStyle name="Entrée 18 2 2 2" xfId="30657" xr:uid="{D8CCDD01-EF00-4856-A28F-2A82F1078E68}"/>
    <cellStyle name="Entrée 18 2 3" xfId="20788" xr:uid="{BDE357A7-11F9-4E1A-84E7-C8B925D5A8A4}"/>
    <cellStyle name="Entrée 18 3" xfId="12307" xr:uid="{59BC4158-65C8-41D3-91E3-D0FE81D6B847}"/>
    <cellStyle name="Entrée 18 3 2" xfId="24078" xr:uid="{79DB2E64-5BA7-4B03-B1C0-E8589F88B6FB}"/>
    <cellStyle name="Entrée 18 4" xfId="30942" xr:uid="{51B1A50D-47CB-451A-A758-BDD1834B7054}"/>
    <cellStyle name="Entrée 18 5" xfId="31470" xr:uid="{257E2417-BD98-4ECA-8410-497C66626E40}"/>
    <cellStyle name="Entrée 19" xfId="4580" xr:uid="{3DC20D0E-3591-49DD-B174-2605AC838B34}"/>
    <cellStyle name="Entrée 19 2" xfId="9263" xr:uid="{31D07BC4-48DC-4754-9149-203715E0227C}"/>
    <cellStyle name="Entrée 19 2 2" xfId="13457" xr:uid="{F72260FE-8253-4CD5-AD06-4763F2102D36}"/>
    <cellStyle name="Entrée 19 2 2 2" xfId="30073" xr:uid="{3DE3E1F3-7667-4A4B-8BA6-B123C5FDA6B0}"/>
    <cellStyle name="Entrée 19 2 3" xfId="21322" xr:uid="{9B6B2DFE-D133-4A0B-9CD6-9165D3743B38}"/>
    <cellStyle name="Entrée 19 3" xfId="12308" xr:uid="{B95BC713-F4AD-4215-A523-EB46E082D902}"/>
    <cellStyle name="Entrée 19 3 2" xfId="30266" xr:uid="{BDC51E11-5CEB-414F-8139-597CC67E7BB2}"/>
    <cellStyle name="Entrée 19 4" xfId="30951" xr:uid="{C11FE9F4-F03C-42F4-BC4B-072DA731F209}"/>
    <cellStyle name="Entrée 19 5" xfId="31409" xr:uid="{4895BECB-4C91-4674-BCE8-25CF11249245}"/>
    <cellStyle name="Entrée 2" xfId="157" xr:uid="{32632471-0011-46E9-96B4-2A2214C4409C}"/>
    <cellStyle name="Entrée 2 2" xfId="4373" xr:uid="{CF470634-05EF-422D-8219-174EA94E6218}"/>
    <cellStyle name="Entrée 2 2 2" xfId="7958" xr:uid="{4ADAEDEB-0608-4C6F-BFB4-BBFE554C6452}"/>
    <cellStyle name="Entrée 2 2 2 2" xfId="9521" xr:uid="{4A8F1CB5-5D5C-43B4-8EE5-B47DEF27090E}"/>
    <cellStyle name="Entrée 2 2 2 2 2" xfId="13700" xr:uid="{04F44F9D-F9D7-4902-850F-EAE589D4B8B6}"/>
    <cellStyle name="Entrée 2 2 2 2 2 2" xfId="24109" xr:uid="{8BACFEF9-29DD-4288-85FD-E0889F3DADC1}"/>
    <cellStyle name="Entrée 2 2 2 2 3" xfId="21697" xr:uid="{D4082A96-D8F0-4666-BCCD-0997FE304961}"/>
    <cellStyle name="Entrée 2 2 2 3" xfId="12731" xr:uid="{1C7C1E19-E263-4D2C-8745-D231BA99138A}"/>
    <cellStyle name="Entrée 2 2 2 3 2" xfId="30039" xr:uid="{5BD4024E-51B7-45EA-93E6-85D7BD40B848}"/>
    <cellStyle name="Entrée 2 2 2 4" xfId="30956" xr:uid="{1E68FA88-A4F0-4DA3-8420-18803CE960D8}"/>
    <cellStyle name="Entrée 2 2 2 5" xfId="31553" xr:uid="{3FD9979C-7A65-4F55-ACB4-78E79660FABB}"/>
    <cellStyle name="Entrée 2 2 3" xfId="9490" xr:uid="{1167B16A-15CF-4D4D-9C13-314CC7F414DF}"/>
    <cellStyle name="Entrée 2 2 3 2" xfId="13674" xr:uid="{69EAA474-3046-457F-BCC7-C468B8760C6B}"/>
    <cellStyle name="Entrée 2 2 3 2 2" xfId="19332" xr:uid="{7F78A57E-4FA3-4F89-A0A6-3BE60955348B}"/>
    <cellStyle name="Entrée 2 2 3 3" xfId="29927" xr:uid="{ACB02E98-5E82-454E-B097-3B5F2A884BFC}"/>
    <cellStyle name="Entrée 2 2 4" xfId="6368" xr:uid="{CAA1E088-59E9-464D-8811-0FD56F4E6AD4}"/>
    <cellStyle name="Entrée 2 2 4 2" xfId="12701" xr:uid="{A83C6E60-D2C8-4359-94CD-6D9353CB536C}"/>
    <cellStyle name="Entrée 2 2 4 2 2" xfId="20252" xr:uid="{952C9F35-B387-4261-97E6-4C4F49DA4871}"/>
    <cellStyle name="Entrée 2 2 4 3" xfId="20566" xr:uid="{638657DD-B98C-4477-B58C-37F54F4B4CDB}"/>
    <cellStyle name="Entrée 2 2 4 4" xfId="31541" xr:uid="{DCB793F3-78A2-4A9C-8F13-3FAACD9FC61B}"/>
    <cellStyle name="Entrée 2 2 5" xfId="10892" xr:uid="{226017AC-BFE0-4337-88F3-6A331AC47244}"/>
    <cellStyle name="Entrée 2 2 5 2" xfId="21063" xr:uid="{EEC7B460-5AA6-4D3A-B5A5-E1BEEE984A24}"/>
    <cellStyle name="Entrée 2 2 6" xfId="20924" xr:uid="{C9600A6C-F3EC-416B-A8ED-E211EFAADC67}"/>
    <cellStyle name="Entrée 2 2 7" xfId="31397" xr:uid="{726FC964-40C2-4E27-B2AB-7D9D77A47C7B}"/>
    <cellStyle name="Entrée 2 3" xfId="4517" xr:uid="{6B9C3951-3E3C-401E-B784-C07C337DD55F}"/>
    <cellStyle name="Entrée 2 3 2" xfId="10579" xr:uid="{ADBD51D0-317E-42DF-BCA9-2CD31061F7C9}"/>
    <cellStyle name="Entrée 2 3 2 2" xfId="14365" xr:uid="{BDEB2CF5-A7D8-440F-B9D8-1ECF21A36934}"/>
    <cellStyle name="Entrée 2 3 2 2 2" xfId="29693" xr:uid="{9201E0E6-EAE4-4BC3-80D8-35102C802611}"/>
    <cellStyle name="Entrée 2 3 2 3" xfId="20735" xr:uid="{52DD0B2A-EC65-446B-9F43-C3548CD1D8A3}"/>
    <cellStyle name="Entrée 2 3 3" xfId="8812" xr:uid="{EAA4F290-F755-49CD-B35D-E90A6CC2F717}"/>
    <cellStyle name="Entrée 2 3 3 2" xfId="13942" xr:uid="{D9B9B083-2862-48DB-8B9C-C1BF4E0100C9}"/>
    <cellStyle name="Entrée 2 3 3 2 2" xfId="19651" xr:uid="{C598E2A1-6CBE-4210-9330-2ACB879E3627}"/>
    <cellStyle name="Entrée 2 3 3 3" xfId="19864" xr:uid="{EB553F68-78BE-409A-BCB0-8A2E8788A041}"/>
    <cellStyle name="Entrée 2 3 4" xfId="13056" xr:uid="{873D400F-6496-4B50-A559-8EBF05BFB60F}"/>
    <cellStyle name="Entrée 2 3 4 2" xfId="21911" xr:uid="{5EC5154B-F5C2-41BA-8ACC-F9620495E896}"/>
    <cellStyle name="Entrée 2 3 5" xfId="30019" xr:uid="{72E6472A-598C-44D6-84D0-DFC8539DC604}"/>
    <cellStyle name="Entrée 2 3 6" xfId="31406" xr:uid="{3D987029-6A52-473D-8C9C-FE833A1DA6E1}"/>
    <cellStyle name="Entrée 2 4" xfId="3466" xr:uid="{23A2AF5D-B6F8-44A3-A415-7E182A61B3FD}"/>
    <cellStyle name="Entrée 2 4 2" xfId="8970" xr:uid="{6831863E-6536-4B3B-8561-C8F4D602234E}"/>
    <cellStyle name="Entrée 2 4 2 2" xfId="20643" xr:uid="{24DDD45D-02DA-491E-BA22-517656AE43B1}"/>
    <cellStyle name="Entrée 2 4 3" xfId="29305" xr:uid="{712C286D-E7F7-40DB-9948-11006CD9429D}"/>
    <cellStyle name="Entrée 2 4 4" xfId="31336" xr:uid="{1AFE1020-AF1D-4A27-B1A2-8AED16599B0B}"/>
    <cellStyle name="Entrée 2 5" xfId="4199" xr:uid="{5764594F-3BFB-4101-99A7-3F02FD6DCA3F}"/>
    <cellStyle name="Entrée 2 5 2" xfId="10893" xr:uid="{F00830BF-DC31-4EE0-9CF1-AFF8935A08AC}"/>
    <cellStyle name="Entrée 2 5 2 2" xfId="20058" xr:uid="{55C0B15F-E261-40ED-8EF2-841452F7F6D1}"/>
    <cellStyle name="Entrée 2 5 3" xfId="23768" xr:uid="{075CBCC9-97B8-4539-B537-58DAAFC223F7}"/>
    <cellStyle name="Entrée 2 5 4" xfId="31388" xr:uid="{094785CB-FA9A-484F-B22A-7EBF056F13B1}"/>
    <cellStyle name="Entrée 2 6" xfId="4036" xr:uid="{8F1E14F7-F2A2-4215-8092-1D1E8BB0637B}"/>
    <cellStyle name="Entrée 2 6 2" xfId="10894" xr:uid="{BD09BEA3-77C9-4E79-839B-1329E0544D2B}"/>
    <cellStyle name="Entrée 2 6 2 2" xfId="21657" xr:uid="{E82AD9D1-6A8E-4F6C-A205-FF283640C12D}"/>
    <cellStyle name="Entrée 2 6 3" xfId="30914" xr:uid="{2B34B956-3C04-47DF-92D4-178D3C05EC9D}"/>
    <cellStyle name="Entrée 2 6 4" xfId="31375" xr:uid="{03215A4C-CD24-4BF4-AF40-ED4688113613}"/>
    <cellStyle name="Entrée 2 7" xfId="29578" xr:uid="{2E33836C-F78A-49B4-92A3-A814508E3A7B}"/>
    <cellStyle name="Entrée 2 8" xfId="31133" xr:uid="{73B78687-7A5F-4CEC-82EB-7619251B91F0}"/>
    <cellStyle name="Entrée 2 9" xfId="32081" xr:uid="{7798023A-6ED7-47DE-8806-632F19A78407}"/>
    <cellStyle name="Entrée 20" xfId="5692" xr:uid="{02931F5D-C420-4B11-BCCA-4DC58A11E489}"/>
    <cellStyle name="Entrée 20 2" xfId="9280" xr:uid="{2182C793-2CF9-4C75-8673-064A7F92D12C}"/>
    <cellStyle name="Entrée 20 2 2" xfId="13474" xr:uid="{DC96E906-654C-43B6-9ABF-24523C52819C}"/>
    <cellStyle name="Entrée 20 2 2 2" xfId="20182" xr:uid="{8FF93D86-2038-4A7C-9036-91C2CDD8E686}"/>
    <cellStyle name="Entrée 20 2 3" xfId="30287" xr:uid="{35967EC8-F43F-4BBD-8E1E-EA8F4A85139B}"/>
    <cellStyle name="Entrée 20 3" xfId="12309" xr:uid="{C5AAF08D-F367-42DF-B336-C7952ACEF825}"/>
    <cellStyle name="Entrée 20 3 2" xfId="30825" xr:uid="{E73D492A-14A2-49DB-8079-54528E1A09FE}"/>
    <cellStyle name="Entrée 20 4" xfId="29736" xr:uid="{04FD2F56-D5BD-4EBD-A3E8-401A69CB9EA2}"/>
    <cellStyle name="Entrée 20 5" xfId="31466" xr:uid="{D55F5263-470E-461A-A2DA-6B854C55B27F}"/>
    <cellStyle name="Entrée 21" xfId="3697" xr:uid="{B12A192F-2B38-4F7E-9C8C-E3A87EE31CBD}"/>
    <cellStyle name="Entrée 21 2" xfId="9286" xr:uid="{E850BDC0-0712-4F41-8916-0C8CA4C3F134}"/>
    <cellStyle name="Entrée 21 2 2" xfId="13480" xr:uid="{62AB89D7-6BC2-44E4-A2F8-180AD64FCBC0}"/>
    <cellStyle name="Entrée 21 2 2 2" xfId="30074" xr:uid="{15C25A99-8DB0-4A1E-B9D1-EA72689AA37E}"/>
    <cellStyle name="Entrée 21 2 3" xfId="29935" xr:uid="{C262D2B0-75F3-4284-8D73-0980AEA03AD3}"/>
    <cellStyle name="Entrée 21 3" xfId="12310" xr:uid="{1F2ED665-A372-4D56-B13B-8676EDFF1D1C}"/>
    <cellStyle name="Entrée 21 3 2" xfId="20118" xr:uid="{DB620259-37F6-41CD-B0AA-0F874F460607}"/>
    <cellStyle name="Entrée 21 4" xfId="31014" xr:uid="{D191F182-5545-4819-85DB-0F46350A4FFD}"/>
    <cellStyle name="Entrée 21 5" xfId="31352" xr:uid="{9B83D843-7BE1-4084-B94A-43738F6F457F}"/>
    <cellStyle name="Entrée 22" xfId="8611" xr:uid="{CC395E89-0AE4-4B6A-A67A-46A09D83AFDE}"/>
    <cellStyle name="Entrée 22 2" xfId="12861" xr:uid="{8AE4D80C-2D4B-4F61-8B9A-5C2BD7FF8D75}"/>
    <cellStyle name="Entrée 22 2 2" xfId="21800" xr:uid="{FC544866-5D87-476C-A279-27518B208754}"/>
    <cellStyle name="Entrée 22 3" xfId="29823" xr:uid="{960170E4-82A0-444B-925F-BB220E3AE193}"/>
    <cellStyle name="Entrée 23" xfId="21705" xr:uid="{56824884-003D-4AD7-9036-C75AA297A826}"/>
    <cellStyle name="Entrée 24" xfId="648" xr:uid="{2DE1D52C-2B0C-4D1D-A21F-40F3200DADC9}"/>
    <cellStyle name="Entrée 25" xfId="31130" xr:uid="{F6456277-759C-4D5A-8FE7-D8ED31640E9C}"/>
    <cellStyle name="Entrée 3" xfId="651" xr:uid="{822408E9-0C12-449E-ABB6-175BCBA48963}"/>
    <cellStyle name="Entrée 3 10" xfId="4403" xr:uid="{62A3D8E2-8856-48BD-906F-FA6E9DEAB6D8}"/>
    <cellStyle name="Entrée 3 10 2" xfId="9305" xr:uid="{0D6E2590-C631-428F-A5ED-987DDF63CE02}"/>
    <cellStyle name="Entrée 3 10 2 2" xfId="13499" xr:uid="{F4A7967B-B9C3-4408-BDC2-3DCBBEC61EF9}"/>
    <cellStyle name="Entrée 3 10 2 2 2" xfId="21742" xr:uid="{7F56EA48-4C29-4EF0-856F-2BDFA7307B24}"/>
    <cellStyle name="Entrée 3 10 2 3" xfId="30410" xr:uid="{2F9A2C7E-95B0-4B05-BD78-01064426EB69}"/>
    <cellStyle name="Entrée 3 10 3" xfId="12312" xr:uid="{83796DC9-B4CF-4141-BB02-DD46407D8330}"/>
    <cellStyle name="Entrée 3 10 3 2" xfId="20604" xr:uid="{01645686-BC16-484E-A37C-D25D8D428359}"/>
    <cellStyle name="Entrée 3 10 4" xfId="24060" xr:uid="{95DB9585-EB2B-479F-A42F-41F5869E83C3}"/>
    <cellStyle name="Entrée 3 10 5" xfId="31400" xr:uid="{0ECA7170-E00B-4320-AA2E-9D04B01D79B7}"/>
    <cellStyle name="Entrée 3 11" xfId="5433" xr:uid="{8256E113-B440-472D-855B-822414A1FFE4}"/>
    <cellStyle name="Entrée 3 11 2" xfId="9262" xr:uid="{F86237FF-C49B-40CE-89C7-CAB2B5E3A6B9}"/>
    <cellStyle name="Entrée 3 11 2 2" xfId="13456" xr:uid="{457D417A-F9F5-434C-BA1D-ECD6E77BE242}"/>
    <cellStyle name="Entrée 3 11 2 2 2" xfId="23806" xr:uid="{A27233DA-7806-47FE-ABE1-D1E3005C4434}"/>
    <cellStyle name="Entrée 3 11 2 3" xfId="30568" xr:uid="{AAF0D7B6-8FEA-4817-877B-B56938D2355F}"/>
    <cellStyle name="Entrée 3 11 3" xfId="12313" xr:uid="{DDC00EAA-FA74-47B8-A78B-FB6C933C2FC9}"/>
    <cellStyle name="Entrée 3 11 3 2" xfId="29795" xr:uid="{20784EBD-A138-42C5-88B3-97CE6E1BE340}"/>
    <cellStyle name="Entrée 3 11 4" xfId="22941" xr:uid="{7D8F66D5-3D34-49C3-98CF-71F08AE32715}"/>
    <cellStyle name="Entrée 3 11 5" xfId="31443" xr:uid="{CBF818D4-E155-4ADD-81B5-78699D3333DA}"/>
    <cellStyle name="Entrée 3 12" xfId="5076" xr:uid="{559D3F3B-23E2-4744-BC6F-826AAEB26B0D}"/>
    <cellStyle name="Entrée 3 12 2" xfId="8536" xr:uid="{94C59273-B4CF-4C1C-AF2C-387F815B364F}"/>
    <cellStyle name="Entrée 3 12 2 2" xfId="12814" xr:uid="{D668DCC3-40D3-4EA0-9C07-EDD26D5F6D60}"/>
    <cellStyle name="Entrée 3 12 2 2 2" xfId="20314" xr:uid="{57269E90-EABC-431F-B536-6737F87C0B2D}"/>
    <cellStyle name="Entrée 3 12 2 3" xfId="22940" xr:uid="{8B388DE4-576F-4CF3-802D-A6518531114E}"/>
    <cellStyle name="Entrée 3 12 3" xfId="12314" xr:uid="{CDB0AAB5-04FB-4326-B6BE-A2BA1D4B1C65}"/>
    <cellStyle name="Entrée 3 12 3 2" xfId="30397" xr:uid="{FAECE6EE-971A-4DD8-A66D-06EE5291D7BE}"/>
    <cellStyle name="Entrée 3 12 4" xfId="19854" xr:uid="{713A0EA3-2F90-49C0-8318-68F99E0A1CAE}"/>
    <cellStyle name="Entrée 3 12 5" xfId="31428" xr:uid="{DA7B094D-0A92-404D-B100-7639630948FB}"/>
    <cellStyle name="Entrée 3 13" xfId="6369" xr:uid="{52934233-93F7-495A-9577-0FE459EE06AB}"/>
    <cellStyle name="Entrée 3 13 2" xfId="7959" xr:uid="{F5BF39A7-A2B4-4C17-91E2-B7EAFBF81F75}"/>
    <cellStyle name="Entrée 3 13 2 2" xfId="9522" xr:uid="{749C83F1-4846-4FDB-87E0-7DA3950CDCCF}"/>
    <cellStyle name="Entrée 3 13 2 2 2" xfId="13701" xr:uid="{15FAE5BE-BB3D-4CE0-A23A-FF7CC396D6D4}"/>
    <cellStyle name="Entrée 3 13 2 2 2 2" xfId="29827" xr:uid="{275E9ADB-18A1-47F3-97FA-66C945F4FAC9}"/>
    <cellStyle name="Entrée 3 13 2 2 3" xfId="20047" xr:uid="{81E9BBD0-64B9-409B-BFF6-6D91D10B8B9F}"/>
    <cellStyle name="Entrée 3 13 2 3" xfId="12732" xr:uid="{73751AF4-C017-4B1A-8D37-6328EB94618D}"/>
    <cellStyle name="Entrée 3 13 2 3 2" xfId="20328" xr:uid="{0049A726-3E23-40A6-B44A-6A7B226707B3}"/>
    <cellStyle name="Entrée 3 13 2 4" xfId="29613" xr:uid="{E3F3683A-C1D9-4E9C-A3F4-4E5ABC1D7EBF}"/>
    <cellStyle name="Entrée 3 13 2 5" xfId="31554" xr:uid="{A4C205E9-ADFC-4D65-B274-57700CE23E29}"/>
    <cellStyle name="Entrée 3 13 3" xfId="9491" xr:uid="{FF79C5D7-F48F-41E0-8E1B-B30F1195AD1F}"/>
    <cellStyle name="Entrée 3 13 3 2" xfId="13675" xr:uid="{3F0EA432-55B0-47F0-B49F-26F04AF3D9C0}"/>
    <cellStyle name="Entrée 3 13 3 2 2" xfId="24475" xr:uid="{5F86F306-E229-405E-84AF-E3B7FB390221}"/>
    <cellStyle name="Entrée 3 13 3 3" xfId="30556" xr:uid="{A4492F4C-0A46-40C2-B94E-F928FED2439D}"/>
    <cellStyle name="Entrée 3 13 4" xfId="12702" xr:uid="{0270D9E3-695E-4264-B0A7-823CF2207AF2}"/>
    <cellStyle name="Entrée 3 13 4 2" xfId="30238" xr:uid="{C4BE46EA-41E0-45AB-B817-215E425CE7B1}"/>
    <cellStyle name="Entrée 3 13 5" xfId="30900" xr:uid="{69C7C71D-4801-4A21-B3F4-220BA1D6B5B9}"/>
    <cellStyle name="Entrée 3 13 6" xfId="31542" xr:uid="{3C9C5BF8-41C6-45E3-94DA-8B7AC24AE0DF}"/>
    <cellStyle name="Entrée 3 14" xfId="9112" xr:uid="{A3A030B3-9684-424E-894B-6FC647419264}"/>
    <cellStyle name="Entrée 3 14 2" xfId="10621" xr:uid="{EA3C47B8-F377-4F2F-A319-CAC3C55C213D}"/>
    <cellStyle name="Entrée 3 14 2 2" xfId="14406" xr:uid="{14A35891-9512-4486-932D-9B23390A91AD}"/>
    <cellStyle name="Entrée 3 14 2 2 2" xfId="29602" xr:uid="{451542DD-3D9E-4F1F-9E6B-5A325F0BB853}"/>
    <cellStyle name="Entrée 3 14 2 3" xfId="19491" xr:uid="{EEBF1FB3-3B57-4ED0-9926-004EF0CCD3E5}"/>
    <cellStyle name="Entrée 3 14 3" xfId="11507" xr:uid="{064F3DBB-B083-4670-AEA3-8C432BBF2BFB}"/>
    <cellStyle name="Entrée 3 14 3 2" xfId="13983" xr:uid="{3E6AE5E5-8381-4E6C-A0CF-487471A4E834}"/>
    <cellStyle name="Entrée 3 14 3 2 2" xfId="29568" xr:uid="{1EB3FB6B-C8E2-48E8-8246-EE4615A20930}"/>
    <cellStyle name="Entrée 3 14 3 3" xfId="19846" xr:uid="{6B9024C4-79BE-4F7A-926A-E98E17F63BE7}"/>
    <cellStyle name="Entrée 3 14 4" xfId="13306" xr:uid="{E0D5DAB1-28EA-4132-A16B-010CB57A79B8}"/>
    <cellStyle name="Entrée 3 14 4 2" xfId="21002" xr:uid="{E338651D-8EA8-4599-862E-3A2C3EA5F81B}"/>
    <cellStyle name="Entrée 3 14 5" xfId="20086" xr:uid="{78728699-2554-48D3-931F-9D126CE3382D}"/>
    <cellStyle name="Entrée 3 15" xfId="8971" xr:uid="{37D638E5-70E1-4C0E-9E83-94535E42DCCF}"/>
    <cellStyle name="Entrée 3 15 2" xfId="13168" xr:uid="{AE6C4037-8FFB-4940-8D18-A3B59FB56CCD}"/>
    <cellStyle name="Entrée 3 15 2 2" xfId="29768" xr:uid="{2A854EA1-518D-442E-857B-58BEECA29708}"/>
    <cellStyle name="Entrée 3 15 3" xfId="24438" xr:uid="{B2A8C13A-8F3B-4AFB-8C23-04074F0E93B9}"/>
    <cellStyle name="Entrée 3 16" xfId="9024" xr:uid="{0BF1A9A1-4ECD-4D15-B4F0-85756705255A}"/>
    <cellStyle name="Entrée 3 16 2" xfId="13218" xr:uid="{A097B2BB-C4B8-4209-8991-DBF8135ED60C}"/>
    <cellStyle name="Entrée 3 16 2 2" xfId="20544" xr:uid="{DEB65515-CB19-443A-9811-93F4CBF4E0FC}"/>
    <cellStyle name="Entrée 3 16 3" xfId="30303" xr:uid="{0FE1A36A-0AC6-4731-89C3-098F841732CF}"/>
    <cellStyle name="Entrée 3 17" xfId="11060" xr:uid="{019969EB-5FCC-4BE6-B3D6-BC4D089B52CF}"/>
    <cellStyle name="Entrée 3 17 2" xfId="19870" xr:uid="{8EC50C59-00CF-453C-8C2C-960430C79CD4}"/>
    <cellStyle name="Entrée 3 18" xfId="12311" xr:uid="{78217AC5-86CD-4CD5-A281-FEC680E70ACB}"/>
    <cellStyle name="Entrée 3 18 2" xfId="19669" xr:uid="{AB114219-AFCC-47D6-95D7-191B7ED5F45B}"/>
    <cellStyle name="Entrée 3 19" xfId="25992" xr:uid="{5D645A1B-6D3E-4327-9066-B855343CFB6D}"/>
    <cellStyle name="Entrée 3 2" xfId="3854" xr:uid="{4DBF9386-47D2-47AD-88A9-414BFD261AB8}"/>
    <cellStyle name="Entrée 3 2 2" xfId="8803" xr:uid="{3559B90D-2F50-464F-AF15-5AB7177FD67D}"/>
    <cellStyle name="Entrée 3 2 2 2" xfId="13048" xr:uid="{C40B5068-3399-4480-A005-B597F3F66506}"/>
    <cellStyle name="Entrée 3 2 2 2 2" xfId="30371" xr:uid="{8104E763-5B69-4645-8D91-7E1F441232B9}"/>
    <cellStyle name="Entrée 3 2 2 3" xfId="19847" xr:uid="{F8EFAECA-2E37-495A-A25D-68B501AE7C88}"/>
    <cellStyle name="Entrée 3 2 3" xfId="3791" xr:uid="{DF7BAB01-1163-4516-9AA9-BCE9D3EEF115}"/>
    <cellStyle name="Entrée 3 2 3 2" xfId="12315" xr:uid="{F1794CFB-9402-42B4-8586-DA3931042D18}"/>
    <cellStyle name="Entrée 3 2 3 2 2" xfId="23429" xr:uid="{816B4532-6B23-4A99-8110-E057B521A147}"/>
    <cellStyle name="Entrée 3 2 3 3" xfId="31011" xr:uid="{1E51C1AC-F22D-44E1-887D-013936C3E280}"/>
    <cellStyle name="Entrée 3 2 3 4" xfId="31360" xr:uid="{D577C579-7242-4DC7-A4BD-969477525F45}"/>
    <cellStyle name="Entrée 3 2 4" xfId="10895" xr:uid="{A6B5F90B-0B63-4CE6-AAF2-498AE31A8789}"/>
    <cellStyle name="Entrée 3 2 4 2" xfId="24835" xr:uid="{40F40B6F-FBF3-443F-B11B-C63DDE3A28CF}"/>
    <cellStyle name="Entrée 3 2 5" xfId="21707" xr:uid="{0F9CA6BB-BCE9-4C69-B9EB-388E23058771}"/>
    <cellStyle name="Entrée 3 2 6" xfId="31367" xr:uid="{7806FC4C-C41F-4B38-BA89-C79B96750347}"/>
    <cellStyle name="Entrée 3 20" xfId="31134" xr:uid="{10AA9886-70D7-4378-B3C4-846C02765D9A}"/>
    <cellStyle name="Entrée 3 3" xfId="5560" xr:uid="{A9FC63A9-0AB0-4A8F-8383-BF7518FCD6F3}"/>
    <cellStyle name="Entrée 3 3 2" xfId="8991" xr:uid="{10C32405-E6FB-48DF-BFAB-C4CB748A9341}"/>
    <cellStyle name="Entrée 3 3 2 2" xfId="13186" xr:uid="{C0D36090-B6FD-4928-AA0A-E5513C5ACA34}"/>
    <cellStyle name="Entrée 3 3 2 2 2" xfId="30207" xr:uid="{96B7DBEE-6894-4F3C-8AAB-A9E361CBA77B}"/>
    <cellStyle name="Entrée 3 3 2 3" xfId="30305" xr:uid="{D7CCC97C-D9CD-433C-9FF7-DD18743CB1D4}"/>
    <cellStyle name="Entrée 3 3 3" xfId="12316" xr:uid="{E24BD5A0-4613-4D57-AD61-479205FB9034}"/>
    <cellStyle name="Entrée 3 3 3 2" xfId="30116" xr:uid="{2A5D8A06-401C-4EDB-94AF-91EDF0DA7620}"/>
    <cellStyle name="Entrée 3 3 4" xfId="19855" xr:uid="{BBBA17DD-3BE8-4239-926B-4A13E5F7A2EA}"/>
    <cellStyle name="Entrée 3 3 5" xfId="31455" xr:uid="{870DD582-0685-410F-AF16-A6FB3C09858D}"/>
    <cellStyle name="Entrée 3 4" xfId="4583" xr:uid="{C4239B99-70F9-42C7-9D84-C23C0FAD61C6}"/>
    <cellStyle name="Entrée 3 4 2" xfId="9285" xr:uid="{395074D8-71C0-41B0-8EEE-24EDB67FA992}"/>
    <cellStyle name="Entrée 3 4 2 2" xfId="13479" xr:uid="{C6BEC72B-1B08-4268-AF42-65602830ABCD}"/>
    <cellStyle name="Entrée 3 4 2 2 2" xfId="24029" xr:uid="{828D4884-6BC0-4A49-882F-22BCBBAE279E}"/>
    <cellStyle name="Entrée 3 4 2 3" xfId="19590" xr:uid="{8D711745-91FB-4761-AC11-407142F02E7E}"/>
    <cellStyle name="Entrée 3 4 3" xfId="12317" xr:uid="{CDD11033-E573-4E89-8DCD-053C202247D1}"/>
    <cellStyle name="Entrée 3 4 3 2" xfId="30675" xr:uid="{CAC37680-823E-4297-B2EF-056DE8B67F8C}"/>
    <cellStyle name="Entrée 3 4 4" xfId="30930" xr:uid="{70A7640F-930D-45C2-81A8-00D609C03E2A}"/>
    <cellStyle name="Entrée 3 4 5" xfId="31410" xr:uid="{369DA0F5-1AA3-47F3-BEDA-6C98B962F002}"/>
    <cellStyle name="Entrée 3 5" xfId="4677" xr:uid="{DCD12A33-E31B-43A6-BEE9-2CC4600F8CFE}"/>
    <cellStyle name="Entrée 3 5 2" xfId="9284" xr:uid="{4205B068-CC28-48A2-9A8C-2C8E19562249}"/>
    <cellStyle name="Entrée 3 5 2 2" xfId="13478" xr:uid="{BD2CB61A-C34D-496A-9929-41EFC326077A}"/>
    <cellStyle name="Entrée 3 5 2 2 2" xfId="30355" xr:uid="{AB4D861F-A12C-48E3-9AA9-72EB57A16EC9}"/>
    <cellStyle name="Entrée 3 5 2 3" xfId="19692" xr:uid="{C054A0E3-8D6A-449B-8E43-2F7378BE0519}"/>
    <cellStyle name="Entrée 3 5 3" xfId="12318" xr:uid="{167C1270-54D0-46A2-88AD-26A0EC79C9B2}"/>
    <cellStyle name="Entrée 3 5 3 2" xfId="19323" xr:uid="{A7656264-9325-470F-AFD9-4AC92A053667}"/>
    <cellStyle name="Entrée 3 5 4" xfId="30955" xr:uid="{37A70544-8A09-4729-BD31-BC39627663C4}"/>
    <cellStyle name="Entrée 3 5 5" xfId="31419" xr:uid="{A6AFEE91-FA46-4984-9E9A-91B208525755}"/>
    <cellStyle name="Entrée 3 6" xfId="5500" xr:uid="{6B5E23AA-45C1-4E18-909E-55D834DC5DB0}"/>
    <cellStyle name="Entrée 3 6 2" xfId="9303" xr:uid="{44D0C2B0-3A5F-47DB-9F9F-7C63B7A9291A}"/>
    <cellStyle name="Entrée 3 6 2 2" xfId="13497" xr:uid="{6D4ACE19-BEBF-4F19-BB45-6C8C240AB3DC}"/>
    <cellStyle name="Entrée 3 6 2 2 2" xfId="20307" xr:uid="{8D00C50D-C17F-4E67-88FA-AFCFB7A8A2ED}"/>
    <cellStyle name="Entrée 3 6 2 3" xfId="29991" xr:uid="{D0975CB1-57E0-4D2A-94D4-7B633B50DE70}"/>
    <cellStyle name="Entrée 3 6 3" xfId="12319" xr:uid="{D10A83E9-8F23-48BD-9829-0FEA9BA37EF4}"/>
    <cellStyle name="Entrée 3 6 3 2" xfId="24059" xr:uid="{F16ECABA-7B35-460A-952F-171B1D6C4090}"/>
    <cellStyle name="Entrée 3 6 4" xfId="19282" xr:uid="{EE9CACA6-2422-46CD-BDDC-E2E74FDD5B2C}"/>
    <cellStyle name="Entrée 3 6 5" xfId="31449" xr:uid="{D41CA6D6-2C3A-4730-8BD0-4F5FA60707FF}"/>
    <cellStyle name="Entrée 3 7" xfId="3440" xr:uid="{CFD23166-0BF6-422A-BE49-3C5252B95640}"/>
    <cellStyle name="Entrée 3 7 2" xfId="9304" xr:uid="{4E301CF7-44A9-40D6-BD4A-12D62CCA4FC7}"/>
    <cellStyle name="Entrée 3 7 2 2" xfId="13498" xr:uid="{60EF05C0-DAA7-4459-B321-760048B61CE0}"/>
    <cellStyle name="Entrée 3 7 2 2 2" xfId="24702" xr:uid="{9D8FA080-740C-4DF7-944D-7E0AC03BC8BF}"/>
    <cellStyle name="Entrée 3 7 2 3" xfId="20331" xr:uid="{244545BC-F196-43E0-BF8F-78D0835FC4FB}"/>
    <cellStyle name="Entrée 3 7 3" xfId="12320" xr:uid="{C4D31148-246C-4DD4-A826-A418681C4B68}"/>
    <cellStyle name="Entrée 3 7 3 2" xfId="29917" xr:uid="{0649DD4F-E7B2-4BFD-A9FC-7186837F81D3}"/>
    <cellStyle name="Entrée 3 7 4" xfId="21865" xr:uid="{D0DCCDE9-B7CF-48E3-A41D-153F82614470}"/>
    <cellStyle name="Entrée 3 7 5" xfId="31335" xr:uid="{EFFF675A-AAE3-4809-AA76-FBD7B4ECD58C}"/>
    <cellStyle name="Entrée 3 8" xfId="4438" xr:uid="{F0A23E49-87DA-43A6-BE5B-D411EE666420}"/>
    <cellStyle name="Entrée 3 8 2" xfId="8990" xr:uid="{C83871DF-9706-4430-BD2D-9DD0DD917FF8}"/>
    <cellStyle name="Entrée 3 8 2 2" xfId="13185" xr:uid="{41907FB7-9BD4-46E5-9213-DF643F5D36C3}"/>
    <cellStyle name="Entrée 3 8 2 2 2" xfId="23897" xr:uid="{59D27540-DEF6-4DF0-9ABB-0DD52D6271BC}"/>
    <cellStyle name="Entrée 3 8 2 3" xfId="23734" xr:uid="{A1D3257B-BD5A-4A2E-AD70-EFD8D178A94E}"/>
    <cellStyle name="Entrée 3 8 3" xfId="12321" xr:uid="{CE07B7B4-E560-4E03-B335-C6C44EE328B6}"/>
    <cellStyle name="Entrée 3 8 3 2" xfId="30543" xr:uid="{B302F26A-9496-4B50-85ED-C53E2D9C63B6}"/>
    <cellStyle name="Entrée 3 8 4" xfId="20607" xr:uid="{FB96291C-DF34-424C-9F5B-DE3162DF8118}"/>
    <cellStyle name="Entrée 3 8 5" xfId="31403" xr:uid="{4A29128C-117B-4FCD-9F77-F2B97065A222}"/>
    <cellStyle name="Entrée 3 9" xfId="4156" xr:uid="{57C8E066-3C32-4148-90AC-28AD17242DC1}"/>
    <cellStyle name="Entrée 3 9 2" xfId="9283" xr:uid="{F568F1EB-C961-41EA-91F0-851BCC4BE391}"/>
    <cellStyle name="Entrée 3 9 2 2" xfId="13477" xr:uid="{948C1CE1-777E-4081-998B-1466F665417B}"/>
    <cellStyle name="Entrée 3 9 2 2 2" xfId="29758" xr:uid="{752DA223-9214-4E1D-A4B8-2C92346334DB}"/>
    <cellStyle name="Entrée 3 9 2 3" xfId="23816" xr:uid="{B9C2E4CA-57BD-418D-BD2E-5DFB7805E89C}"/>
    <cellStyle name="Entrée 3 9 3" xfId="12322" xr:uid="{A2ADD534-3470-44D1-8888-B68A6C7841E4}"/>
    <cellStyle name="Entrée 3 9 3 2" xfId="24095" xr:uid="{63EA7F70-7D7F-4289-9BCB-735030F750B2}"/>
    <cellStyle name="Entrée 3 9 4" xfId="23562" xr:uid="{A8A35E08-E284-4E4C-8BF5-4B21915D5C73}"/>
    <cellStyle name="Entrée 3 9 5" xfId="31386" xr:uid="{A05C45F7-07F0-4AB8-B9A8-C6EAC942F61B}"/>
    <cellStyle name="Entrée 4" xfId="652" xr:uid="{5CF0B9AD-61DA-4404-B43C-BEAAA44675F8}"/>
    <cellStyle name="Entrée 4 10" xfId="5551" xr:uid="{EF7883D0-7211-4BC4-B10D-B0EC9D785DC2}"/>
    <cellStyle name="Entrée 4 10 2" xfId="8538" xr:uid="{F4F7F81D-4B2C-4FE4-8E15-0FC041E09AF3}"/>
    <cellStyle name="Entrée 4 10 2 2" xfId="12816" xr:uid="{DA01464D-16EB-4C63-91D6-9519A8486B4E}"/>
    <cellStyle name="Entrée 4 10 2 2 2" xfId="30037" xr:uid="{31276E8C-6D6B-451B-925C-19958983BA3D}"/>
    <cellStyle name="Entrée 4 10 2 3" xfId="20727" xr:uid="{250EE074-4147-4CC3-8CAB-04B4F9DDFEC0}"/>
    <cellStyle name="Entrée 4 10 3" xfId="12324" xr:uid="{0EF7EF5F-23F6-4F4E-81F0-3C43EB7A12E4}"/>
    <cellStyle name="Entrée 4 10 3 2" xfId="30823" xr:uid="{35E480D9-8DC7-4DA2-A4C2-B7EF24D9B1D6}"/>
    <cellStyle name="Entrée 4 10 4" xfId="30918" xr:uid="{55BE9398-5CEE-42C6-B3B5-127CCF31CF28}"/>
    <cellStyle name="Entrée 4 10 5" xfId="31454" xr:uid="{8D34E8B0-83C2-41DD-8AB8-184A07F2788B}"/>
    <cellStyle name="Entrée 4 11" xfId="3707" xr:uid="{C53F04D3-E72A-499F-9FB9-1BC998FA88B1}"/>
    <cellStyle name="Entrée 4 11 2" xfId="9282" xr:uid="{3337C5BE-3934-4F71-8B02-37D7CE938DBB}"/>
    <cellStyle name="Entrée 4 11 2 2" xfId="13476" xr:uid="{7EDFC32D-AA06-404C-98E3-3FB527817225}"/>
    <cellStyle name="Entrée 4 11 2 2 2" xfId="19601" xr:uid="{D35A9614-70B8-4C79-AE3C-9961823F009C}"/>
    <cellStyle name="Entrée 4 11 2 3" xfId="20284" xr:uid="{2B60F67D-C6BE-4E0C-BA8F-6D63EF8BD8CF}"/>
    <cellStyle name="Entrée 4 11 3" xfId="12325" xr:uid="{27FF91E8-0ACB-47CD-B4CF-3316EB2D9F49}"/>
    <cellStyle name="Entrée 4 11 3 2" xfId="20170" xr:uid="{3101D2F0-39E0-46E1-B20E-83428EAD7AFC}"/>
    <cellStyle name="Entrée 4 11 4" xfId="19557" xr:uid="{13BDE9B3-D7DF-4938-876F-2D3B936E2E05}"/>
    <cellStyle name="Entrée 4 11 5" xfId="31355" xr:uid="{C592E112-7381-46E9-ABE2-AE334C9CA98E}"/>
    <cellStyle name="Entrée 4 12" xfId="5425" xr:uid="{AB60BAAD-D5CD-47E7-9BC3-BEE866B97A3E}"/>
    <cellStyle name="Entrée 4 12 2" xfId="8820" xr:uid="{E64D5F56-B76E-4DB9-9C12-ABB8B8B70685}"/>
    <cellStyle name="Entrée 4 12 2 2" xfId="13064" xr:uid="{CC4FA570-7A48-4C30-B6CE-09427EBE3C84}"/>
    <cellStyle name="Entrée 4 12 2 2 2" xfId="20824" xr:uid="{4AC90BC3-3516-426E-9C3F-4298EB6E067E}"/>
    <cellStyle name="Entrée 4 12 2 3" xfId="21677" xr:uid="{97449113-B65F-4520-B57E-998E76B98633}"/>
    <cellStyle name="Entrée 4 12 3" xfId="12326" xr:uid="{E3870637-8421-4B02-8FF7-80737E18C1BA}"/>
    <cellStyle name="Entrée 4 12 3 2" xfId="24142" xr:uid="{F7515114-AB24-4FF4-8014-B9519D305804}"/>
    <cellStyle name="Entrée 4 12 4" xfId="30943" xr:uid="{FB2A285B-C6F3-479C-AE4E-14ED88240873}"/>
    <cellStyle name="Entrée 4 12 5" xfId="31441" xr:uid="{F7CDA63A-07BC-425C-8CD1-9B9CE5C88FD4}"/>
    <cellStyle name="Entrée 4 13" xfId="9111" xr:uid="{F555CCA0-AC48-4BC8-AF51-39CE7B99C03A}"/>
    <cellStyle name="Entrée 4 13 2" xfId="10620" xr:uid="{5D0EE7D8-D8AA-4ACA-B6A6-56034097BBEC}"/>
    <cellStyle name="Entrée 4 13 2 2" xfId="14405" xr:uid="{F10CBC86-7CEF-485C-91A6-FF67481AD777}"/>
    <cellStyle name="Entrée 4 13 2 2 2" xfId="29437" xr:uid="{8DAC5B9F-52C8-4E3A-BAB6-92EB630CC156}"/>
    <cellStyle name="Entrée 4 13 2 3" xfId="19695" xr:uid="{81879610-9473-40CB-BA2E-ED2D72A344D0}"/>
    <cellStyle name="Entrée 4 13 3" xfId="11506" xr:uid="{E06799B9-FEA8-46CB-86D7-2AEC73BDBA9A}"/>
    <cellStyle name="Entrée 4 13 3 2" xfId="13982" xr:uid="{7A0B1A85-C630-4A05-85F0-F51DC3BF8B4E}"/>
    <cellStyle name="Entrée 4 13 3 2 2" xfId="29383" xr:uid="{85658525-8CEF-4744-8798-DD015CA6E907}"/>
    <cellStyle name="Entrée 4 13 3 3" xfId="23167" xr:uid="{38DB2CC6-3445-4CCC-9629-7CD6FCCF5531}"/>
    <cellStyle name="Entrée 4 13 4" xfId="13305" xr:uid="{3320E8C7-99BB-4223-B1F2-374D647F779F}"/>
    <cellStyle name="Entrée 4 13 4 2" xfId="20724" xr:uid="{89F4473C-76AC-419F-8BC1-71790098DF07}"/>
    <cellStyle name="Entrée 4 13 5" xfId="30426" xr:uid="{6089F8F4-E888-46FE-B530-58055DD8CCF6}"/>
    <cellStyle name="Entrée 4 14" xfId="8972" xr:uid="{10A3FD83-E885-43F8-B6E4-B9E521406B30}"/>
    <cellStyle name="Entrée 4 14 2" xfId="13169" xr:uid="{4B3B3738-D90F-4F50-A1AF-3CE0B294C0A5}"/>
    <cellStyle name="Entrée 4 14 2 2" xfId="30364" xr:uid="{FAF0FE7C-8DAF-42C1-87DC-24E7AA0AAE55}"/>
    <cellStyle name="Entrée 4 14 3" xfId="20035" xr:uid="{DF4C3FAE-E840-41EE-8055-38A534B70522}"/>
    <cellStyle name="Entrée 4 15" xfId="8537" xr:uid="{44B73059-EC48-433F-B62D-CFD2B8EF3D7B}"/>
    <cellStyle name="Entrée 4 15 2" xfId="12815" xr:uid="{99027434-6D35-4FCB-9113-50EB3D3B5F61}"/>
    <cellStyle name="Entrée 4 15 2 2" xfId="19684" xr:uid="{E1676E47-C2A4-48C0-AB6A-2FA31179C053}"/>
    <cellStyle name="Entrée 4 15 3" xfId="19576" xr:uid="{4A67E637-A1C7-40BC-BDF0-200DF54818C0}"/>
    <cellStyle name="Entrée 4 16" xfId="11061" xr:uid="{3505260F-D2AB-4F19-9B38-DE406A149894}"/>
    <cellStyle name="Entrée 4 16 2" xfId="23834" xr:uid="{8B9C87AB-2AEC-4797-BBEB-D9D8C9611632}"/>
    <cellStyle name="Entrée 4 17" xfId="12323" xr:uid="{2E83F6EA-CE9D-4BFD-994C-27B84AF90120}"/>
    <cellStyle name="Entrée 4 17 2" xfId="30264" xr:uid="{759AC293-3A20-4C00-9381-A9A0FF0649AA}"/>
    <cellStyle name="Entrée 4 18" xfId="29562" xr:uid="{F34D9327-9F79-42F2-B140-FC913B82FFD4}"/>
    <cellStyle name="Entrée 4 19" xfId="31135" xr:uid="{6F18E5C8-FB41-4DA4-A16F-8A47C90A7D86}"/>
    <cellStyle name="Entrée 4 2" xfId="3532" xr:uid="{31272067-8DCC-451D-8785-FE37E33644F6}"/>
    <cellStyle name="Entrée 4 2 2" xfId="9302" xr:uid="{BBD64D6C-A5E6-4858-8833-EF51C49070F6}"/>
    <cellStyle name="Entrée 4 2 2 2" xfId="13496" xr:uid="{FB6E0E62-4342-49B5-A89D-17F44C7344CF}"/>
    <cellStyle name="Entrée 4 2 2 2 2" xfId="30743" xr:uid="{D07B243C-92D9-4778-8CF7-4842A6D42F18}"/>
    <cellStyle name="Entrée 4 2 2 3" xfId="29804" xr:uid="{95C3EA15-8CAE-42EC-BA7A-95F793A27DCF}"/>
    <cellStyle name="Entrée 4 2 3" xfId="4612" xr:uid="{FBB899AF-08E2-40BB-A99C-7A0F49FE7D66}"/>
    <cellStyle name="Entrée 4 2 3 2" xfId="12327" xr:uid="{135A1320-C8D8-4C60-B504-2C49E556DC98}"/>
    <cellStyle name="Entrée 4 2 3 2 2" xfId="23858" xr:uid="{DFF112DF-FBAD-4A5E-B7F1-B6E5A7A5D018}"/>
    <cellStyle name="Entrée 4 2 3 3" xfId="29293" xr:uid="{0573096E-37D9-4143-83DB-C1A55C9F923A}"/>
    <cellStyle name="Entrée 4 2 3 4" xfId="31412" xr:uid="{EF03A59B-6B18-4EDB-A6C3-B35EA36FE14A}"/>
    <cellStyle name="Entrée 4 2 4" xfId="10896" xr:uid="{E38CF92E-8367-48A5-A04E-D87F69CD53C7}"/>
    <cellStyle name="Entrée 4 2 4 2" xfId="28368" xr:uid="{3174F6ED-8003-459C-B156-B53AEA7870AE}"/>
    <cellStyle name="Entrée 4 2 5" xfId="30979" xr:uid="{5F1AD1AA-20EA-4E6A-9546-19BA2215232B}"/>
    <cellStyle name="Entrée 4 2 6" xfId="31343" xr:uid="{AD0DF1FE-4B41-46EB-98FE-60A889FEA353}"/>
    <cellStyle name="Entrée 4 3" xfId="5448" xr:uid="{ADDA34B9-F757-485A-B30D-D302CDEAD39E}"/>
    <cellStyle name="Entrée 4 3 2" xfId="9000" xr:uid="{E9D2D17B-B045-4C04-8299-51A69A631DB9}"/>
    <cellStyle name="Entrée 4 3 2 2" xfId="13195" xr:uid="{64DD9E4D-7BC9-4634-A0B0-AC6474AC3370}"/>
    <cellStyle name="Entrée 4 3 2 2 2" xfId="30642" xr:uid="{2FE0E61D-ADF6-4024-AAD2-B57887883612}"/>
    <cellStyle name="Entrée 4 3 2 3" xfId="30867" xr:uid="{E7E90911-D3CF-4BFA-813B-25B3FACE0B36}"/>
    <cellStyle name="Entrée 4 3 3" xfId="12328" xr:uid="{DECB351F-A9A2-4753-A8FB-3E1D3AC7D5CC}"/>
    <cellStyle name="Entrée 4 3 3 2" xfId="29916" xr:uid="{6DA65E49-288E-4A56-86F6-A7ADBEF51A57}"/>
    <cellStyle name="Entrée 4 3 4" xfId="29294" xr:uid="{0BC1681F-F6D6-434F-B5CB-4814BAA6A752}"/>
    <cellStyle name="Entrée 4 3 5" xfId="31444" xr:uid="{6B5FA728-B37B-4150-8B3E-569D95D3C023}"/>
    <cellStyle name="Entrée 4 4" xfId="4671" xr:uid="{3F5815E9-F8AD-4B49-B1E2-49D11DB5D5AC}"/>
    <cellStyle name="Entrée 4 4 2" xfId="8615" xr:uid="{3C9D12E4-2988-49DF-8CC4-C165BADBE53A}"/>
    <cellStyle name="Entrée 4 4 2 2" xfId="12865" xr:uid="{2ACAF85F-244A-4FEC-93BB-7FAAF1FD4115}"/>
    <cellStyle name="Entrée 4 4 2 2 2" xfId="30232" xr:uid="{0191918E-BA48-4E75-A60D-5DE77D902146}"/>
    <cellStyle name="Entrée 4 4 2 3" xfId="30723" xr:uid="{A9B0C9DC-8299-4A93-8F42-14BAB309DC88}"/>
    <cellStyle name="Entrée 4 4 3" xfId="12329" xr:uid="{5FF410C2-877E-4A0D-B9D8-DB1A4DB70FB7}"/>
    <cellStyle name="Entrée 4 4 3 2" xfId="30544" xr:uid="{9E7176EC-EBDF-4608-85D0-184EC9BAC96B}"/>
    <cellStyle name="Entrée 4 4 4" xfId="30924" xr:uid="{3CBD2946-248A-4A15-AFE9-BAA56D77590A}"/>
    <cellStyle name="Entrée 4 4 5" xfId="31418" xr:uid="{478C80AD-9E36-41E1-996F-4260DE46DE2A}"/>
    <cellStyle name="Entrée 4 5" xfId="5769" xr:uid="{2405AF16-3C6F-4DB6-BD15-B478198521C2}"/>
    <cellStyle name="Entrée 4 5 2" xfId="8616" xr:uid="{CFF1DAC1-73D8-42E3-BF27-9E953F027C5B}"/>
    <cellStyle name="Entrée 4 5 2 2" xfId="12866" xr:uid="{55D79090-5716-464A-B241-CCA0283031FB}"/>
    <cellStyle name="Entrée 4 5 2 2 2" xfId="30792" xr:uid="{D069B6B7-2959-4CC5-A9EB-7A601C5D6481}"/>
    <cellStyle name="Entrée 4 5 2 3" xfId="20713" xr:uid="{BB4CA890-AA41-4BB0-8C54-20DBBA801B9E}"/>
    <cellStyle name="Entrée 4 5 3" xfId="12330" xr:uid="{9EFD97EF-E97B-45C8-9C72-0FD5BA90DF75}"/>
    <cellStyle name="Entrée 4 5 3 2" xfId="21746" xr:uid="{95ECF4EE-CC5B-48C2-9280-4CE69FF60C80}"/>
    <cellStyle name="Entrée 4 5 4" xfId="19267" xr:uid="{BD231CB6-5092-4DE3-AD8F-8039ACA0F41D}"/>
    <cellStyle name="Entrée 4 5 5" xfId="31474" xr:uid="{14A32F04-014E-4439-968F-9A3741C2BDE2}"/>
    <cellStyle name="Entrée 4 6" xfId="3886" xr:uid="{5E8C315D-F8CF-45C4-BEA5-2DB52D0BA348}"/>
    <cellStyle name="Entrée 4 6 2" xfId="8646" xr:uid="{CC1B8D56-6EE2-467F-8A95-396365657B25}"/>
    <cellStyle name="Entrée 4 6 2 2" xfId="12895" xr:uid="{ECBAC07A-F9E3-4B84-9F3C-C2C9B0364839}"/>
    <cellStyle name="Entrée 4 6 2 2 2" xfId="29890" xr:uid="{5A445BF7-940D-4949-8A8F-A79B031B0C53}"/>
    <cellStyle name="Entrée 4 6 2 3" xfId="30322" xr:uid="{619BBA23-FCBD-4694-BF69-1450172768CC}"/>
    <cellStyle name="Entrée 4 6 3" xfId="12331" xr:uid="{2DC966DB-EC77-4FFC-9E2E-A6FD87E7A64E}"/>
    <cellStyle name="Entrée 4 6 3 2" xfId="30265" xr:uid="{CE5BA383-B5CD-4DD2-862D-A61E73093AE0}"/>
    <cellStyle name="Entrée 4 6 4" xfId="30915" xr:uid="{7FCA3AF1-3143-456A-B26C-CCE28F6DAB92}"/>
    <cellStyle name="Entrée 4 6 5" xfId="31369" xr:uid="{4ED07126-E966-4D3A-BE81-04EA7B11BC42}"/>
    <cellStyle name="Entrée 4 7" xfId="5714" xr:uid="{1D295533-3B39-449D-B16A-C2E6DC571E02}"/>
    <cellStyle name="Entrée 4 7 2" xfId="8833" xr:uid="{C62F3B8B-2AD7-457D-900B-3A4FA505542A}"/>
    <cellStyle name="Entrée 4 7 2 2" xfId="13075" xr:uid="{DF958D3D-D4A2-4348-9DED-D0D532602C9A}"/>
    <cellStyle name="Entrée 4 7 2 2 2" xfId="30087" xr:uid="{7731E5EF-E879-4F1E-B1F1-1544B40AA9F2}"/>
    <cellStyle name="Entrée 4 7 2 3" xfId="30877" xr:uid="{05FDC57C-6A96-40F6-97C0-415524A8B888}"/>
    <cellStyle name="Entrée 4 7 3" xfId="12332" xr:uid="{D3B0E0EF-BBB0-412E-96E8-7065080A3F1A}"/>
    <cellStyle name="Entrée 4 7 3 2" xfId="30824" xr:uid="{90682075-8AB8-4C86-A2FB-6736EBA9BD5E}"/>
    <cellStyle name="Entrée 4 7 4" xfId="31010" xr:uid="{3BEC08F2-B0F9-4906-AE75-4921E4F26A72}"/>
    <cellStyle name="Entrée 4 7 5" xfId="31469" xr:uid="{CA5F53CE-EC82-4DCD-83FD-ABAA18FBC1D6}"/>
    <cellStyle name="Entrée 4 8" xfId="3706" xr:uid="{E5B07124-4DA3-4D04-B6EF-2B8CDC9326D5}"/>
    <cellStyle name="Entrée 4 8 2" xfId="8989" xr:uid="{11CF4352-F95F-4B21-9F22-3D29950F6166}"/>
    <cellStyle name="Entrée 4 8 2 2" xfId="13184" xr:uid="{76D38E46-AEE0-49FB-AABA-30F29B4A9221}"/>
    <cellStyle name="Entrée 4 8 2 2 2" xfId="30486" xr:uid="{5E664A8D-2CF7-4998-A056-44FEE7EF9514}"/>
    <cellStyle name="Entrée 4 8 2 3" xfId="30585" xr:uid="{F6980FD3-84AF-4209-9657-E252A3120783}"/>
    <cellStyle name="Entrée 4 8 3" xfId="12333" xr:uid="{DD1BB833-514B-4707-9756-95692C2F52F2}"/>
    <cellStyle name="Entrée 4 8 3 2" xfId="20512" xr:uid="{2701FE16-2158-41A9-AEE0-3CA1948C98B3}"/>
    <cellStyle name="Entrée 4 8 4" xfId="23447" xr:uid="{23A80A52-D815-45C4-B3A8-4C03DB55FEF1}"/>
    <cellStyle name="Entrée 4 8 5" xfId="31354" xr:uid="{B1769C66-FF7B-4CE6-A752-7963D1128F8C}"/>
    <cellStyle name="Entrée 4 9" xfId="5644" xr:uid="{209222B4-16AB-408F-A005-C2678E264030}"/>
    <cellStyle name="Entrée 4 9 2" xfId="9281" xr:uid="{19112CA4-8BE6-4BC4-9C14-E12103A3E100}"/>
    <cellStyle name="Entrée 4 9 2 2" xfId="13475" xr:uid="{85D6F28E-27E4-46B0-8657-A6FB61C0C6E5}"/>
    <cellStyle name="Entrée 4 9 2 2 2" xfId="22932" xr:uid="{ACCC3BF6-01BA-4BE0-A75E-23352F61D852}"/>
    <cellStyle name="Entrée 4 9 2 3" xfId="30848" xr:uid="{AA607A1E-A7B2-4E07-9750-5612B6B72418}"/>
    <cellStyle name="Entrée 4 9 3" xfId="12334" xr:uid="{78A256A6-F34A-416E-BCBE-3C5B5939EDAD}"/>
    <cellStyle name="Entrée 4 9 3 2" xfId="21789" xr:uid="{BA20A84C-6985-4DF4-AE7E-241851E5C718}"/>
    <cellStyle name="Entrée 4 9 4" xfId="30938" xr:uid="{26E8074E-80EF-460A-8424-94592D8A7209}"/>
    <cellStyle name="Entrée 4 9 5" xfId="31463" xr:uid="{6FC99993-4D50-4FC6-8FE5-3A89E8E40F39}"/>
    <cellStyle name="Entrée 5" xfId="653" xr:uid="{546A9843-D989-4C4B-848A-1647D28BE09F}"/>
    <cellStyle name="Entrée 5 2" xfId="9110" xr:uid="{8EC97764-5C44-4AAD-A204-AA261F3CFC38}"/>
    <cellStyle name="Entrée 5 2 2" xfId="10619" xr:uid="{72F920E7-6E0B-4B98-818B-FF74CFF7DA73}"/>
    <cellStyle name="Entrée 5 2 2 2" xfId="14404" xr:uid="{36E5C3C3-FEE8-457E-9FAB-AFA9A1ABD28C}"/>
    <cellStyle name="Entrée 5 2 2 2 2" xfId="24182" xr:uid="{C016D95A-95F1-45E6-B6BB-2D0F79B4E8AA}"/>
    <cellStyle name="Entrée 5 2 2 3" xfId="19573" xr:uid="{6EB3ED17-6830-4E08-A271-B2F1C115DF18}"/>
    <cellStyle name="Entrée 5 2 3" xfId="11505" xr:uid="{ED2DA2FA-4C5D-4455-B54F-3AD368E06076}"/>
    <cellStyle name="Entrée 5 2 3 2" xfId="13981" xr:uid="{AF2DF3DC-F008-4BCF-9500-0D49ECB3B6B3}"/>
    <cellStyle name="Entrée 5 2 3 2 2" xfId="19859" xr:uid="{770BA6F4-711A-4A62-AA1E-E2369C3FA75E}"/>
    <cellStyle name="Entrée 5 2 3 3" xfId="19850" xr:uid="{B0402370-67BD-4B6B-93DA-F437746D0C72}"/>
    <cellStyle name="Entrée 5 2 4" xfId="13304" xr:uid="{E1A3D0D7-118B-4B8B-A74D-A4A888AC3462}"/>
    <cellStyle name="Entrée 5 2 4 2" xfId="23873" xr:uid="{CA11B246-519B-4C7B-B319-8F606315A08E}"/>
    <cellStyle name="Entrée 5 2 5" xfId="30026" xr:uid="{73D45F7F-185E-4C03-89B1-B98340A136AD}"/>
    <cellStyle name="Entrée 5 3" xfId="8613" xr:uid="{F0FC2C00-882F-4FA8-8219-FD31E83AC95B}"/>
    <cellStyle name="Entrée 5 3 2" xfId="12863" xr:uid="{B4FF92E4-B9B5-4048-9DC1-54552EAA82DF}"/>
    <cellStyle name="Entrée 5 3 2 2" xfId="30512" xr:uid="{B84075F7-3F26-4405-99E3-9D800415822B}"/>
    <cellStyle name="Entrée 5 3 3" xfId="20641" xr:uid="{0C8B7926-1348-483B-AE2F-33436F0A9D67}"/>
    <cellStyle name="Entrée 5 4" xfId="12335" xr:uid="{B0B23615-2BBB-4B5F-9598-3BDD912DB846}"/>
    <cellStyle name="Entrée 5 4 2" xfId="23160" xr:uid="{440F9DAF-8A71-4C04-BB6F-0A6452BE2130}"/>
    <cellStyle name="Entrée 5 5" xfId="29658" xr:uid="{DB9FA14A-28AC-4EC5-8A70-BA40B47BE4DB}"/>
    <cellStyle name="Entrée 5 6" xfId="31136" xr:uid="{84765ABF-7C3D-4C81-8BBA-948E6AEC1C12}"/>
    <cellStyle name="Entrée 6" xfId="654" xr:uid="{EC2EE4CC-A4AA-4CB7-950D-03A31ABCA118}"/>
    <cellStyle name="Entrée 6 2" xfId="9109" xr:uid="{730864A8-C4E3-41FA-905A-CE067B31E024}"/>
    <cellStyle name="Entrée 6 2 2" xfId="10618" xr:uid="{085C0613-8B7D-49AF-9AEA-9361ADDE0D03}"/>
    <cellStyle name="Entrée 6 2 2 2" xfId="14403" xr:uid="{7979AB7C-5337-4E00-BBE4-438CA9974B08}"/>
    <cellStyle name="Entrée 6 2 2 2 2" xfId="29502" xr:uid="{1F5C92A4-30AA-4F47-AA01-1973B24DA2E2}"/>
    <cellStyle name="Entrée 6 2 2 3" xfId="21141" xr:uid="{9CF40DAE-DE16-4411-9301-F357B604C131}"/>
    <cellStyle name="Entrée 6 2 3" xfId="11504" xr:uid="{4057F717-5DC6-41FC-962D-BE367FB6AC71}"/>
    <cellStyle name="Entrée 6 2 3 2" xfId="13980" xr:uid="{66BCAC3B-9E38-48DC-82AB-EA41476DE7B7}"/>
    <cellStyle name="Entrée 6 2 3 2 2" xfId="19642" xr:uid="{10653AE4-BE65-4B92-9478-E2EE6D261EC3}"/>
    <cellStyle name="Entrée 6 2 3 3" xfId="20327" xr:uid="{D418B726-7167-472A-9A27-92F7FD19A7C6}"/>
    <cellStyle name="Entrée 6 2 4" xfId="13303" xr:uid="{EC469D1C-1189-4323-B46F-FFD5D8447D80}"/>
    <cellStyle name="Entrée 6 2 4 2" xfId="21794" xr:uid="{DECDC2D3-AC78-419A-A6E9-38F1C2F9A5C2}"/>
    <cellStyle name="Entrée 6 2 5" xfId="29285" xr:uid="{49F3F520-64D3-41F5-99DE-881E8339ECEA}"/>
    <cellStyle name="Entrée 6 3" xfId="8614" xr:uid="{65004274-96B1-49FA-810A-A565C2C31ED4}"/>
    <cellStyle name="Entrée 6 3 2" xfId="12864" xr:uid="{D61139E9-CDE6-4AC4-9E47-0371671C2181}"/>
    <cellStyle name="Entrée 6 3 2 2" xfId="21861" xr:uid="{0CDC584F-E5BC-46A6-84E1-55D9D59EAAC4}"/>
    <cellStyle name="Entrée 6 3 3" xfId="30165" xr:uid="{8355B00D-EEC9-44E2-88AA-3337792D0167}"/>
    <cellStyle name="Entrée 6 4" xfId="12336" xr:uid="{978834AA-72BB-44E6-91BB-B1F5972B0820}"/>
    <cellStyle name="Entrée 6 4 2" xfId="21900" xr:uid="{2CBA3757-4C06-4EAC-9ECC-39101C6BB909}"/>
    <cellStyle name="Entrée 6 5" xfId="20717" xr:uid="{2BABA8CA-D080-421F-9990-B41FA7F39BBB}"/>
    <cellStyle name="Entrée 6 6" xfId="31137" xr:uid="{0B203D6E-FC5F-4D97-B5FB-A695087F1BA6}"/>
    <cellStyle name="Entrée 7" xfId="655" xr:uid="{99A706F6-925F-4195-80F1-99EAFEF914F3}"/>
    <cellStyle name="Entrée 7 2" xfId="8695" xr:uid="{8AA14BE3-DCFA-4243-A25C-E1E1911371A5}"/>
    <cellStyle name="Entrée 7 2 2" xfId="10498" xr:uid="{C7EBDE91-9F96-48F0-82FE-24CD91BB9678}"/>
    <cellStyle name="Entrée 7 2 2 2" xfId="14284" xr:uid="{EF1027D8-F60B-4754-BAD6-BF15A8B703B1}"/>
    <cellStyle name="Entrée 7 2 2 2 2" xfId="21781" xr:uid="{7B445297-7483-4635-A526-06E25C348768}"/>
    <cellStyle name="Entrée 7 2 2 3" xfId="29332" xr:uid="{5E964E6E-F287-46EF-8DD4-D5396ECBE19A}"/>
    <cellStyle name="Entrée 7 2 3" xfId="11387" xr:uid="{3B0647FE-BA7F-4CDA-9275-9A26964B48A2}"/>
    <cellStyle name="Entrée 7 2 3 2" xfId="13861" xr:uid="{07CD5191-7892-42FB-BF7E-8520E9A12F42}"/>
    <cellStyle name="Entrée 7 2 3 2 2" xfId="23810" xr:uid="{9BD17A00-4983-4745-84D2-7DDD3593A62A}"/>
    <cellStyle name="Entrée 7 2 3 3" xfId="20751" xr:uid="{650D24A2-67A8-4F3E-ABCC-6B5108098AF8}"/>
    <cellStyle name="Entrée 7 2 4" xfId="12943" xr:uid="{38E6A84A-6861-4588-8CC2-B73BDAA7A60B}"/>
    <cellStyle name="Entrée 7 2 4 2" xfId="29886" xr:uid="{6CC934A7-30E6-4EBD-A011-A9367AB3A531}"/>
    <cellStyle name="Entrée 7 2 5" xfId="30882" xr:uid="{33DC3E9D-BB26-4FD9-8956-FB2B25D0E3F2}"/>
    <cellStyle name="Entrée 7 3" xfId="8973" xr:uid="{31559D22-B488-459C-A03A-7850192289E3}"/>
    <cellStyle name="Entrée 7 3 2" xfId="13170" xr:uid="{C0AD9574-13C8-461E-A085-70BA7DA2D8A2}"/>
    <cellStyle name="Entrée 7 3 2 2" xfId="24089" xr:uid="{3939C569-5917-4452-AF7C-BAE3E7F32A5C}"/>
    <cellStyle name="Entrée 7 3 3" xfId="29949" xr:uid="{500DA88D-82A0-400F-922E-16D0E636D567}"/>
    <cellStyle name="Entrée 7 4" xfId="12337" xr:uid="{EBF65DDC-8FE5-42C4-9AC3-E9CE5C1CFC6E}"/>
    <cellStyle name="Entrée 7 4 2" xfId="24248" xr:uid="{1D9BF5D4-37F2-4930-A43F-4F4F39F52268}"/>
    <cellStyle name="Entrée 7 5" xfId="29700" xr:uid="{AC811DF8-8382-4CA2-BA50-4694D74F09B3}"/>
    <cellStyle name="Entrée 7 6" xfId="31138" xr:uid="{139058E0-2E59-4D2F-B970-8D62068EB299}"/>
    <cellStyle name="Entrée 8" xfId="656" xr:uid="{7D8265CA-48EB-4A56-87CB-F2FC29F70013}"/>
    <cellStyle name="Entrée 8 2" xfId="8694" xr:uid="{19AB51B0-D91E-4EAE-A0B0-E50D34E0ED1E}"/>
    <cellStyle name="Entrée 8 2 2" xfId="10497" xr:uid="{EB642FCC-B21C-4DD2-BC0F-9BE33D5D16E0}"/>
    <cellStyle name="Entrée 8 2 2 2" xfId="14283" xr:uid="{F4BD6F30-C369-4953-BDC7-B172CAEBDF7A}"/>
    <cellStyle name="Entrée 8 2 2 2 2" xfId="29500" xr:uid="{D9C563F9-0229-4B82-B644-698FC293DD67}"/>
    <cellStyle name="Entrée 8 2 2 3" xfId="29327" xr:uid="{380951C8-DFDB-452E-8006-71C8D8AAE779}"/>
    <cellStyle name="Entrée 8 2 3" xfId="11386" xr:uid="{5D777A14-90BC-4E68-ABB5-368205EBD9B9}"/>
    <cellStyle name="Entrée 8 2 3 2" xfId="13860" xr:uid="{3C445839-45DE-481A-81DC-FA2671350A12}"/>
    <cellStyle name="Entrée 8 2 3 2 2" xfId="21310" xr:uid="{C23969F0-1525-4AEB-9878-7670D86AED3A}"/>
    <cellStyle name="Entrée 8 2 3 3" xfId="19616" xr:uid="{C7861B23-609B-4EBD-8B65-AC95626B43DF}"/>
    <cellStyle name="Entrée 8 2 4" xfId="12942" xr:uid="{35081543-6CCB-427A-B7B1-9FAB029DF613}"/>
    <cellStyle name="Entrée 8 2 4 2" xfId="24127" xr:uid="{2B34D6FB-2DCB-431D-84ED-63A91708E8B6}"/>
    <cellStyle name="Entrée 8 2 5" xfId="30318" xr:uid="{5A955D77-7F3C-4328-A986-832E8C5B1258}"/>
    <cellStyle name="Entrée 8 3" xfId="8974" xr:uid="{0FA91B6F-5969-4BDB-954C-84B515547F81}"/>
    <cellStyle name="Entrée 8 3 2" xfId="13171" xr:uid="{E2212FAB-BE9B-499B-8B93-B64F81682040}"/>
    <cellStyle name="Entrée 8 3 2 2" xfId="30083" xr:uid="{3B0A94D0-B93A-4CB3-B55F-A1E6F78B6C9A}"/>
    <cellStyle name="Entrée 8 3 3" xfId="30587" xr:uid="{6A416F35-8A92-4438-9609-02BAA6E4F529}"/>
    <cellStyle name="Entrée 8 4" xfId="12338" xr:uid="{23312EFF-FD4E-4A50-A8C7-B7634E720FB3}"/>
    <cellStyle name="Entrée 8 4 2" xfId="29792" xr:uid="{177DD18A-1D34-493C-AB9A-3B70F510690F}"/>
    <cellStyle name="Entrée 8 5" xfId="20780" xr:uid="{61572FFE-CC63-4152-BB46-077A654C5653}"/>
    <cellStyle name="Entrée 8 6" xfId="31139" xr:uid="{3BCFCA48-0F1E-4116-BA0A-EA3BF0223414}"/>
    <cellStyle name="Entrée 9" xfId="657" xr:uid="{842AFBF2-0C10-4A5F-AA53-95389E0696E3}"/>
    <cellStyle name="Entrée 9 2" xfId="9108" xr:uid="{4D119F9B-8656-4D2F-8F63-69B3378FABE6}"/>
    <cellStyle name="Entrée 9 2 2" xfId="10617" xr:uid="{2C7EF40C-20E4-4C54-9C44-ADF84913C893}"/>
    <cellStyle name="Entrée 9 2 2 2" xfId="14402" xr:uid="{04B0DB02-B0FC-4425-A4CF-54710B463EF0}"/>
    <cellStyle name="Entrée 9 2 2 2 2" xfId="29358" xr:uid="{11B75C5C-9570-4C3A-8372-B1CD916651CB}"/>
    <cellStyle name="Entrée 9 2 2 3" xfId="20108" xr:uid="{CD961D39-ECFE-49C0-AB63-759111ADD9AE}"/>
    <cellStyle name="Entrée 9 2 3" xfId="11503" xr:uid="{1E8B0336-C76D-4029-9CE5-97A05514D6CB}"/>
    <cellStyle name="Entrée 9 2 3 2" xfId="13979" xr:uid="{DADA82AE-36E0-4591-BE47-29ECBCE3A97E}"/>
    <cellStyle name="Entrée 9 2 3 2 2" xfId="29567" xr:uid="{B39EDA63-D4B8-4CDA-9D17-19B1C79DE682}"/>
    <cellStyle name="Entrée 9 2 3 3" xfId="20079" xr:uid="{2865DD86-B259-4A5C-A159-11A3EF03B177}"/>
    <cellStyle name="Entrée 9 2 4" xfId="13302" xr:uid="{45519640-1FD0-4E15-ABBB-4CEAEA652F66}"/>
    <cellStyle name="Entrée 9 2 4 2" xfId="22942" xr:uid="{BDA9BC73-4F8C-48B7-8419-FF94F927DA21}"/>
    <cellStyle name="Entrée 9 2 5" xfId="24168" xr:uid="{FE0A0AE8-0802-4E11-BC62-30F257B8E479}"/>
    <cellStyle name="Entrée 9 3" xfId="8975" xr:uid="{CE13F366-3FBA-4218-86E7-2FD5BE29C244}"/>
    <cellStyle name="Entrée 9 3 2" xfId="13172" xr:uid="{DD0AD18B-38B0-4DDC-B722-927EC9797948}"/>
    <cellStyle name="Entrée 9 3 2 2" xfId="30641" xr:uid="{97C724DE-0886-48A3-85F7-C283279058BC}"/>
    <cellStyle name="Entrée 9 3 3" xfId="23736" xr:uid="{3FE56B11-03AB-4E84-8419-D51475890097}"/>
    <cellStyle name="Entrée 9 4" xfId="12339" xr:uid="{C976CFD6-0254-42E1-94DB-548484903216}"/>
    <cellStyle name="Entrée 9 4 2" xfId="30394" xr:uid="{8E4A64B6-A4F9-437A-BA94-C56DD9DB3140}"/>
    <cellStyle name="Entrée 9 5" xfId="19645" xr:uid="{38D94444-4118-4691-9CB6-7558C4A64150}"/>
    <cellStyle name="Entrée 9 6" xfId="31140" xr:uid="{DC8C2658-4401-4BE9-AAF9-9B6BA33AEFD1}"/>
    <cellStyle name="Enumér - Style1" xfId="658" xr:uid="{31A37FB0-19C8-4773-BF27-32C2E1DFBDB0}"/>
    <cellStyle name="Enumér - Style1 2" xfId="9107" xr:uid="{6E85CEBE-CBF0-44DD-9BC1-047DD7C4BD81}"/>
    <cellStyle name="Enumér - Style1 2 2" xfId="13301" xr:uid="{B0AEBE07-6F62-44F6-B08D-BD543581DC65}"/>
    <cellStyle name="Enumér - Style1 2 2 2" xfId="23842" xr:uid="{4E460A99-2F03-4E85-B2A7-08DA222F24FE}"/>
    <cellStyle name="Enumér - Style1 2 2 2 2" xfId="31786" xr:uid="{B05DFE96-BF7E-4BF0-BD87-6A74D3AD5471}"/>
    <cellStyle name="Enumér - Style1 2 2 3" xfId="31582" xr:uid="{0000942B-A2EB-4EAC-835B-3ACC1BF75BDC}"/>
    <cellStyle name="Enumér - Style1 2 3" xfId="20805" xr:uid="{88D39CEC-9158-4048-B593-E163633CF31D}"/>
    <cellStyle name="Enumér - Style1 2 3 2" xfId="31693" xr:uid="{9579B458-4127-48C3-A479-15B731E90EA6}"/>
    <cellStyle name="Enumér - Style1 2 4" xfId="31570" xr:uid="{E5DAC9E1-F9B5-4AA5-B008-F62D20933E06}"/>
    <cellStyle name="Enumér - Style1 3" xfId="12340" xr:uid="{11E2ABE9-7BC0-4420-BF16-CF26E3AE412C}"/>
    <cellStyle name="Enumér - Style1 3 2" xfId="21674" xr:uid="{8B8BC5FC-CFB0-41AD-BD05-DE115DDBBF58}"/>
    <cellStyle name="Enumér - Style1 3 2 2" xfId="31727" xr:uid="{9271E2DC-16C8-4A0F-9C10-2903AAB47E43}"/>
    <cellStyle name="Enumér - Style1 3 3" xfId="31579" xr:uid="{FC8CF804-8970-4424-A9C9-D266078D08EE}"/>
    <cellStyle name="Enumér - Style1 4" xfId="29409" xr:uid="{D53E3282-F948-4994-B155-0BC82D37C68A}"/>
    <cellStyle name="Enumér - Style1 4 2" xfId="31860" xr:uid="{42DE2D7A-001F-4DEC-9582-B33ED3388B8F}"/>
    <cellStyle name="Enumér - Style1 5" xfId="31141" xr:uid="{ABA8416A-B563-49D0-8174-A25E23B4DD19}"/>
    <cellStyle name="Euro" xfId="4" xr:uid="{00000000-0005-0000-0000-000003000000}"/>
    <cellStyle name="Euro 10" xfId="659" xr:uid="{CF888B1E-299B-4B8B-BB20-E2B00F890A78}"/>
    <cellStyle name="Euro 10 2" xfId="4372" xr:uid="{15B67EB6-1D79-496D-90B9-42B637E24BDB}"/>
    <cellStyle name="Euro 10 3" xfId="3679" xr:uid="{47FFE15A-CD2D-4240-A9E5-DEB68F08E815}"/>
    <cellStyle name="Euro 11" xfId="660" xr:uid="{1FEC3647-8F70-4321-AAAD-C061E3597D12}"/>
    <cellStyle name="Euro 11 2" xfId="661" xr:uid="{8232FD39-F12B-4AB5-ACB5-668753C78C24}"/>
    <cellStyle name="Euro 11 2 2" xfId="1939" xr:uid="{2E6775E8-4886-4704-A4DD-6D8C3E8BF640}"/>
    <cellStyle name="Euro 11 2 3" xfId="1940" xr:uid="{C545F110-37E6-4BFC-A3AD-1DB8031B457B}"/>
    <cellStyle name="Euro 11 3" xfId="1941" xr:uid="{79C1CC40-7A5D-4CC8-8621-789602FF4A09}"/>
    <cellStyle name="Euro 11 4" xfId="1942" xr:uid="{43FF9505-536E-44D2-8628-D3DA829BF1EF}"/>
    <cellStyle name="Euro 12" xfId="662" xr:uid="{66AC1D9F-38B7-4391-97BE-F471FB61BC12}"/>
    <cellStyle name="Euro 12 2" xfId="663" xr:uid="{5574E7CD-D4C7-498E-95A6-2102838A3B0D}"/>
    <cellStyle name="Euro 12 2 2" xfId="1943" xr:uid="{34E6997C-B066-4CFF-8E02-9336322837EE}"/>
    <cellStyle name="Euro 12 2 3" xfId="1944" xr:uid="{533FC7FD-707B-4868-9722-C2262F16AC6C}"/>
    <cellStyle name="Euro 12 3" xfId="1945" xr:uid="{36EC0C9A-1E51-4FC0-BFAD-535F32DB7A5B}"/>
    <cellStyle name="Euro 12 4" xfId="1946" xr:uid="{33A0B877-C068-4295-ABDA-DA4A5F9E8CE6}"/>
    <cellStyle name="Euro 13" xfId="664" xr:uid="{5091D0EB-8626-4A68-A4BC-FE36FEB5C574}"/>
    <cellStyle name="Euro 13 2" xfId="665" xr:uid="{1521B7C2-1ACD-4FF1-80F2-936ED599E2F3}"/>
    <cellStyle name="Euro 13 2 2" xfId="1947" xr:uid="{6622F4D9-8F28-425E-BF56-A5CE00A82CF8}"/>
    <cellStyle name="Euro 13 2 3" xfId="1948" xr:uid="{E7808896-784B-41E4-81B1-E7DAF496F691}"/>
    <cellStyle name="Euro 13 3" xfId="1949" xr:uid="{066FBED1-469C-421E-8B2A-C85B59BE9F26}"/>
    <cellStyle name="Euro 13 4" xfId="1950" xr:uid="{F0BF4EC1-7370-412F-9964-946B694FC5AF}"/>
    <cellStyle name="Euro 14" xfId="666" xr:uid="{1192BCA4-6C62-4136-961A-9AA9BAA9B426}"/>
    <cellStyle name="Euro 14 2" xfId="667" xr:uid="{30DDDFB7-4831-4F07-852C-B7382453A485}"/>
    <cellStyle name="Euro 14 2 2" xfId="1951" xr:uid="{41DB7E29-1C63-4597-AEB3-A77B5BDC2E15}"/>
    <cellStyle name="Euro 14 2 3" xfId="1952" xr:uid="{1A6B7418-8B47-497E-9FD6-E84E0A0F951C}"/>
    <cellStyle name="Euro 14 3" xfId="1953" xr:uid="{3E9DA5B3-3334-4938-A8F1-58916A4BA54C}"/>
    <cellStyle name="Euro 14 4" xfId="1954" xr:uid="{CD1A7A33-31DA-438B-81DD-C32A0795C9B2}"/>
    <cellStyle name="Euro 15" xfId="668" xr:uid="{168FE544-C3BE-44B7-8DD9-B5D77F5E4BF2}"/>
    <cellStyle name="Euro 15 2" xfId="669" xr:uid="{B6BDA2CD-D36E-46BC-B20B-E254E7BF6D61}"/>
    <cellStyle name="Euro 15 2 2" xfId="1955" xr:uid="{A17F1FAE-2C0F-4FA3-A1AB-8CA8A00F82BE}"/>
    <cellStyle name="Euro 15 2 3" xfId="1956" xr:uid="{52B6D7BD-FB95-4DE3-B3A5-4B547B03DF3E}"/>
    <cellStyle name="Euro 15 3" xfId="1957" xr:uid="{3E06BD95-54A9-41B2-BCB8-023B9EB5164C}"/>
    <cellStyle name="Euro 15 4" xfId="1958" xr:uid="{2D984F6B-F498-402B-9E60-D8FB87154E7F}"/>
    <cellStyle name="Euro 16" xfId="670" xr:uid="{8D974252-7E33-402F-B6DB-2CC6E504F27A}"/>
    <cellStyle name="Euro 16 2" xfId="671" xr:uid="{4AF87688-0A6C-482F-895B-9E92C5EB350F}"/>
    <cellStyle name="Euro 16 2 2" xfId="1959" xr:uid="{907532A3-CD45-4937-99D0-4FFF1857AEB1}"/>
    <cellStyle name="Euro 16 2 3" xfId="1960" xr:uid="{44E955B4-B276-4C17-A4B8-374805B36014}"/>
    <cellStyle name="Euro 16 3" xfId="1961" xr:uid="{B86741C9-84A9-47C0-99CB-86EBE14149E2}"/>
    <cellStyle name="Euro 16 4" xfId="1962" xr:uid="{EA894A12-12D9-4EA6-867F-4C191610B822}"/>
    <cellStyle name="Euro 17" xfId="672" xr:uid="{CE2620C8-1A24-4BF1-A51D-A330A3C01F4A}"/>
    <cellStyle name="Euro 17 2" xfId="673" xr:uid="{6847B50D-2E07-40ED-A8DA-2EFCDF7E1E2D}"/>
    <cellStyle name="Euro 17 2 2" xfId="1963" xr:uid="{75C633CD-1AA7-4368-BADD-39A622AA228F}"/>
    <cellStyle name="Euro 17 2 3" xfId="1964" xr:uid="{3B866EF6-3FF1-437F-969C-0C9BF2ABF58E}"/>
    <cellStyle name="Euro 17 3" xfId="1965" xr:uid="{54CDC77C-FC0D-4F85-940A-4872C4FF4986}"/>
    <cellStyle name="Euro 17 4" xfId="1966" xr:uid="{8CB1849D-50A9-4914-AE34-5C908BABFDEF}"/>
    <cellStyle name="Euro 18" xfId="674" xr:uid="{053B9310-D53A-487A-9DC8-190CDCE4AFAE}"/>
    <cellStyle name="Euro 18 2" xfId="675" xr:uid="{322564E0-5F48-4372-96D3-22786E1D4800}"/>
    <cellStyle name="Euro 18 2 2" xfId="1967" xr:uid="{D5C936FE-433A-48CC-8473-2CF205E67C74}"/>
    <cellStyle name="Euro 18 2 3" xfId="1968" xr:uid="{2D15DCCF-1E9F-490D-A383-2EFF4AEF8FC4}"/>
    <cellStyle name="Euro 18 3" xfId="1969" xr:uid="{334DDCDD-919A-42D8-AA1F-FAF236D22033}"/>
    <cellStyle name="Euro 18 4" xfId="1970" xr:uid="{005A1E71-B714-4D3C-8DB7-30A883D6B985}"/>
    <cellStyle name="Euro 19" xfId="676" xr:uid="{FF588E1C-3002-435C-82BA-ACC32239C5FF}"/>
    <cellStyle name="Euro 19 2" xfId="677" xr:uid="{939FE49A-AD0C-47BA-9E25-C733CB9AD310}"/>
    <cellStyle name="Euro 19 2 2" xfId="1971" xr:uid="{1E1C21ED-D7D7-4C16-986B-849B4293233D}"/>
    <cellStyle name="Euro 19 2 3" xfId="1972" xr:uid="{3E548839-2C50-40D1-B53C-DAD62F216B76}"/>
    <cellStyle name="Euro 19 3" xfId="1973" xr:uid="{79930BCA-E194-4E4D-93BF-AE73F2251C0B}"/>
    <cellStyle name="Euro 19 4" xfId="1974" xr:uid="{B45A002A-43CE-4CC5-97FC-B137C578AC1D}"/>
    <cellStyle name="Euro 2" xfId="13" xr:uid="{00000000-0005-0000-0000-000004000000}"/>
    <cellStyle name="Euro 2 10" xfId="678" xr:uid="{43417E0C-4473-4C19-AC3F-B948579F76DE}"/>
    <cellStyle name="Euro 2 10 2" xfId="679" xr:uid="{AEF185C8-7A22-481A-A2B7-56898956CBB7}"/>
    <cellStyle name="Euro 2 10 2 2" xfId="1975" xr:uid="{EC930F2A-9082-4A58-8081-7F95755878E8}"/>
    <cellStyle name="Euro 2 10 2 2 2" xfId="7963" xr:uid="{B44C4A2B-35EF-4E34-9861-662316A7D311}"/>
    <cellStyle name="Euro 2 10 2 2 2 2" xfId="10177" xr:uid="{4BA4E619-10AD-4A05-9B50-791AB73FB46D}"/>
    <cellStyle name="Euro 2 10 2 2 2 2 2" xfId="17088" xr:uid="{89CCE282-C5F5-48DF-BEF1-65BEA77F43DB}"/>
    <cellStyle name="Euro 2 10 2 2 2 2 2 2" xfId="27145" xr:uid="{2723AA85-E3B2-4F20-9D6F-C3F174528D10}"/>
    <cellStyle name="Euro 2 10 2 2 2 2 3" xfId="22587" xr:uid="{8F67A627-8852-4C42-B798-57A3E029DDE0}"/>
    <cellStyle name="Euro 2 10 2 2 2 3" xfId="16126" xr:uid="{F78621D6-4D0C-4B4D-AE38-8113B2C78E11}"/>
    <cellStyle name="Euro 2 10 2 2 2 3 2" xfId="26190" xr:uid="{6D3D1880-634D-4DBE-B6F6-D764AADF402D}"/>
    <cellStyle name="Euro 2 10 2 2 2 4" xfId="21330" xr:uid="{6F2D8005-C1FA-44AB-A443-4C369DC4B5D4}"/>
    <cellStyle name="Euro 2 10 2 2 3" xfId="9762" xr:uid="{2784BFA8-B9D4-4F81-848B-0D781E0A697C}"/>
    <cellStyle name="Euro 2 10 2 2 3 2" xfId="16673" xr:uid="{5EA12F3F-4DD0-4621-B2CE-970FDE190A08}"/>
    <cellStyle name="Euro 2 10 2 2 3 2 2" xfId="26730" xr:uid="{B18C941B-C7AF-4807-9742-8F20EDA0D77E}"/>
    <cellStyle name="Euro 2 10 2 2 3 3" xfId="22172" xr:uid="{EF8F8B8A-A079-4CEC-B704-AB7BD7C695F5}"/>
    <cellStyle name="Euro 2 10 2 2 4" xfId="15466" xr:uid="{749C12AE-A753-4C70-8B4C-09F0CC0881A6}"/>
    <cellStyle name="Euro 2 10 2 2 4 2" xfId="25606" xr:uid="{61F79D81-A3FD-45F6-99A7-541C2C54C959}"/>
    <cellStyle name="Euro 2 10 2 2 5" xfId="19697" xr:uid="{A12AAEAB-0F33-45F2-8521-15B57C28B711}"/>
    <cellStyle name="Euro 2 10 2 3" xfId="1976" xr:uid="{14F32308-7F1E-42F6-B03A-7E3F36A6B106}"/>
    <cellStyle name="Euro 2 10 2 3 2" xfId="7962" xr:uid="{D01FBFE1-3936-4C52-9931-7C61575ABE02}"/>
    <cellStyle name="Euro 2 10 2 3 2 2" xfId="10176" xr:uid="{B9A64821-5C55-43E7-A504-1195D8AE4213}"/>
    <cellStyle name="Euro 2 10 2 3 2 2 2" xfId="17087" xr:uid="{EF584819-5A0F-4574-9090-FD5D42AA44C5}"/>
    <cellStyle name="Euro 2 10 2 3 2 2 2 2" xfId="27144" xr:uid="{37744CDE-8510-48C3-8D2F-E8C85D55614F}"/>
    <cellStyle name="Euro 2 10 2 3 2 2 3" xfId="22586" xr:uid="{5AC5C0DD-9427-4419-B898-969D919B6E31}"/>
    <cellStyle name="Euro 2 10 2 3 2 3" xfId="16125" xr:uid="{9FCBB46E-07DF-4DC8-88EF-A64ADEEBB64A}"/>
    <cellStyle name="Euro 2 10 2 3 2 3 2" xfId="26189" xr:uid="{4C5D467B-4D9D-4FA1-B665-8A41069F2D01}"/>
    <cellStyle name="Euro 2 10 2 3 2 4" xfId="21329" xr:uid="{AB0AED48-C891-495A-BB07-7FBBF066151B}"/>
    <cellStyle name="Euro 2 10 2 3 3" xfId="9761" xr:uid="{22B46A4A-71B4-4BBC-ABA2-F315C6C3272F}"/>
    <cellStyle name="Euro 2 10 2 3 3 2" xfId="16672" xr:uid="{EF755D5F-8BB6-42AE-B044-A79F066D38F4}"/>
    <cellStyle name="Euro 2 10 2 3 3 2 2" xfId="26729" xr:uid="{63DD88DD-282C-4DF9-A674-13FBD852685C}"/>
    <cellStyle name="Euro 2 10 2 3 3 3" xfId="22171" xr:uid="{4DFDDBFF-9872-4FFC-A43A-59A47AC58D05}"/>
    <cellStyle name="Euro 2 10 2 3 4" xfId="15467" xr:uid="{2176FC72-01AD-4BAB-AF6A-4D7894E01630}"/>
    <cellStyle name="Euro 2 10 2 3 4 2" xfId="25607" xr:uid="{2E050A5E-179F-40B2-8665-398F3D652227}"/>
    <cellStyle name="Euro 2 10 2 3 5" xfId="19698" xr:uid="{758EA325-3AE3-421E-9864-92F565D3781E}"/>
    <cellStyle name="Euro 2 10 2 4" xfId="7703" xr:uid="{432CBA97-8958-415D-99CB-ACF4F4F268FB}"/>
    <cellStyle name="Euro 2 10 2 4 2" xfId="10031" xr:uid="{365B849D-E8E7-4957-9E18-EF08DAC96CAA}"/>
    <cellStyle name="Euro 2 10 2 4 2 2" xfId="16942" xr:uid="{C17F5ADB-5795-4CD9-8403-896D92DF972F}"/>
    <cellStyle name="Euro 2 10 2 4 2 2 2" xfId="26999" xr:uid="{71AD6A61-436F-48EB-8475-5DD88E1FCF82}"/>
    <cellStyle name="Euro 2 10 2 4 2 3" xfId="22441" xr:uid="{3CBDD0A3-F60E-4700-A332-54DBCCD3A051}"/>
    <cellStyle name="Euro 2 10 2 4 3" xfId="15979" xr:uid="{888D0357-0349-4C3B-838D-212071B4D155}"/>
    <cellStyle name="Euro 2 10 2 4 3 2" xfId="26045" xr:uid="{40DD3CAA-DB11-48D1-98B7-2BB1C929E899}"/>
    <cellStyle name="Euro 2 10 2 4 4" xfId="21162" xr:uid="{7CC23F2D-57DD-4BC8-B6DD-D1E245639DFE}"/>
    <cellStyle name="Euro 2 10 2 5" xfId="9616" xr:uid="{8FE48BBE-4D46-473A-8EE6-6BD34127E12A}"/>
    <cellStyle name="Euro 2 10 2 5 2" xfId="16527" xr:uid="{2A7BD7EA-8947-4465-997F-A03F33E78E6F}"/>
    <cellStyle name="Euro 2 10 2 5 2 2" xfId="26584" xr:uid="{37C5551D-CA22-4139-89F2-7523D1DE0C4B}"/>
    <cellStyle name="Euro 2 10 2 5 3" xfId="22026" xr:uid="{EB54D1B1-E1F0-47C9-9C0B-C3D080AAF25F}"/>
    <cellStyle name="Euro 2 10 2 6" xfId="15334" xr:uid="{90200299-C3FC-4441-9AF7-B5C5F60811A8}"/>
    <cellStyle name="Euro 2 10 2 6 2" xfId="25488" xr:uid="{92694C15-35D9-4B2E-8385-507264F38FE5}"/>
    <cellStyle name="Euro 2 10 2 7" xfId="19407" xr:uid="{4A9B8842-9DAA-4749-B169-C3A82893809F}"/>
    <cellStyle name="Euro 2 10 3" xfId="1977" xr:uid="{8FE4C7A3-6F7E-410B-A0F9-EE9DD230E97D}"/>
    <cellStyle name="Euro 2 10 3 2" xfId="7964" xr:uid="{854DF87B-5387-4B79-B769-DD4FD8BD0C8B}"/>
    <cellStyle name="Euro 2 10 3 2 2" xfId="10178" xr:uid="{D632E8D7-A2C4-4193-8E09-59CA62A4BD29}"/>
    <cellStyle name="Euro 2 10 3 2 2 2" xfId="17089" xr:uid="{FC25F0D4-9287-4F5B-8276-79B56BC78FA6}"/>
    <cellStyle name="Euro 2 10 3 2 2 2 2" xfId="27146" xr:uid="{A8BC7240-167A-4CB3-894E-943BA0261ACE}"/>
    <cellStyle name="Euro 2 10 3 2 2 3" xfId="22588" xr:uid="{40B0A856-2CEE-4BB4-BFD1-1DC4108007D2}"/>
    <cellStyle name="Euro 2 10 3 2 3" xfId="16127" xr:uid="{6D4493CB-0831-4CA1-8CCB-2C57D36BFE10}"/>
    <cellStyle name="Euro 2 10 3 2 3 2" xfId="26191" xr:uid="{4C405DEE-59AF-475E-ABE3-D4951FAB381D}"/>
    <cellStyle name="Euro 2 10 3 2 4" xfId="21331" xr:uid="{B8DE2BF3-ACBC-44B4-93E5-74ECDEA29BFE}"/>
    <cellStyle name="Euro 2 10 3 3" xfId="9763" xr:uid="{02D9352F-80BF-4038-BB77-8251D5259A2D}"/>
    <cellStyle name="Euro 2 10 3 3 2" xfId="16674" xr:uid="{993487F5-DDD0-4DA1-A041-5216D1F902D9}"/>
    <cellStyle name="Euro 2 10 3 3 2 2" xfId="26731" xr:uid="{C4AD12CF-F7BD-4CBC-B435-86B314BD6ACE}"/>
    <cellStyle name="Euro 2 10 3 3 3" xfId="22173" xr:uid="{B9C4EAC4-07D3-41A1-9BD5-8F438D7858F1}"/>
    <cellStyle name="Euro 2 10 3 4" xfId="15468" xr:uid="{4F6D9D33-A88B-45B1-AEBC-40F1B57B5E41}"/>
    <cellStyle name="Euro 2 10 3 4 2" xfId="25608" xr:uid="{2091FD6F-63AF-4697-94AA-EC2F3EADAFA9}"/>
    <cellStyle name="Euro 2 10 3 5" xfId="19699" xr:uid="{D804DB34-2AD0-4691-A1F3-6D6E81E77210}"/>
    <cellStyle name="Euro 2 10 4" xfId="1978" xr:uid="{C302965F-DD53-4BA5-AB57-2A509D8CE0B3}"/>
    <cellStyle name="Euro 2 10 4 2" xfId="7961" xr:uid="{C677D240-9EEF-4302-B9F6-7872F5826AEC}"/>
    <cellStyle name="Euro 2 10 4 2 2" xfId="10175" xr:uid="{7546B8A8-666B-45CF-BE92-A6FA42EEDC90}"/>
    <cellStyle name="Euro 2 10 4 2 2 2" xfId="17086" xr:uid="{3CB7A964-8438-4A3B-B657-C780B1C9B2E1}"/>
    <cellStyle name="Euro 2 10 4 2 2 2 2" xfId="27143" xr:uid="{6B533FA9-9F8F-487E-8670-EFDA935A4866}"/>
    <cellStyle name="Euro 2 10 4 2 2 3" xfId="22585" xr:uid="{6B449311-72D1-4BD4-B72B-3A6731BC07D8}"/>
    <cellStyle name="Euro 2 10 4 2 3" xfId="16124" xr:uid="{2AA289F5-482F-4124-8C90-5AA3EB044566}"/>
    <cellStyle name="Euro 2 10 4 2 3 2" xfId="26188" xr:uid="{64D01908-8A68-48C9-B0A6-0FFC686AAB9B}"/>
    <cellStyle name="Euro 2 10 4 2 4" xfId="21328" xr:uid="{B2F77311-C4E5-4AC8-BF88-47980F237C4B}"/>
    <cellStyle name="Euro 2 10 4 3" xfId="9760" xr:uid="{6B4615D2-3D73-4663-A104-B60594FC5021}"/>
    <cellStyle name="Euro 2 10 4 3 2" xfId="16671" xr:uid="{B7A97F41-9CC1-4565-A188-3226E55E2905}"/>
    <cellStyle name="Euro 2 10 4 3 2 2" xfId="26728" xr:uid="{416BA532-AA0D-4E51-8807-EBB91947940A}"/>
    <cellStyle name="Euro 2 10 4 3 3" xfId="22170" xr:uid="{79C3BAAB-2D63-4604-AD64-F557C013AF3C}"/>
    <cellStyle name="Euro 2 10 4 4" xfId="15469" xr:uid="{87B2EAF0-6292-45E9-B4C5-107153C737BC}"/>
    <cellStyle name="Euro 2 10 4 4 2" xfId="25609" xr:uid="{513D1CD8-B6D3-404B-A5C6-A81C6E3A075C}"/>
    <cellStyle name="Euro 2 10 4 5" xfId="19700" xr:uid="{F32E6287-D83C-49C1-BAF4-4976B8D04897}"/>
    <cellStyle name="Euro 2 10 5" xfId="7702" xr:uid="{696388B9-90EE-4C2F-A6DE-E2FDD3BC5DC6}"/>
    <cellStyle name="Euro 2 10 5 2" xfId="10030" xr:uid="{63DD5EE7-B4B3-4DAC-B5BA-22499AE411C5}"/>
    <cellStyle name="Euro 2 10 5 2 2" xfId="16941" xr:uid="{C16577A8-BFA7-4DED-A0F0-73B693088313}"/>
    <cellStyle name="Euro 2 10 5 2 2 2" xfId="26998" xr:uid="{C3FDC301-D5DF-498E-B6A3-A3B3BAD43FBC}"/>
    <cellStyle name="Euro 2 10 5 2 3" xfId="22440" xr:uid="{C6CF64F8-C967-4A92-9832-5182FD97F325}"/>
    <cellStyle name="Euro 2 10 5 3" xfId="15978" xr:uid="{F4517C14-C5A4-4A89-BE9B-1C0638EBFC45}"/>
    <cellStyle name="Euro 2 10 5 3 2" xfId="26044" xr:uid="{8E39B8AE-B7D0-41DD-9784-066EDAE0DF34}"/>
    <cellStyle name="Euro 2 10 5 4" xfId="21161" xr:uid="{F372625B-1F44-4AD1-A3FD-CDF9B5EEF893}"/>
    <cellStyle name="Euro 2 10 6" xfId="9615" xr:uid="{4E1DE6D9-1B68-4012-8F11-35D4CAC34FCA}"/>
    <cellStyle name="Euro 2 10 6 2" xfId="16526" xr:uid="{32C37721-4E0C-4313-ADF5-0CE87BB1FCA6}"/>
    <cellStyle name="Euro 2 10 6 2 2" xfId="26583" xr:uid="{39985BF5-B71C-43AD-8EB7-5FAF1C288F87}"/>
    <cellStyle name="Euro 2 10 6 3" xfId="22025" xr:uid="{89923640-0D3F-4304-938B-EBACDB1C4BD8}"/>
    <cellStyle name="Euro 2 10 7" xfId="15333" xr:uid="{2317FD7A-8193-4691-846D-B5E053B2808E}"/>
    <cellStyle name="Euro 2 10 7 2" xfId="25487" xr:uid="{46C14873-85B0-4274-9283-701B2DBC63E6}"/>
    <cellStyle name="Euro 2 10 8" xfId="19406" xr:uid="{8903D721-937F-4986-A9E0-0BEF26E92F4B}"/>
    <cellStyle name="Euro 2 11" xfId="680" xr:uid="{05F47603-9A12-4521-8FFB-FC6ECDBC422F}"/>
    <cellStyle name="Euro 2 11 2" xfId="681" xr:uid="{6E8DAC6B-3598-4C6D-B34A-FC551167253D}"/>
    <cellStyle name="Euro 2 11 2 2" xfId="1979" xr:uid="{56E095DE-DCBA-42CA-90E6-6FC2B03F5DBD}"/>
    <cellStyle name="Euro 2 11 2 2 2" xfId="7967" xr:uid="{15856061-59E6-42B6-89AD-5A0C7B3DD02A}"/>
    <cellStyle name="Euro 2 11 2 2 2 2" xfId="10181" xr:uid="{88607968-AE21-4B04-9281-B2415B457388}"/>
    <cellStyle name="Euro 2 11 2 2 2 2 2" xfId="17092" xr:uid="{B22FA8B2-6E3A-4901-9318-678867637FAF}"/>
    <cellStyle name="Euro 2 11 2 2 2 2 2 2" xfId="27149" xr:uid="{66F06B4F-54EC-4614-8DEC-7ABC045382C5}"/>
    <cellStyle name="Euro 2 11 2 2 2 2 3" xfId="22591" xr:uid="{211F0947-786A-4D0D-BC4E-C1E201DD134F}"/>
    <cellStyle name="Euro 2 11 2 2 2 3" xfId="16130" xr:uid="{73F2CB52-84BF-4B35-B4E9-FF19AAFAA4DC}"/>
    <cellStyle name="Euro 2 11 2 2 2 3 2" xfId="26194" xr:uid="{FB64D93E-B5A9-4B06-B243-DDF5E946C9C5}"/>
    <cellStyle name="Euro 2 11 2 2 2 4" xfId="21334" xr:uid="{42E803BB-62A2-4534-9E07-A3336F3F7ED9}"/>
    <cellStyle name="Euro 2 11 2 2 3" xfId="9766" xr:uid="{BA78C9AD-86DA-4771-822E-20D4442AE1BA}"/>
    <cellStyle name="Euro 2 11 2 2 3 2" xfId="16677" xr:uid="{45664EA0-A3DE-4986-BA84-715512059E2C}"/>
    <cellStyle name="Euro 2 11 2 2 3 2 2" xfId="26734" xr:uid="{2A6B50B2-DBA3-41E9-971A-FF4B7222AA82}"/>
    <cellStyle name="Euro 2 11 2 2 3 3" xfId="22176" xr:uid="{ADB70396-98B8-4452-BF6A-74A026A820E8}"/>
    <cellStyle name="Euro 2 11 2 2 4" xfId="15470" xr:uid="{75EA43DF-FDB2-49E7-89A1-791BBB128CA4}"/>
    <cellStyle name="Euro 2 11 2 2 4 2" xfId="25610" xr:uid="{810494D4-8113-4E39-BCC9-CAD612813FB2}"/>
    <cellStyle name="Euro 2 11 2 2 5" xfId="19701" xr:uid="{A37EE821-A9CD-4126-A306-A28F05CF4CD5}"/>
    <cellStyle name="Euro 2 11 2 3" xfId="1980" xr:uid="{7A3AA38A-9FE6-4838-B028-CE15B7ECA01D}"/>
    <cellStyle name="Euro 2 11 2 3 2" xfId="7966" xr:uid="{728F8C2B-089D-4116-AF09-BA956194C22C}"/>
    <cellStyle name="Euro 2 11 2 3 2 2" xfId="10180" xr:uid="{3F880714-B261-4E48-93C5-61BCC1A440DF}"/>
    <cellStyle name="Euro 2 11 2 3 2 2 2" xfId="17091" xr:uid="{4F53472C-F712-476F-85E9-A4AD50EE9329}"/>
    <cellStyle name="Euro 2 11 2 3 2 2 2 2" xfId="27148" xr:uid="{E25C1098-D3DB-4C50-BFA9-140761D266BB}"/>
    <cellStyle name="Euro 2 11 2 3 2 2 3" xfId="22590" xr:uid="{1D677AE4-FFE7-44B1-B60D-B0D1D9D35060}"/>
    <cellStyle name="Euro 2 11 2 3 2 3" xfId="16129" xr:uid="{F1B61D89-79B7-48A5-BAAA-90BA303AFFA7}"/>
    <cellStyle name="Euro 2 11 2 3 2 3 2" xfId="26193" xr:uid="{B829FAC3-B2FB-45E5-AF86-366AD8084C48}"/>
    <cellStyle name="Euro 2 11 2 3 2 4" xfId="21333" xr:uid="{97141935-0536-451B-976C-71C42B76DCB2}"/>
    <cellStyle name="Euro 2 11 2 3 3" xfId="9765" xr:uid="{CFCA993E-1A16-4632-BDD0-C49D1A31B14B}"/>
    <cellStyle name="Euro 2 11 2 3 3 2" xfId="16676" xr:uid="{EB0C3C0F-7A81-4599-9F5A-9775C9ACD2E7}"/>
    <cellStyle name="Euro 2 11 2 3 3 2 2" xfId="26733" xr:uid="{F0D03CED-7C4A-43F2-99CF-7FF1FC87F189}"/>
    <cellStyle name="Euro 2 11 2 3 3 3" xfId="22175" xr:uid="{DAA3AE1A-752D-40B3-895D-81CC7F3B46DA}"/>
    <cellStyle name="Euro 2 11 2 3 4" xfId="15471" xr:uid="{B1431498-9F9C-463D-84BB-5EC6204E1B79}"/>
    <cellStyle name="Euro 2 11 2 3 4 2" xfId="25611" xr:uid="{C5CB8472-88E3-473D-852F-E5BD4ADF6AD0}"/>
    <cellStyle name="Euro 2 11 2 3 5" xfId="19702" xr:uid="{09F4CCD4-B502-488E-A733-BBEFF7C383A1}"/>
    <cellStyle name="Euro 2 11 2 4" xfId="7705" xr:uid="{03CAE07C-E914-4ACE-9A9C-FA82B39998A3}"/>
    <cellStyle name="Euro 2 11 2 4 2" xfId="10033" xr:uid="{37063305-8B24-485E-9952-A6B844C5717D}"/>
    <cellStyle name="Euro 2 11 2 4 2 2" xfId="16944" xr:uid="{83094F52-FBA2-4150-B2FE-89B5C2F22278}"/>
    <cellStyle name="Euro 2 11 2 4 2 2 2" xfId="27001" xr:uid="{C64D61AB-32C4-4610-BB68-63D7CD71B99D}"/>
    <cellStyle name="Euro 2 11 2 4 2 3" xfId="22443" xr:uid="{F2E6B23F-B4D2-4F60-8BCE-630C2BFCC7C6}"/>
    <cellStyle name="Euro 2 11 2 4 3" xfId="15981" xr:uid="{C62EFE3A-8C55-4295-BBBF-D805CBF47233}"/>
    <cellStyle name="Euro 2 11 2 4 3 2" xfId="26047" xr:uid="{48578742-E9C6-4B4F-AF4A-B7F99B5EF0AE}"/>
    <cellStyle name="Euro 2 11 2 4 4" xfId="21164" xr:uid="{E99AF26B-0170-440F-85ED-7F0FE9EAAC62}"/>
    <cellStyle name="Euro 2 11 2 5" xfId="9618" xr:uid="{59AA2EED-C4AE-402E-9EA2-07B846BBFB63}"/>
    <cellStyle name="Euro 2 11 2 5 2" xfId="16529" xr:uid="{31E6DE6A-6057-4B21-9943-6170B6545D9C}"/>
    <cellStyle name="Euro 2 11 2 5 2 2" xfId="26586" xr:uid="{BD68B719-B168-407E-9446-BBBF6BFCBE2F}"/>
    <cellStyle name="Euro 2 11 2 5 3" xfId="22028" xr:uid="{ED735D3E-AB52-463E-8F1E-F185A9471FD8}"/>
    <cellStyle name="Euro 2 11 2 6" xfId="15336" xr:uid="{0EBABE93-A89D-458B-8683-3B6980CBD9C1}"/>
    <cellStyle name="Euro 2 11 2 6 2" xfId="25490" xr:uid="{11692A8D-F16A-4F4D-A682-C4EF864212BD}"/>
    <cellStyle name="Euro 2 11 2 7" xfId="19409" xr:uid="{2D4455B2-F50D-4FD4-9B74-814628D013EA}"/>
    <cellStyle name="Euro 2 11 3" xfId="1981" xr:uid="{68561C58-ABDE-4505-B0F6-FEC32C68D67D}"/>
    <cellStyle name="Euro 2 11 3 2" xfId="7968" xr:uid="{601657EA-9AEE-4361-B392-28A2FE90A1B7}"/>
    <cellStyle name="Euro 2 11 3 2 2" xfId="10182" xr:uid="{636F9A3F-9F63-46D7-8F22-9F4BCEDED195}"/>
    <cellStyle name="Euro 2 11 3 2 2 2" xfId="17093" xr:uid="{58AA2A1E-D3C7-4FA6-86C1-9C905E2DB9B1}"/>
    <cellStyle name="Euro 2 11 3 2 2 2 2" xfId="27150" xr:uid="{1E623927-DB26-47D7-BC03-3A76BDD00409}"/>
    <cellStyle name="Euro 2 11 3 2 2 3" xfId="22592" xr:uid="{A03BB6A3-70C3-4B9E-95FB-1B1B3BD3D1C5}"/>
    <cellStyle name="Euro 2 11 3 2 3" xfId="16131" xr:uid="{AE0D53DF-E8DC-422F-8F12-6AD9E256A689}"/>
    <cellStyle name="Euro 2 11 3 2 3 2" xfId="26195" xr:uid="{45149945-F245-4577-92E7-73E36E677B54}"/>
    <cellStyle name="Euro 2 11 3 2 4" xfId="21335" xr:uid="{8B2DE460-B4FF-4EF2-A001-F2E900AD4081}"/>
    <cellStyle name="Euro 2 11 3 3" xfId="9767" xr:uid="{EAB9E2E3-9DBA-44FE-BC7C-6BFF04602F8A}"/>
    <cellStyle name="Euro 2 11 3 3 2" xfId="16678" xr:uid="{4F328C57-DD9F-4C1F-A365-F1A0125B29E2}"/>
    <cellStyle name="Euro 2 11 3 3 2 2" xfId="26735" xr:uid="{361FCFC5-9BB9-43AE-A2C1-9A441F4F0EDC}"/>
    <cellStyle name="Euro 2 11 3 3 3" xfId="22177" xr:uid="{D3E91F00-CD1B-4F99-BB44-4955D0F2653C}"/>
    <cellStyle name="Euro 2 11 3 4" xfId="15472" xr:uid="{94E2984D-19FB-4A5A-B571-829E4C4A3127}"/>
    <cellStyle name="Euro 2 11 3 4 2" xfId="25612" xr:uid="{BFEA37BE-FAA4-491E-A0E1-360FB86527AA}"/>
    <cellStyle name="Euro 2 11 3 5" xfId="19703" xr:uid="{622A031F-0C46-4675-9697-0922F64900CA}"/>
    <cellStyle name="Euro 2 11 4" xfId="1982" xr:uid="{A29BFD7E-4182-4222-961C-11119E59C95E}"/>
    <cellStyle name="Euro 2 11 4 2" xfId="7965" xr:uid="{BD92C3A3-EC3D-42CE-B8F8-163228FFAB67}"/>
    <cellStyle name="Euro 2 11 4 2 2" xfId="10179" xr:uid="{995B8F7E-3A3C-4E27-BD45-6B6685061825}"/>
    <cellStyle name="Euro 2 11 4 2 2 2" xfId="17090" xr:uid="{2FBC0871-43D7-47A1-9099-C61379ACAB01}"/>
    <cellStyle name="Euro 2 11 4 2 2 2 2" xfId="27147" xr:uid="{331649EE-C50D-47E9-92F6-778B6B6A7862}"/>
    <cellStyle name="Euro 2 11 4 2 2 3" xfId="22589" xr:uid="{9B2792FF-A704-4066-8828-42F63C65DB2C}"/>
    <cellStyle name="Euro 2 11 4 2 3" xfId="16128" xr:uid="{17B178A0-9516-4057-AE07-B8673407E146}"/>
    <cellStyle name="Euro 2 11 4 2 3 2" xfId="26192" xr:uid="{BF6FE3FE-BE29-4C48-A8F7-421FB5C75D48}"/>
    <cellStyle name="Euro 2 11 4 2 4" xfId="21332" xr:uid="{96BD29D0-7C85-476C-A45A-E0B90E902D48}"/>
    <cellStyle name="Euro 2 11 4 3" xfId="9764" xr:uid="{5C6B0F55-B45E-4F41-8C5B-346439E1D3A0}"/>
    <cellStyle name="Euro 2 11 4 3 2" xfId="16675" xr:uid="{BBE6EE30-B91B-40B9-A818-3C75A33BE95F}"/>
    <cellStyle name="Euro 2 11 4 3 2 2" xfId="26732" xr:uid="{86B5AF05-B8BB-4C5F-A1AC-D2CF9FECFDAB}"/>
    <cellStyle name="Euro 2 11 4 3 3" xfId="22174" xr:uid="{FB2E92F5-9FE1-44B3-998A-2D4A6C6F3464}"/>
    <cellStyle name="Euro 2 11 4 4" xfId="15473" xr:uid="{044248E6-D95E-4C84-B388-6179AECA9797}"/>
    <cellStyle name="Euro 2 11 4 4 2" xfId="25613" xr:uid="{9E445D74-82E7-4F9E-A3F3-EC5F0416ADE0}"/>
    <cellStyle name="Euro 2 11 4 5" xfId="19704" xr:uid="{2BC43DF5-39AF-445B-B4AA-52F8FF78A9BB}"/>
    <cellStyle name="Euro 2 11 5" xfId="7704" xr:uid="{B3FFCCAC-01E5-437F-A1E4-5594C67C653F}"/>
    <cellStyle name="Euro 2 11 5 2" xfId="10032" xr:uid="{C5CB021A-52AF-493D-8185-22407D863F80}"/>
    <cellStyle name="Euro 2 11 5 2 2" xfId="16943" xr:uid="{50B7DC68-8A89-43AB-807D-F4C026C8703F}"/>
    <cellStyle name="Euro 2 11 5 2 2 2" xfId="27000" xr:uid="{5FBBDAC3-39A3-4440-AE2F-75BADA47ACEC}"/>
    <cellStyle name="Euro 2 11 5 2 3" xfId="22442" xr:uid="{BED76816-1AFC-433C-8B9D-3F8B12F8B2D0}"/>
    <cellStyle name="Euro 2 11 5 3" xfId="15980" xr:uid="{4BCF80E0-FA48-4700-BF40-B64C5D67C1EE}"/>
    <cellStyle name="Euro 2 11 5 3 2" xfId="26046" xr:uid="{F4D97653-2F12-487F-B47D-E2ED0D8C959B}"/>
    <cellStyle name="Euro 2 11 5 4" xfId="21163" xr:uid="{90FCF5FC-8873-4683-947D-2FE11D5BEFC2}"/>
    <cellStyle name="Euro 2 11 6" xfId="9617" xr:uid="{4307E03F-5EA9-4B8D-87AE-C178B28CE242}"/>
    <cellStyle name="Euro 2 11 6 2" xfId="16528" xr:uid="{A20CAA3C-8C9E-4CC2-8B86-BFB7471EA0D2}"/>
    <cellStyle name="Euro 2 11 6 2 2" xfId="26585" xr:uid="{6E9D8D54-0D71-4002-B917-F8E00F8727C0}"/>
    <cellStyle name="Euro 2 11 6 3" xfId="22027" xr:uid="{695DF737-5CD1-4ECB-B04B-5D47829FA21B}"/>
    <cellStyle name="Euro 2 11 7" xfId="15335" xr:uid="{301B8575-4457-4F7F-8A1A-3C09EB432832}"/>
    <cellStyle name="Euro 2 11 7 2" xfId="25489" xr:uid="{BCD8E79A-D45D-4722-95B8-38E6CADDFF81}"/>
    <cellStyle name="Euro 2 11 8" xfId="19408" xr:uid="{59244A2F-06CC-41CD-88EA-457F89809737}"/>
    <cellStyle name="Euro 2 12" xfId="682" xr:uid="{5A4D1D90-C7B4-489F-964C-BCA43A74680E}"/>
    <cellStyle name="Euro 2 12 2" xfId="683" xr:uid="{98F9B457-A0DA-4942-8835-EFA9C3026224}"/>
    <cellStyle name="Euro 2 12 2 2" xfId="1983" xr:uid="{7B16AFD0-A38C-4266-8EEA-FF3DB5792250}"/>
    <cellStyle name="Euro 2 12 2 2 2" xfId="7971" xr:uid="{6A25FD4C-8A87-44CF-A7C3-0AB27E9FD00A}"/>
    <cellStyle name="Euro 2 12 2 2 2 2" xfId="10185" xr:uid="{EF1B9CF6-898D-4267-9992-03EC272C7FD8}"/>
    <cellStyle name="Euro 2 12 2 2 2 2 2" xfId="17096" xr:uid="{0C57404C-8068-4676-B781-8B58665E60A3}"/>
    <cellStyle name="Euro 2 12 2 2 2 2 2 2" xfId="27153" xr:uid="{1794AAE9-CE5F-4E5F-A50A-ED56A68AF789}"/>
    <cellStyle name="Euro 2 12 2 2 2 2 3" xfId="22595" xr:uid="{FB26F234-2CD6-4584-8578-6381E50FBF5E}"/>
    <cellStyle name="Euro 2 12 2 2 2 3" xfId="16134" xr:uid="{DA6475C6-A7BA-4451-99D2-7831620DE77A}"/>
    <cellStyle name="Euro 2 12 2 2 2 3 2" xfId="26198" xr:uid="{85918A47-C59E-4348-925B-C5E97B09E13D}"/>
    <cellStyle name="Euro 2 12 2 2 2 4" xfId="21338" xr:uid="{912C9B4B-6A85-4274-A0C3-C02405F9E3D5}"/>
    <cellStyle name="Euro 2 12 2 2 3" xfId="9770" xr:uid="{2355B180-65C4-4A0A-A11F-201FACC2B045}"/>
    <cellStyle name="Euro 2 12 2 2 3 2" xfId="16681" xr:uid="{1C95B3C5-274F-41E0-9D0D-36B6A4B99289}"/>
    <cellStyle name="Euro 2 12 2 2 3 2 2" xfId="26738" xr:uid="{F4B3E2FE-849E-470A-9F71-9E3A2C1FF652}"/>
    <cellStyle name="Euro 2 12 2 2 3 3" xfId="22180" xr:uid="{7234C545-8D79-4C1A-854F-FADD6EE4D9CF}"/>
    <cellStyle name="Euro 2 12 2 2 4" xfId="15474" xr:uid="{21252590-F041-403C-9A03-B16561D2AF5A}"/>
    <cellStyle name="Euro 2 12 2 2 4 2" xfId="25614" xr:uid="{93CFEA44-DB56-4CC8-A45E-EAC72CBBFC7D}"/>
    <cellStyle name="Euro 2 12 2 2 5" xfId="19705" xr:uid="{E08AC36F-689E-433C-9E19-7095412059BE}"/>
    <cellStyle name="Euro 2 12 2 3" xfId="1984" xr:uid="{AD094BF2-7CFD-446B-964E-14550D526D36}"/>
    <cellStyle name="Euro 2 12 2 3 2" xfId="7970" xr:uid="{C853E2FC-BA9C-4E6A-923D-1C9D7ED16CFF}"/>
    <cellStyle name="Euro 2 12 2 3 2 2" xfId="10184" xr:uid="{8B82312E-0DF8-4400-80F5-798A1D774F5A}"/>
    <cellStyle name="Euro 2 12 2 3 2 2 2" xfId="17095" xr:uid="{EE25EA00-3A8A-49AB-A227-AD397C976669}"/>
    <cellStyle name="Euro 2 12 2 3 2 2 2 2" xfId="27152" xr:uid="{486ABEAE-29CF-4BE6-AD61-932718600D9F}"/>
    <cellStyle name="Euro 2 12 2 3 2 2 3" xfId="22594" xr:uid="{9B553918-95D7-4E6C-B33D-7D695256FF83}"/>
    <cellStyle name="Euro 2 12 2 3 2 3" xfId="16133" xr:uid="{3DA3C7C9-EDFD-4FC0-B7AE-C2C497AA79C1}"/>
    <cellStyle name="Euro 2 12 2 3 2 3 2" xfId="26197" xr:uid="{009627F3-B88D-44B7-972B-C71FD558E465}"/>
    <cellStyle name="Euro 2 12 2 3 2 4" xfId="21337" xr:uid="{26712502-7F74-4257-9880-8048C42A8661}"/>
    <cellStyle name="Euro 2 12 2 3 3" xfId="9769" xr:uid="{F717F054-BF74-4049-91FB-2C288C9D97A4}"/>
    <cellStyle name="Euro 2 12 2 3 3 2" xfId="16680" xr:uid="{81F8C32E-43A7-423A-8E21-E2CFAE8F1F68}"/>
    <cellStyle name="Euro 2 12 2 3 3 2 2" xfId="26737" xr:uid="{658C521C-4CD2-4D71-B747-759B6C6802AE}"/>
    <cellStyle name="Euro 2 12 2 3 3 3" xfId="22179" xr:uid="{3CDF0951-D408-4641-987D-2329CFDB13B1}"/>
    <cellStyle name="Euro 2 12 2 3 4" xfId="15475" xr:uid="{C6AA9F3E-8893-45B9-AB94-12B28BFC63C4}"/>
    <cellStyle name="Euro 2 12 2 3 4 2" xfId="25615" xr:uid="{06F9D1E0-54FB-43D8-A9EB-A2D5B32B04C2}"/>
    <cellStyle name="Euro 2 12 2 3 5" xfId="19706" xr:uid="{2ABFB29C-6C7A-4A70-9B16-B0712EF0D91E}"/>
    <cellStyle name="Euro 2 12 2 4" xfId="7707" xr:uid="{BE600F76-6EB1-442D-A10F-78EEE9597B19}"/>
    <cellStyle name="Euro 2 12 2 4 2" xfId="10035" xr:uid="{1A04909F-5CE6-4DDD-A3CF-99BB9DF3B3B7}"/>
    <cellStyle name="Euro 2 12 2 4 2 2" xfId="16946" xr:uid="{1FE88C15-8D8D-48D4-B4CF-49CF5129DE86}"/>
    <cellStyle name="Euro 2 12 2 4 2 2 2" xfId="27003" xr:uid="{B7DC02D3-4021-4749-9C78-5110287438F6}"/>
    <cellStyle name="Euro 2 12 2 4 2 3" xfId="22445" xr:uid="{ECF41A65-7B9F-4A7C-83F0-83C214ABDC83}"/>
    <cellStyle name="Euro 2 12 2 4 3" xfId="15983" xr:uid="{D184D904-D72B-4F9D-9A53-46CABCBCE09C}"/>
    <cellStyle name="Euro 2 12 2 4 3 2" xfId="26049" xr:uid="{FF3476F5-20E0-4309-88E9-2D27FC97580D}"/>
    <cellStyle name="Euro 2 12 2 4 4" xfId="21166" xr:uid="{619A1F86-52FB-4574-858A-7C5A9CDFF7E0}"/>
    <cellStyle name="Euro 2 12 2 5" xfId="9620" xr:uid="{D024BC81-9DD9-41BE-AA81-541582743FFC}"/>
    <cellStyle name="Euro 2 12 2 5 2" xfId="16531" xr:uid="{E36E2F4D-084F-4CF1-94AD-E67B068EB03F}"/>
    <cellStyle name="Euro 2 12 2 5 2 2" xfId="26588" xr:uid="{6D263765-85EB-4005-B1F3-489DF015F2FB}"/>
    <cellStyle name="Euro 2 12 2 5 3" xfId="22030" xr:uid="{84BB5FB6-32CD-46B4-A737-F54CA233F62A}"/>
    <cellStyle name="Euro 2 12 2 6" xfId="15338" xr:uid="{45EB39F6-4CC6-4663-95C7-7B43CABDCA8D}"/>
    <cellStyle name="Euro 2 12 2 6 2" xfId="25492" xr:uid="{511A3C7B-742A-492E-B480-FC174FD2A78E}"/>
    <cellStyle name="Euro 2 12 2 7" xfId="19411" xr:uid="{77F00998-76DD-407A-A39F-75CDD5220BC4}"/>
    <cellStyle name="Euro 2 12 3" xfId="1985" xr:uid="{7AF6A440-7095-4DEC-AE93-895430CFAB32}"/>
    <cellStyle name="Euro 2 12 3 2" xfId="7972" xr:uid="{C4599386-9F4F-4296-97DB-5A9AF1C7410B}"/>
    <cellStyle name="Euro 2 12 3 2 2" xfId="10186" xr:uid="{F614089B-28D9-4141-9DCE-3485C8743A0B}"/>
    <cellStyle name="Euro 2 12 3 2 2 2" xfId="17097" xr:uid="{A7AC8DDD-B30C-430F-B7EB-2390B881E767}"/>
    <cellStyle name="Euro 2 12 3 2 2 2 2" xfId="27154" xr:uid="{565E187A-5A4A-47BE-8BA9-B57C1D7C8056}"/>
    <cellStyle name="Euro 2 12 3 2 2 3" xfId="22596" xr:uid="{360AA11E-2CC0-4E52-AE30-17DB575F81B5}"/>
    <cellStyle name="Euro 2 12 3 2 3" xfId="16135" xr:uid="{F19623FE-8964-48E6-8E43-D12D08843E8D}"/>
    <cellStyle name="Euro 2 12 3 2 3 2" xfId="26199" xr:uid="{3BCBC03E-9DBA-4998-9147-CEF3760F730C}"/>
    <cellStyle name="Euro 2 12 3 2 4" xfId="21339" xr:uid="{FE2A5CED-5050-427E-89DD-2FB2B22DD114}"/>
    <cellStyle name="Euro 2 12 3 3" xfId="9771" xr:uid="{49F8B2A0-9AB3-4D98-A3C0-2C2EE111B23E}"/>
    <cellStyle name="Euro 2 12 3 3 2" xfId="16682" xr:uid="{26A8DE11-87EB-4F53-B628-68E1C6CEFDB3}"/>
    <cellStyle name="Euro 2 12 3 3 2 2" xfId="26739" xr:uid="{D903082E-C71B-45B8-8C74-1D4366E894A9}"/>
    <cellStyle name="Euro 2 12 3 3 3" xfId="22181" xr:uid="{32B3C802-7AEA-41EA-8463-844DE0A0AF5D}"/>
    <cellStyle name="Euro 2 12 3 4" xfId="15476" xr:uid="{50429A7B-0C34-405A-B3DD-BECDFB6BF0A7}"/>
    <cellStyle name="Euro 2 12 3 4 2" xfId="25616" xr:uid="{3E35E887-38E4-4491-98ED-40025C7D7FF4}"/>
    <cellStyle name="Euro 2 12 3 5" xfId="19707" xr:uid="{13054A6E-32E1-4130-BFC5-C9030F66FE44}"/>
    <cellStyle name="Euro 2 12 4" xfId="1986" xr:uid="{94453F15-2154-409B-ADB3-00BA8C9AE9B5}"/>
    <cellStyle name="Euro 2 12 4 2" xfId="7969" xr:uid="{E329958D-52CA-475F-832D-C9D115E9D304}"/>
    <cellStyle name="Euro 2 12 4 2 2" xfId="10183" xr:uid="{02B30269-A03E-4A8E-8D7B-78FD59C3959A}"/>
    <cellStyle name="Euro 2 12 4 2 2 2" xfId="17094" xr:uid="{4CC883C0-BF6E-4F0D-8E4E-07E3486D7792}"/>
    <cellStyle name="Euro 2 12 4 2 2 2 2" xfId="27151" xr:uid="{C4D408D1-A6AA-4CC0-9FEB-A1D3C8B33BE5}"/>
    <cellStyle name="Euro 2 12 4 2 2 3" xfId="22593" xr:uid="{6745C7C5-46A0-4285-BB23-ED3267FEC647}"/>
    <cellStyle name="Euro 2 12 4 2 3" xfId="16132" xr:uid="{DAD18ABF-96AF-45A9-B088-54C1BEE354C3}"/>
    <cellStyle name="Euro 2 12 4 2 3 2" xfId="26196" xr:uid="{3B251EBB-6F9F-4736-A4AA-18164DFA3194}"/>
    <cellStyle name="Euro 2 12 4 2 4" xfId="21336" xr:uid="{94FB8F0A-36BD-4639-B612-AC12A5F5EA90}"/>
    <cellStyle name="Euro 2 12 4 3" xfId="9768" xr:uid="{A342E6DB-E637-455D-B2BC-A43F5927A3DD}"/>
    <cellStyle name="Euro 2 12 4 3 2" xfId="16679" xr:uid="{10B1D3A0-EF61-4150-AF4D-C5D8D763F210}"/>
    <cellStyle name="Euro 2 12 4 3 2 2" xfId="26736" xr:uid="{444899D3-D3A6-4E5F-8854-C446551139EC}"/>
    <cellStyle name="Euro 2 12 4 3 3" xfId="22178" xr:uid="{AAFF523C-B08B-4AEF-84BA-3C6FA95C69D6}"/>
    <cellStyle name="Euro 2 12 4 4" xfId="15477" xr:uid="{19B62113-E490-4F0D-ADE9-435504FA9D95}"/>
    <cellStyle name="Euro 2 12 4 4 2" xfId="25617" xr:uid="{3FE4BB24-7068-4228-916A-68D27A143C2F}"/>
    <cellStyle name="Euro 2 12 4 5" xfId="19708" xr:uid="{EDDB85EB-51C1-40F1-8363-0EEDF7FE416C}"/>
    <cellStyle name="Euro 2 12 5" xfId="7706" xr:uid="{212ECBCF-1EAB-4E92-B60F-313F129AD034}"/>
    <cellStyle name="Euro 2 12 5 2" xfId="10034" xr:uid="{0E372F87-704D-4C20-89AF-D1BDBB0AF881}"/>
    <cellStyle name="Euro 2 12 5 2 2" xfId="16945" xr:uid="{B54CE20D-CEF6-44F3-9AA7-91B236DED241}"/>
    <cellStyle name="Euro 2 12 5 2 2 2" xfId="27002" xr:uid="{F07A41D2-BC4B-450A-A177-376110FCED4D}"/>
    <cellStyle name="Euro 2 12 5 2 3" xfId="22444" xr:uid="{B5F89112-7F97-4F38-BD43-866BAC2C1A94}"/>
    <cellStyle name="Euro 2 12 5 3" xfId="15982" xr:uid="{957AB7B0-BD73-4A83-A1A9-910FA92535C7}"/>
    <cellStyle name="Euro 2 12 5 3 2" xfId="26048" xr:uid="{74DCDE11-551D-45EE-923B-C34136EE3918}"/>
    <cellStyle name="Euro 2 12 5 4" xfId="21165" xr:uid="{DC0C0584-7FD2-4777-A266-6B7EDC29CB06}"/>
    <cellStyle name="Euro 2 12 6" xfId="9619" xr:uid="{034480E7-C0BC-4C9C-A91F-CE658C48E779}"/>
    <cellStyle name="Euro 2 12 6 2" xfId="16530" xr:uid="{CECB15E2-64BC-4BC2-AE99-2402A6586E47}"/>
    <cellStyle name="Euro 2 12 6 2 2" xfId="26587" xr:uid="{231820A8-3224-4564-A5B8-FFD2A56951AD}"/>
    <cellStyle name="Euro 2 12 6 3" xfId="22029" xr:uid="{AE2E5EF4-A250-4B0D-8CE6-F3074605547F}"/>
    <cellStyle name="Euro 2 12 7" xfId="15337" xr:uid="{A71795A2-8E22-4E01-822D-AA40B65BE3C4}"/>
    <cellStyle name="Euro 2 12 7 2" xfId="25491" xr:uid="{352126B2-7FAE-449C-9F55-D899EF63122B}"/>
    <cellStyle name="Euro 2 12 8" xfId="19410" xr:uid="{6666C794-E2A4-4FFA-83FE-14BF47E1A506}"/>
    <cellStyle name="Euro 2 13" xfId="684" xr:uid="{8E40FD27-C7AD-42CD-A582-C86E91282ED8}"/>
    <cellStyle name="Euro 2 13 2" xfId="685" xr:uid="{4740180F-4A15-46C5-ABC4-29F24AC2D490}"/>
    <cellStyle name="Euro 2 13 2 2" xfId="1987" xr:uid="{078C9E98-6D42-4F7D-A1D1-7B30D727C509}"/>
    <cellStyle name="Euro 2 13 2 2 2" xfId="7975" xr:uid="{A586E4C6-4193-467C-B5A1-DD3110D88B1B}"/>
    <cellStyle name="Euro 2 13 2 2 2 2" xfId="10189" xr:uid="{5BADEECE-B7D7-4FAF-950F-2F6CE976475B}"/>
    <cellStyle name="Euro 2 13 2 2 2 2 2" xfId="17100" xr:uid="{15546157-4340-4FA1-9856-391E8DDF221B}"/>
    <cellStyle name="Euro 2 13 2 2 2 2 2 2" xfId="27157" xr:uid="{CF6B2860-7BD5-4054-AEFA-97711AF22C01}"/>
    <cellStyle name="Euro 2 13 2 2 2 2 3" xfId="22599" xr:uid="{9EBDF04B-0548-4990-AD3E-174FBB607445}"/>
    <cellStyle name="Euro 2 13 2 2 2 3" xfId="16138" xr:uid="{4A77D6F1-7A4F-4F90-827C-3312B341B0B4}"/>
    <cellStyle name="Euro 2 13 2 2 2 3 2" xfId="26202" xr:uid="{ABF87DEB-81A5-401B-8C68-959B77831A51}"/>
    <cellStyle name="Euro 2 13 2 2 2 4" xfId="21342" xr:uid="{3DC86E15-5259-4B02-BED7-D1C37B1A1886}"/>
    <cellStyle name="Euro 2 13 2 2 3" xfId="9774" xr:uid="{AC0D3DB2-6CEE-49DB-9F09-B0166D15C654}"/>
    <cellStyle name="Euro 2 13 2 2 3 2" xfId="16685" xr:uid="{16F62F36-274C-4261-B3F4-76EF1193054B}"/>
    <cellStyle name="Euro 2 13 2 2 3 2 2" xfId="26742" xr:uid="{0D91D941-CDE1-436F-8F17-A8D8639A6EC6}"/>
    <cellStyle name="Euro 2 13 2 2 3 3" xfId="22184" xr:uid="{4E6BB207-66DF-46DC-9D4B-736075F16126}"/>
    <cellStyle name="Euro 2 13 2 2 4" xfId="15478" xr:uid="{8D631849-D8A0-4B16-95D9-1BAA5DFDEF01}"/>
    <cellStyle name="Euro 2 13 2 2 4 2" xfId="25618" xr:uid="{9ECA725D-0BCC-472F-BC28-22B01C80A863}"/>
    <cellStyle name="Euro 2 13 2 2 5" xfId="19709" xr:uid="{5BA7CA2D-1D7D-49AF-A59A-EC3762DC2A92}"/>
    <cellStyle name="Euro 2 13 2 3" xfId="1988" xr:uid="{F3CB78E3-B0CF-403A-9BF3-98BB51542D56}"/>
    <cellStyle name="Euro 2 13 2 3 2" xfId="7974" xr:uid="{7C9BCFAF-441D-49F9-ADCD-E4EEA22F59CA}"/>
    <cellStyle name="Euro 2 13 2 3 2 2" xfId="10188" xr:uid="{5CAC548F-9F66-4393-90C6-7B203B0D4BDE}"/>
    <cellStyle name="Euro 2 13 2 3 2 2 2" xfId="17099" xr:uid="{F0FDC108-E032-46BE-AF6D-CE6BDF35A73D}"/>
    <cellStyle name="Euro 2 13 2 3 2 2 2 2" xfId="27156" xr:uid="{9C9D5570-F62F-46B6-A24C-B2C19BFEFB89}"/>
    <cellStyle name="Euro 2 13 2 3 2 2 3" xfId="22598" xr:uid="{70147375-92FB-493B-9F75-E4478786FDFE}"/>
    <cellStyle name="Euro 2 13 2 3 2 3" xfId="16137" xr:uid="{00684D51-7B88-4D35-AF38-DADC822F5592}"/>
    <cellStyle name="Euro 2 13 2 3 2 3 2" xfId="26201" xr:uid="{9D5AE6FE-6E8E-4EFD-A53D-A2C73B09DD01}"/>
    <cellStyle name="Euro 2 13 2 3 2 4" xfId="21341" xr:uid="{7206E5D8-1B7D-425A-8D93-5722EB51B2C7}"/>
    <cellStyle name="Euro 2 13 2 3 3" xfId="9773" xr:uid="{0D17B40A-A735-4F42-897C-81CB824127DD}"/>
    <cellStyle name="Euro 2 13 2 3 3 2" xfId="16684" xr:uid="{11222980-919F-4FD1-8CFF-10F9012DF598}"/>
    <cellStyle name="Euro 2 13 2 3 3 2 2" xfId="26741" xr:uid="{B53B49B8-C111-41AA-A8DA-30E5340EC5CF}"/>
    <cellStyle name="Euro 2 13 2 3 3 3" xfId="22183" xr:uid="{84F5F989-F97E-4FE8-B75A-2BEAB446FFD7}"/>
    <cellStyle name="Euro 2 13 2 3 4" xfId="15479" xr:uid="{219D0FB5-F948-4B54-B84F-9C425617EB03}"/>
    <cellStyle name="Euro 2 13 2 3 4 2" xfId="25619" xr:uid="{9DCEF864-17F9-4EB8-95CD-624D247D55D5}"/>
    <cellStyle name="Euro 2 13 2 3 5" xfId="19710" xr:uid="{A244F1A6-A038-4941-931B-07C9B3B4C3A2}"/>
    <cellStyle name="Euro 2 13 2 4" xfId="7709" xr:uid="{BF20CE51-51A4-4BCB-992B-DE08DE7A9841}"/>
    <cellStyle name="Euro 2 13 2 4 2" xfId="10037" xr:uid="{47C09061-005B-4A91-89D6-70B564005059}"/>
    <cellStyle name="Euro 2 13 2 4 2 2" xfId="16948" xr:uid="{C514A130-2387-4727-AA23-8624D35507B9}"/>
    <cellStyle name="Euro 2 13 2 4 2 2 2" xfId="27005" xr:uid="{EE112C98-F501-4A4F-99A7-A8B3729F70BF}"/>
    <cellStyle name="Euro 2 13 2 4 2 3" xfId="22447" xr:uid="{FE20DC05-C985-4A4E-A864-3BFF98349955}"/>
    <cellStyle name="Euro 2 13 2 4 3" xfId="15985" xr:uid="{C74FE922-DA41-49CA-9F23-7B60496D6A60}"/>
    <cellStyle name="Euro 2 13 2 4 3 2" xfId="26051" xr:uid="{E02F9613-D621-409C-A3D1-C873EC8D66E4}"/>
    <cellStyle name="Euro 2 13 2 4 4" xfId="21168" xr:uid="{AC501B29-6B6D-40F6-A4A0-9586584F925E}"/>
    <cellStyle name="Euro 2 13 2 5" xfId="9622" xr:uid="{7F0BA87D-236D-4A15-896F-CCD98E1C6CCC}"/>
    <cellStyle name="Euro 2 13 2 5 2" xfId="16533" xr:uid="{FE300757-30A4-4146-BD3C-585776F831FC}"/>
    <cellStyle name="Euro 2 13 2 5 2 2" xfId="26590" xr:uid="{45623AEF-F6CD-46DA-B339-242928DECBE6}"/>
    <cellStyle name="Euro 2 13 2 5 3" xfId="22032" xr:uid="{6451060A-D476-47BC-8CC3-742EF4CFFBF5}"/>
    <cellStyle name="Euro 2 13 2 6" xfId="15340" xr:uid="{93C8A57D-5860-4EB6-8E39-DFFB4CF869AD}"/>
    <cellStyle name="Euro 2 13 2 6 2" xfId="25494" xr:uid="{231F5E06-3EF6-4CE4-9F3A-54716A4124B3}"/>
    <cellStyle name="Euro 2 13 2 7" xfId="19413" xr:uid="{D0FD6EF7-9101-4433-97D5-527EAAC96BE0}"/>
    <cellStyle name="Euro 2 13 3" xfId="1989" xr:uid="{EAB509F5-37F7-42A1-AF4A-F8DA23302959}"/>
    <cellStyle name="Euro 2 13 3 2" xfId="7976" xr:uid="{F8D82290-ECC8-491C-8615-3075AD5270FE}"/>
    <cellStyle name="Euro 2 13 3 2 2" xfId="10190" xr:uid="{CF16FDDE-55A6-4B59-97FB-78B2A05552E8}"/>
    <cellStyle name="Euro 2 13 3 2 2 2" xfId="17101" xr:uid="{CBFC6D95-DCC0-4457-A20D-BA3ECEC22416}"/>
    <cellStyle name="Euro 2 13 3 2 2 2 2" xfId="27158" xr:uid="{AF93B201-5A7A-4C9D-BBB5-E73E5D51F738}"/>
    <cellStyle name="Euro 2 13 3 2 2 3" xfId="22600" xr:uid="{1FC4EF5C-A43A-4838-9C50-83CEB8A62E81}"/>
    <cellStyle name="Euro 2 13 3 2 3" xfId="16139" xr:uid="{941B06EF-911D-4BBB-BEDD-262545843D1E}"/>
    <cellStyle name="Euro 2 13 3 2 3 2" xfId="26203" xr:uid="{8E27409E-84E7-4434-A317-31603488DE83}"/>
    <cellStyle name="Euro 2 13 3 2 4" xfId="21343" xr:uid="{42363D22-8C9A-424E-8375-1F0169B67371}"/>
    <cellStyle name="Euro 2 13 3 3" xfId="9775" xr:uid="{241E6DBE-921F-40CE-A017-5FAB2BBFA468}"/>
    <cellStyle name="Euro 2 13 3 3 2" xfId="16686" xr:uid="{4D0D87FB-6220-4061-AEA4-5B888C859033}"/>
    <cellStyle name="Euro 2 13 3 3 2 2" xfId="26743" xr:uid="{A5FB6BA4-4DE0-41A1-BD92-D6BBB39AF0EF}"/>
    <cellStyle name="Euro 2 13 3 3 3" xfId="22185" xr:uid="{405891FA-9166-478F-ABE6-C8B92E9F7AF5}"/>
    <cellStyle name="Euro 2 13 3 4" xfId="15480" xr:uid="{A46AC3AC-E462-4E19-BA77-3CFAD509C38F}"/>
    <cellStyle name="Euro 2 13 3 4 2" xfId="25620" xr:uid="{3B214272-07BB-4F1D-8163-17F0FD134281}"/>
    <cellStyle name="Euro 2 13 3 5" xfId="19711" xr:uid="{F1C86BD8-27C5-4E69-A66D-996D6FDB03F4}"/>
    <cellStyle name="Euro 2 13 4" xfId="1990" xr:uid="{A4A056E4-C832-41A6-AB2A-728AE5797787}"/>
    <cellStyle name="Euro 2 13 4 2" xfId="7973" xr:uid="{A083B9A1-935B-4D00-8EFB-E6F2F2BB3ECA}"/>
    <cellStyle name="Euro 2 13 4 2 2" xfId="10187" xr:uid="{EE151CE1-0955-4B66-9CE0-80D8DE53B24E}"/>
    <cellStyle name="Euro 2 13 4 2 2 2" xfId="17098" xr:uid="{091FB4AA-B2D6-4544-8ABA-7D720440FF98}"/>
    <cellStyle name="Euro 2 13 4 2 2 2 2" xfId="27155" xr:uid="{D3312512-1799-4F74-8A24-73E87257E377}"/>
    <cellStyle name="Euro 2 13 4 2 2 3" xfId="22597" xr:uid="{16269140-3457-4738-98C1-D2869DF4350E}"/>
    <cellStyle name="Euro 2 13 4 2 3" xfId="16136" xr:uid="{70949185-3C13-4525-B977-D749AD2FFA59}"/>
    <cellStyle name="Euro 2 13 4 2 3 2" xfId="26200" xr:uid="{7C8DC60F-9D85-4974-BD05-9A518284C11A}"/>
    <cellStyle name="Euro 2 13 4 2 4" xfId="21340" xr:uid="{6B1AF0EA-AAC8-46B1-AD15-5A84F51569F2}"/>
    <cellStyle name="Euro 2 13 4 3" xfId="9772" xr:uid="{63007481-F5CC-4E43-878F-A5A99603F332}"/>
    <cellStyle name="Euro 2 13 4 3 2" xfId="16683" xr:uid="{BAE188D8-CE32-48AA-A615-6AD82AC49E6A}"/>
    <cellStyle name="Euro 2 13 4 3 2 2" xfId="26740" xr:uid="{0FBDF3A8-166C-4D43-9953-1652B9F05D99}"/>
    <cellStyle name="Euro 2 13 4 3 3" xfId="22182" xr:uid="{77EDD9B1-5B4B-45AA-A64E-E190016A7BC0}"/>
    <cellStyle name="Euro 2 13 4 4" xfId="15481" xr:uid="{5B715653-6544-4558-8B52-7D9B35F99400}"/>
    <cellStyle name="Euro 2 13 4 4 2" xfId="25621" xr:uid="{EB8C9CEC-C163-4C59-9A11-FF0865C3660F}"/>
    <cellStyle name="Euro 2 13 4 5" xfId="19712" xr:uid="{2B6758D8-A05D-473F-8982-94133BE4D631}"/>
    <cellStyle name="Euro 2 13 5" xfId="7708" xr:uid="{8744BDB6-5CF5-4C6B-B14D-0E55D6F01858}"/>
    <cellStyle name="Euro 2 13 5 2" xfId="10036" xr:uid="{FE49A5B1-F63B-483E-AFAD-74A6DCA1E457}"/>
    <cellStyle name="Euro 2 13 5 2 2" xfId="16947" xr:uid="{10AD9EA4-DCE2-4825-9B5B-1297B506132E}"/>
    <cellStyle name="Euro 2 13 5 2 2 2" xfId="27004" xr:uid="{E59B0096-2BF3-40E2-B986-01F8E13D9528}"/>
    <cellStyle name="Euro 2 13 5 2 3" xfId="22446" xr:uid="{89A50D5B-C5DF-4DA3-A0FD-5D97CC8756DC}"/>
    <cellStyle name="Euro 2 13 5 3" xfId="15984" xr:uid="{92497177-5FA5-4EB2-B34F-9234FB15B6B8}"/>
    <cellStyle name="Euro 2 13 5 3 2" xfId="26050" xr:uid="{9B258FD9-466F-4048-BBAC-D8E01FF1856E}"/>
    <cellStyle name="Euro 2 13 5 4" xfId="21167" xr:uid="{D1C1C7EB-7AFF-46CD-A207-E6CEEEC66336}"/>
    <cellStyle name="Euro 2 13 6" xfId="9621" xr:uid="{D2597B24-DAB5-49A1-B76A-CA080BB63CE6}"/>
    <cellStyle name="Euro 2 13 6 2" xfId="16532" xr:uid="{0861801E-1454-4C64-BC30-4806A87EE4F1}"/>
    <cellStyle name="Euro 2 13 6 2 2" xfId="26589" xr:uid="{90AD810E-372D-4685-89BA-44AB7871FBF1}"/>
    <cellStyle name="Euro 2 13 6 3" xfId="22031" xr:uid="{EA4BA9DE-7075-4860-9C76-8DBADF9FF726}"/>
    <cellStyle name="Euro 2 13 7" xfId="15339" xr:uid="{4344B66B-2281-4240-B8C6-51DF69B2D1E1}"/>
    <cellStyle name="Euro 2 13 7 2" xfId="25493" xr:uid="{CAF34B6A-D40B-4C04-8B52-46CB4E3C558D}"/>
    <cellStyle name="Euro 2 13 8" xfId="19412" xr:uid="{B4D7A825-0EF5-4270-854A-DE3A0D390968}"/>
    <cellStyle name="Euro 2 14" xfId="686" xr:uid="{90382508-8E1F-4EF7-A820-C6807FA63558}"/>
    <cellStyle name="Euro 2 14 2" xfId="687" xr:uid="{2BA77C32-B9EE-4E62-934D-690EE1543635}"/>
    <cellStyle name="Euro 2 14 2 2" xfId="1991" xr:uid="{D16DB12E-0C4D-4F21-8A4B-228CA30F1CE9}"/>
    <cellStyle name="Euro 2 14 2 2 2" xfId="7979" xr:uid="{8B28CFC5-DC57-4CF9-B1A4-0A00221AFCE5}"/>
    <cellStyle name="Euro 2 14 2 2 2 2" xfId="10193" xr:uid="{DC11A4EF-0687-4CA5-9C41-DB32EE37D29D}"/>
    <cellStyle name="Euro 2 14 2 2 2 2 2" xfId="17104" xr:uid="{E9EE6558-6E08-4F0B-A076-D657CD4B7FF6}"/>
    <cellStyle name="Euro 2 14 2 2 2 2 2 2" xfId="27161" xr:uid="{43032354-3511-4C62-87DD-C4A36EAD1D3D}"/>
    <cellStyle name="Euro 2 14 2 2 2 2 3" xfId="22603" xr:uid="{42B6CE49-8695-425C-9386-7E8CEB708723}"/>
    <cellStyle name="Euro 2 14 2 2 2 3" xfId="16142" xr:uid="{44218E10-75B1-49E5-9505-5134ABEC7B9E}"/>
    <cellStyle name="Euro 2 14 2 2 2 3 2" xfId="26206" xr:uid="{FF55E7C0-4FF8-47C2-9A4B-88821F3FD6C6}"/>
    <cellStyle name="Euro 2 14 2 2 2 4" xfId="21346" xr:uid="{F7F30E2C-BB8D-497C-83CD-00628C3C13D9}"/>
    <cellStyle name="Euro 2 14 2 2 3" xfId="9778" xr:uid="{6FF7B92E-AE12-4D21-948A-B3029077E74A}"/>
    <cellStyle name="Euro 2 14 2 2 3 2" xfId="16689" xr:uid="{3A29B8F0-3410-4439-B254-0778A19AA4AE}"/>
    <cellStyle name="Euro 2 14 2 2 3 2 2" xfId="26746" xr:uid="{A3CBA649-29B0-45CC-8002-8CC86BBB1490}"/>
    <cellStyle name="Euro 2 14 2 2 3 3" xfId="22188" xr:uid="{9D201439-0237-4D8C-82F6-EB47D4D9537E}"/>
    <cellStyle name="Euro 2 14 2 2 4" xfId="15482" xr:uid="{14B6CC0E-3942-4005-845D-2F74E7654306}"/>
    <cellStyle name="Euro 2 14 2 2 4 2" xfId="25622" xr:uid="{B9359F52-B7AB-4C46-AAAC-4802130F8C77}"/>
    <cellStyle name="Euro 2 14 2 2 5" xfId="19713" xr:uid="{3EE3B952-00C5-4C1C-82D0-BD08195D996A}"/>
    <cellStyle name="Euro 2 14 2 3" xfId="1992" xr:uid="{816DE928-C6A8-4444-A28B-4F43B7288B11}"/>
    <cellStyle name="Euro 2 14 2 3 2" xfId="7978" xr:uid="{39A36866-A670-4033-911B-165386D56FD9}"/>
    <cellStyle name="Euro 2 14 2 3 2 2" xfId="10192" xr:uid="{ED6910E2-170A-43E0-9448-9EFDEA6BFF3E}"/>
    <cellStyle name="Euro 2 14 2 3 2 2 2" xfId="17103" xr:uid="{B28469DF-F1F9-43D0-AC53-6890510CE778}"/>
    <cellStyle name="Euro 2 14 2 3 2 2 2 2" xfId="27160" xr:uid="{8B2D273B-8319-4EC3-AE11-7330DB59CA0D}"/>
    <cellStyle name="Euro 2 14 2 3 2 2 3" xfId="22602" xr:uid="{3BBC9842-E314-4E28-9388-EAAE10F6DA78}"/>
    <cellStyle name="Euro 2 14 2 3 2 3" xfId="16141" xr:uid="{F116B14C-1565-4381-8A87-CD33045E283F}"/>
    <cellStyle name="Euro 2 14 2 3 2 3 2" xfId="26205" xr:uid="{8159939F-F60B-48D7-89A1-50A6E68120A7}"/>
    <cellStyle name="Euro 2 14 2 3 2 4" xfId="21345" xr:uid="{F498C889-E71D-492D-BB9A-99667583CF07}"/>
    <cellStyle name="Euro 2 14 2 3 3" xfId="9777" xr:uid="{CEE63DEE-2561-459D-8B7C-006081CE7D7A}"/>
    <cellStyle name="Euro 2 14 2 3 3 2" xfId="16688" xr:uid="{62591926-E82A-48B4-A46C-C629A7DFD2B4}"/>
    <cellStyle name="Euro 2 14 2 3 3 2 2" xfId="26745" xr:uid="{CEC973A4-AA08-4D71-9CF6-63FC4EECB460}"/>
    <cellStyle name="Euro 2 14 2 3 3 3" xfId="22187" xr:uid="{1D257086-1AF8-4AD9-878B-1045FD0AA8F2}"/>
    <cellStyle name="Euro 2 14 2 3 4" xfId="15483" xr:uid="{28037588-A311-4E82-81DB-C31A5F2F6C4D}"/>
    <cellStyle name="Euro 2 14 2 3 4 2" xfId="25623" xr:uid="{C82097EE-BA54-436F-B0BE-518CC3FB674D}"/>
    <cellStyle name="Euro 2 14 2 3 5" xfId="19714" xr:uid="{B61CB4E6-81F1-4D96-840E-3DE029417749}"/>
    <cellStyle name="Euro 2 14 2 4" xfId="7711" xr:uid="{F83265D4-DFDB-4DDE-B308-E962EE67B46B}"/>
    <cellStyle name="Euro 2 14 2 4 2" xfId="10039" xr:uid="{45A141DF-9037-4393-B36E-5F2E4CABE14C}"/>
    <cellStyle name="Euro 2 14 2 4 2 2" xfId="16950" xr:uid="{8740529A-3E50-42EE-80CB-F03AC3C0B88E}"/>
    <cellStyle name="Euro 2 14 2 4 2 2 2" xfId="27007" xr:uid="{B20EF445-EF79-4EED-9F1F-7BB6C4F1AC52}"/>
    <cellStyle name="Euro 2 14 2 4 2 3" xfId="22449" xr:uid="{E97E0E8A-D264-430C-B95D-F2BEF08299D9}"/>
    <cellStyle name="Euro 2 14 2 4 3" xfId="15987" xr:uid="{142653B0-F557-4A20-B14D-49A9DCD9EE82}"/>
    <cellStyle name="Euro 2 14 2 4 3 2" xfId="26053" xr:uid="{10691A07-09AE-49E4-87D3-0AD696B91771}"/>
    <cellStyle name="Euro 2 14 2 4 4" xfId="21170" xr:uid="{AD07EEB8-5F38-4562-A8D8-CC62A04978DE}"/>
    <cellStyle name="Euro 2 14 2 5" xfId="9624" xr:uid="{720ADAAE-A0FA-4588-99F5-F513500FB795}"/>
    <cellStyle name="Euro 2 14 2 5 2" xfId="16535" xr:uid="{FEC7639A-B441-470D-A87F-0B776BC09D23}"/>
    <cellStyle name="Euro 2 14 2 5 2 2" xfId="26592" xr:uid="{D7DAAC41-F4AC-42FB-AA6C-FB2BB89664C5}"/>
    <cellStyle name="Euro 2 14 2 5 3" xfId="22034" xr:uid="{FD4FFB42-B789-43EB-8C8D-B718F5BCC0A9}"/>
    <cellStyle name="Euro 2 14 2 6" xfId="15342" xr:uid="{2F655549-99E0-4318-BF9F-54B19E120D2D}"/>
    <cellStyle name="Euro 2 14 2 6 2" xfId="25496" xr:uid="{DE259DFD-869F-4842-8326-FAAA295EA938}"/>
    <cellStyle name="Euro 2 14 2 7" xfId="19415" xr:uid="{04BA5DB5-7308-441D-9937-65B43427CBBB}"/>
    <cellStyle name="Euro 2 14 3" xfId="1993" xr:uid="{6AEF53B5-DA6A-473B-814E-6AFD516F3F47}"/>
    <cellStyle name="Euro 2 14 3 2" xfId="7980" xr:uid="{164AFDBC-1F08-4575-9EE4-2D87631883F8}"/>
    <cellStyle name="Euro 2 14 3 2 2" xfId="10194" xr:uid="{9A265283-9CCC-47DD-8705-10D2DF8CC8A9}"/>
    <cellStyle name="Euro 2 14 3 2 2 2" xfId="17105" xr:uid="{672FC834-7EFF-401C-A66D-E820FA2B2CC9}"/>
    <cellStyle name="Euro 2 14 3 2 2 2 2" xfId="27162" xr:uid="{AAA05B46-F40D-47A2-8D64-C6A5374FF24B}"/>
    <cellStyle name="Euro 2 14 3 2 2 3" xfId="22604" xr:uid="{578B8DC5-2C5A-47A1-B866-5505FC96751B}"/>
    <cellStyle name="Euro 2 14 3 2 3" xfId="16143" xr:uid="{F080E7E0-AC38-48D7-9AC7-7AB4D59D0F81}"/>
    <cellStyle name="Euro 2 14 3 2 3 2" xfId="26207" xr:uid="{065C47FB-B2E8-4F0B-B517-EC8F3FDDD264}"/>
    <cellStyle name="Euro 2 14 3 2 4" xfId="21347" xr:uid="{44280993-7395-4D2E-8A39-9166ACFE2002}"/>
    <cellStyle name="Euro 2 14 3 3" xfId="9779" xr:uid="{6D292EDC-C4EA-4ECC-8583-7FE6394A7F14}"/>
    <cellStyle name="Euro 2 14 3 3 2" xfId="16690" xr:uid="{C662B67E-14C6-48C2-B0C3-EDCE134025C4}"/>
    <cellStyle name="Euro 2 14 3 3 2 2" xfId="26747" xr:uid="{CB20EBA6-E395-442D-9FFD-3777646E9197}"/>
    <cellStyle name="Euro 2 14 3 3 3" xfId="22189" xr:uid="{360D2CAF-A163-400B-8D06-7C7E394D1956}"/>
    <cellStyle name="Euro 2 14 3 4" xfId="15484" xr:uid="{A25E0AC6-DC29-48DB-B2EC-F7B6BB52A8BF}"/>
    <cellStyle name="Euro 2 14 3 4 2" xfId="25624" xr:uid="{86AF4108-26C2-41A0-9A20-69D14437892F}"/>
    <cellStyle name="Euro 2 14 3 5" xfId="19715" xr:uid="{C22D45E8-ACD6-4EA8-840F-B23D10698008}"/>
    <cellStyle name="Euro 2 14 4" xfId="1994" xr:uid="{1BEB0FF2-E84B-400C-90AD-6F610C36F2B8}"/>
    <cellStyle name="Euro 2 14 4 2" xfId="7977" xr:uid="{D116E1F3-2CF1-42BE-8200-EF2439E60D8F}"/>
    <cellStyle name="Euro 2 14 4 2 2" xfId="10191" xr:uid="{09B67E96-A347-495A-9BBF-3068FB733873}"/>
    <cellStyle name="Euro 2 14 4 2 2 2" xfId="17102" xr:uid="{F5796FA8-2C6C-4D66-AF50-941CEF5DF039}"/>
    <cellStyle name="Euro 2 14 4 2 2 2 2" xfId="27159" xr:uid="{81010CD7-6EFB-4AF1-8CE1-C5B1A1E9F8E3}"/>
    <cellStyle name="Euro 2 14 4 2 2 3" xfId="22601" xr:uid="{6172653A-9549-4627-A43F-DA24D5CA0160}"/>
    <cellStyle name="Euro 2 14 4 2 3" xfId="16140" xr:uid="{C20C6029-6ECF-4299-A233-5310427B6054}"/>
    <cellStyle name="Euro 2 14 4 2 3 2" xfId="26204" xr:uid="{CEA00858-32BF-4EDA-9B2F-4ED8096EF3FF}"/>
    <cellStyle name="Euro 2 14 4 2 4" xfId="21344" xr:uid="{126F2632-6EEE-47F4-A408-E467E7B2B40C}"/>
    <cellStyle name="Euro 2 14 4 3" xfId="9776" xr:uid="{AB084A06-DE58-4A02-B83D-A09F3ED02C9E}"/>
    <cellStyle name="Euro 2 14 4 3 2" xfId="16687" xr:uid="{C6C19C3A-D7D4-46D4-B13B-897B3E672905}"/>
    <cellStyle name="Euro 2 14 4 3 2 2" xfId="26744" xr:uid="{66495DCF-BDF9-463D-BE4B-09FC4DA5A298}"/>
    <cellStyle name="Euro 2 14 4 3 3" xfId="22186" xr:uid="{7C4B4F9E-EFB0-4560-9EBF-AE07DDA6B5D3}"/>
    <cellStyle name="Euro 2 14 4 4" xfId="15485" xr:uid="{52B2B0B7-DECA-4038-B40C-65F39401ACA1}"/>
    <cellStyle name="Euro 2 14 4 4 2" xfId="25625" xr:uid="{F866BA04-E060-4F62-8953-6A6586E01FD0}"/>
    <cellStyle name="Euro 2 14 4 5" xfId="19716" xr:uid="{9692C020-8168-4AA6-8CF8-40834338BD98}"/>
    <cellStyle name="Euro 2 14 5" xfId="7710" xr:uid="{E0510285-A875-4BC2-86EA-F79EB52C5D4C}"/>
    <cellStyle name="Euro 2 14 5 2" xfId="10038" xr:uid="{7D47F22B-DD68-4B1B-9698-9A9A482BC48A}"/>
    <cellStyle name="Euro 2 14 5 2 2" xfId="16949" xr:uid="{45DF4643-68EF-43A0-A9F1-AEEEF9024A99}"/>
    <cellStyle name="Euro 2 14 5 2 2 2" xfId="27006" xr:uid="{16554A59-FC04-4EB2-BFEE-272FB8E23C9F}"/>
    <cellStyle name="Euro 2 14 5 2 3" xfId="22448" xr:uid="{20749B20-0A29-4D26-B6F1-5737B3222632}"/>
    <cellStyle name="Euro 2 14 5 3" xfId="15986" xr:uid="{02A1D2BA-0B40-4EEF-84ED-9A87F40FE8D3}"/>
    <cellStyle name="Euro 2 14 5 3 2" xfId="26052" xr:uid="{555BC8D9-C8E4-4091-BFCB-6DD4105E976A}"/>
    <cellStyle name="Euro 2 14 5 4" xfId="21169" xr:uid="{E05A43F9-6C90-4CDA-85B9-3671EB9EC106}"/>
    <cellStyle name="Euro 2 14 6" xfId="9623" xr:uid="{362B81CE-B647-4146-9060-F507A996E956}"/>
    <cellStyle name="Euro 2 14 6 2" xfId="16534" xr:uid="{06D1A999-DBFB-4072-BFFF-2A8BA5413F61}"/>
    <cellStyle name="Euro 2 14 6 2 2" xfId="26591" xr:uid="{CB4E0A87-5F79-4269-9037-4FFEEFC502A4}"/>
    <cellStyle name="Euro 2 14 6 3" xfId="22033" xr:uid="{49092B30-D33C-4067-BFC9-DFFB6484C408}"/>
    <cellStyle name="Euro 2 14 7" xfId="15341" xr:uid="{2AF6DED1-BA36-4143-9DFD-BC36980204E8}"/>
    <cellStyle name="Euro 2 14 7 2" xfId="25495" xr:uid="{9DA31D31-A6BC-4C13-B8D8-A96BDB8AA6FC}"/>
    <cellStyle name="Euro 2 14 8" xfId="19414" xr:uid="{3C900874-F870-48EE-B683-321F321FEDC4}"/>
    <cellStyle name="Euro 2 15" xfId="688" xr:uid="{16990C8D-D069-4766-8C90-29F6A746D862}"/>
    <cellStyle name="Euro 2 15 2" xfId="689" xr:uid="{BB804FC2-EC45-4E86-BEBF-24265C1601FB}"/>
    <cellStyle name="Euro 2 15 2 2" xfId="1995" xr:uid="{7C248658-FA12-4F79-A1B2-E96B469FA27E}"/>
    <cellStyle name="Euro 2 15 2 2 2" xfId="7983" xr:uid="{A3546EFB-5A81-4375-BB57-845F4D8A13A2}"/>
    <cellStyle name="Euro 2 15 2 2 2 2" xfId="10197" xr:uid="{800697FD-7F22-4A58-8B94-47263C4B023E}"/>
    <cellStyle name="Euro 2 15 2 2 2 2 2" xfId="17108" xr:uid="{3FFB7708-7EBF-40CD-8FEE-7FA5D9A3D0E0}"/>
    <cellStyle name="Euro 2 15 2 2 2 2 2 2" xfId="27165" xr:uid="{85EB9EE0-8836-447D-B7F4-F03394D8F795}"/>
    <cellStyle name="Euro 2 15 2 2 2 2 3" xfId="22607" xr:uid="{8FAA94A3-6E87-4335-85BA-09700AEA80C9}"/>
    <cellStyle name="Euro 2 15 2 2 2 3" xfId="16146" xr:uid="{6EC8D49F-D25F-43A3-8745-455045C34993}"/>
    <cellStyle name="Euro 2 15 2 2 2 3 2" xfId="26210" xr:uid="{F832E10F-2119-43E1-9A78-225CCBEACFCF}"/>
    <cellStyle name="Euro 2 15 2 2 2 4" xfId="21350" xr:uid="{A2B3BA2D-51B0-4C35-AB09-EDC2D76FA158}"/>
    <cellStyle name="Euro 2 15 2 2 3" xfId="9782" xr:uid="{A89F7BB2-8F99-4920-8620-90972602126A}"/>
    <cellStyle name="Euro 2 15 2 2 3 2" xfId="16693" xr:uid="{4F09D8FB-BBA3-41E2-859A-AE69E1359F24}"/>
    <cellStyle name="Euro 2 15 2 2 3 2 2" xfId="26750" xr:uid="{CAB49260-CC7A-4C75-9249-42646BB167ED}"/>
    <cellStyle name="Euro 2 15 2 2 3 3" xfId="22192" xr:uid="{666BB083-1F53-4D30-B92A-51D5CEA357FA}"/>
    <cellStyle name="Euro 2 15 2 2 4" xfId="15486" xr:uid="{7305D7DB-7DB2-4B3A-AD91-DDFC226F380E}"/>
    <cellStyle name="Euro 2 15 2 2 4 2" xfId="25626" xr:uid="{007587D0-307C-4DF0-A98B-F71FCA65008E}"/>
    <cellStyle name="Euro 2 15 2 2 5" xfId="19717" xr:uid="{7C4CD187-720B-4807-B690-92FE671C3454}"/>
    <cellStyle name="Euro 2 15 2 3" xfId="1996" xr:uid="{B2A76F68-7F4C-452D-AA60-BB6EF61BB543}"/>
    <cellStyle name="Euro 2 15 2 3 2" xfId="7982" xr:uid="{F160AE74-9E91-40D1-ACDA-007E65D45599}"/>
    <cellStyle name="Euro 2 15 2 3 2 2" xfId="10196" xr:uid="{0FD6C7BC-9135-48EE-97D4-EEFEEE729D45}"/>
    <cellStyle name="Euro 2 15 2 3 2 2 2" xfId="17107" xr:uid="{712B188C-463C-4DAF-98FB-5D0918B47717}"/>
    <cellStyle name="Euro 2 15 2 3 2 2 2 2" xfId="27164" xr:uid="{3BB3C0FB-A008-430E-99A3-AB5C0D6A3360}"/>
    <cellStyle name="Euro 2 15 2 3 2 2 3" xfId="22606" xr:uid="{516647C0-D4A3-4D1A-97FB-DD48F1883BE4}"/>
    <cellStyle name="Euro 2 15 2 3 2 3" xfId="16145" xr:uid="{9F571068-1465-422E-8F96-AECCDBFFD29E}"/>
    <cellStyle name="Euro 2 15 2 3 2 3 2" xfId="26209" xr:uid="{D7C6B176-0958-44B7-BD45-1EA523559DA8}"/>
    <cellStyle name="Euro 2 15 2 3 2 4" xfId="21349" xr:uid="{D9234A96-B327-4113-BECD-F46FF746BB01}"/>
    <cellStyle name="Euro 2 15 2 3 3" xfId="9781" xr:uid="{9D94A8BD-88E5-4D7B-9828-9008611A0F4A}"/>
    <cellStyle name="Euro 2 15 2 3 3 2" xfId="16692" xr:uid="{E24B29D2-6984-4956-BE23-1BB24722BFF7}"/>
    <cellStyle name="Euro 2 15 2 3 3 2 2" xfId="26749" xr:uid="{E8751B63-8228-4170-AB7E-2B95B4443C98}"/>
    <cellStyle name="Euro 2 15 2 3 3 3" xfId="22191" xr:uid="{B6ED51DA-A049-4D9C-91AB-6353D7BA6BE1}"/>
    <cellStyle name="Euro 2 15 2 3 4" xfId="15487" xr:uid="{7520212D-4699-4EE3-9CE1-4C59A21E7041}"/>
    <cellStyle name="Euro 2 15 2 3 4 2" xfId="25627" xr:uid="{0569F38C-8649-4E9D-A944-75C4CAA226DA}"/>
    <cellStyle name="Euro 2 15 2 3 5" xfId="19718" xr:uid="{65B8DF7B-316B-4E80-A27D-1F361B22FF23}"/>
    <cellStyle name="Euro 2 15 2 4" xfId="7713" xr:uid="{A0E9D90F-0E81-4FB8-A624-71DC348D697F}"/>
    <cellStyle name="Euro 2 15 2 4 2" xfId="10041" xr:uid="{8577AC42-1FD8-44F9-B17B-E98A3AD44050}"/>
    <cellStyle name="Euro 2 15 2 4 2 2" xfId="16952" xr:uid="{C0D8DDA8-D541-4C25-8202-8F943466FCF2}"/>
    <cellStyle name="Euro 2 15 2 4 2 2 2" xfId="27009" xr:uid="{E418ADD7-FD3B-4B24-875A-F8942F833BF4}"/>
    <cellStyle name="Euro 2 15 2 4 2 3" xfId="22451" xr:uid="{24A519B2-EE55-41E4-A92E-B1647C944AB2}"/>
    <cellStyle name="Euro 2 15 2 4 3" xfId="15989" xr:uid="{BCE58784-7062-4EA9-82A7-1E084630E937}"/>
    <cellStyle name="Euro 2 15 2 4 3 2" xfId="26055" xr:uid="{E5A94046-030A-4E38-B955-41E85E7C3A0C}"/>
    <cellStyle name="Euro 2 15 2 4 4" xfId="21172" xr:uid="{BA133847-488E-474A-ACCF-142E1F902881}"/>
    <cellStyle name="Euro 2 15 2 5" xfId="9626" xr:uid="{F3336B1F-A7BF-4FD7-AA50-8EAD16A0B9F7}"/>
    <cellStyle name="Euro 2 15 2 5 2" xfId="16537" xr:uid="{826CFBB2-E75E-4C03-8845-1A16BF93A437}"/>
    <cellStyle name="Euro 2 15 2 5 2 2" xfId="26594" xr:uid="{E4CECD49-05E3-4A9E-AA5C-AE3CA6FD8FFD}"/>
    <cellStyle name="Euro 2 15 2 5 3" xfId="22036" xr:uid="{86F5B334-EE6A-4922-A7D2-4A3E4F07347F}"/>
    <cellStyle name="Euro 2 15 2 6" xfId="15344" xr:uid="{F1A0AA0E-589F-4C66-BD14-31AE35458D83}"/>
    <cellStyle name="Euro 2 15 2 6 2" xfId="25498" xr:uid="{6C5C03C6-C412-48CE-97B5-34B0DEBF69EC}"/>
    <cellStyle name="Euro 2 15 2 7" xfId="19417" xr:uid="{E72A77A3-2BE9-4128-9DB8-4391E14DFBDF}"/>
    <cellStyle name="Euro 2 15 3" xfId="1997" xr:uid="{D2ABA364-2A09-49D0-8BC8-4C7159BF7E16}"/>
    <cellStyle name="Euro 2 15 3 2" xfId="7984" xr:uid="{867D5159-ABE6-48DB-AC2E-9B7E6DC4E347}"/>
    <cellStyle name="Euro 2 15 3 2 2" xfId="10198" xr:uid="{25DFB3BD-99B5-421C-B67F-6929D6F8279A}"/>
    <cellStyle name="Euro 2 15 3 2 2 2" xfId="17109" xr:uid="{56BAB3AB-64D1-4B2D-901B-BA9EA7D6D0B3}"/>
    <cellStyle name="Euro 2 15 3 2 2 2 2" xfId="27166" xr:uid="{47ECF9D7-F641-4C52-9154-FD730EBD76B0}"/>
    <cellStyle name="Euro 2 15 3 2 2 3" xfId="22608" xr:uid="{FC7BCB2F-B81B-469C-85A4-6481C0426EF5}"/>
    <cellStyle name="Euro 2 15 3 2 3" xfId="16147" xr:uid="{7F826787-95B2-4CDE-8CF7-614B26F9684A}"/>
    <cellStyle name="Euro 2 15 3 2 3 2" xfId="26211" xr:uid="{85D17B92-87C0-495B-8F35-8D876436E42F}"/>
    <cellStyle name="Euro 2 15 3 2 4" xfId="21351" xr:uid="{952B8F04-29B7-4592-A5AF-8316DC10E88D}"/>
    <cellStyle name="Euro 2 15 3 3" xfId="9783" xr:uid="{D574E2C2-DC01-4728-83C5-1D97D6E3F173}"/>
    <cellStyle name="Euro 2 15 3 3 2" xfId="16694" xr:uid="{24947EE6-5FE0-4432-B5C1-713D1570617F}"/>
    <cellStyle name="Euro 2 15 3 3 2 2" xfId="26751" xr:uid="{95443845-8B58-4BD1-85F4-02F3B6C1C1BA}"/>
    <cellStyle name="Euro 2 15 3 3 3" xfId="22193" xr:uid="{19B18FC2-6EE2-4681-B44F-9C619DDE8DF3}"/>
    <cellStyle name="Euro 2 15 3 4" xfId="15488" xr:uid="{2B3521A6-9C3E-40DC-94BD-73FB58A1670E}"/>
    <cellStyle name="Euro 2 15 3 4 2" xfId="25628" xr:uid="{AA07EBA1-3EEB-45F6-A852-8EB076144C43}"/>
    <cellStyle name="Euro 2 15 3 5" xfId="19719" xr:uid="{3DE40944-31CD-43B4-A222-D410895E61F0}"/>
    <cellStyle name="Euro 2 15 4" xfId="1998" xr:uid="{081CB80D-B5A0-469D-9F7A-1D8240710098}"/>
    <cellStyle name="Euro 2 15 4 2" xfId="7981" xr:uid="{4B41ADF3-730D-41A2-A62E-1E83BC6D8729}"/>
    <cellStyle name="Euro 2 15 4 2 2" xfId="10195" xr:uid="{12177B03-26C8-44BF-B12F-81992539DFC2}"/>
    <cellStyle name="Euro 2 15 4 2 2 2" xfId="17106" xr:uid="{F98D51EE-1230-4B11-B39E-F2B70C5601B7}"/>
    <cellStyle name="Euro 2 15 4 2 2 2 2" xfId="27163" xr:uid="{72167C94-9284-4FB5-9A60-BDA4C2589FDE}"/>
    <cellStyle name="Euro 2 15 4 2 2 3" xfId="22605" xr:uid="{ADA339F3-9A51-4DA3-870E-0C1257EE20F2}"/>
    <cellStyle name="Euro 2 15 4 2 3" xfId="16144" xr:uid="{A77A69C3-1059-476D-8675-5339A6C45D1B}"/>
    <cellStyle name="Euro 2 15 4 2 3 2" xfId="26208" xr:uid="{6C38A86A-72B2-47FF-B6D2-7AE695CE8FE7}"/>
    <cellStyle name="Euro 2 15 4 2 4" xfId="21348" xr:uid="{4A57F0FC-A861-47B2-97E0-449CEB1F0023}"/>
    <cellStyle name="Euro 2 15 4 3" xfId="9780" xr:uid="{4BCFCBCF-3830-4604-A07A-A725F90BA8BE}"/>
    <cellStyle name="Euro 2 15 4 3 2" xfId="16691" xr:uid="{CC16AB39-876F-49C4-A14A-38BFE04ABD7B}"/>
    <cellStyle name="Euro 2 15 4 3 2 2" xfId="26748" xr:uid="{5CB5A315-67F6-486C-9722-BC62106BA1FA}"/>
    <cellStyle name="Euro 2 15 4 3 3" xfId="22190" xr:uid="{3DA40B39-D4DA-4152-A808-AEA9EB00B6FA}"/>
    <cellStyle name="Euro 2 15 4 4" xfId="15489" xr:uid="{375A4CF8-D572-425A-879C-9F2250171D16}"/>
    <cellStyle name="Euro 2 15 4 4 2" xfId="25629" xr:uid="{38A131B5-B57D-4D7D-A10F-8A3C5304B344}"/>
    <cellStyle name="Euro 2 15 4 5" xfId="19720" xr:uid="{645A5BB2-EA9A-4B7D-98CF-B9C57A4E1365}"/>
    <cellStyle name="Euro 2 15 5" xfId="7712" xr:uid="{22F6E966-6878-4AC3-BB84-6625D15BC6AB}"/>
    <cellStyle name="Euro 2 15 5 2" xfId="10040" xr:uid="{FC74A7E9-3D1E-419E-AB39-E65BFBC8228F}"/>
    <cellStyle name="Euro 2 15 5 2 2" xfId="16951" xr:uid="{B05BADBB-90B0-403C-86F0-5218C95E03DB}"/>
    <cellStyle name="Euro 2 15 5 2 2 2" xfId="27008" xr:uid="{06D15664-63DD-48DA-B7A1-16E86C9BFA1F}"/>
    <cellStyle name="Euro 2 15 5 2 3" xfId="22450" xr:uid="{95ED7335-FE14-47A6-87BE-BCA79D82593F}"/>
    <cellStyle name="Euro 2 15 5 3" xfId="15988" xr:uid="{5FB9A5D5-A7B1-4E00-9FD7-8AF7CC287167}"/>
    <cellStyle name="Euro 2 15 5 3 2" xfId="26054" xr:uid="{ACE3EEB8-0329-4DCE-888F-116E6748A2A1}"/>
    <cellStyle name="Euro 2 15 5 4" xfId="21171" xr:uid="{3B35F0D0-97A3-4B3B-8F15-4FDCA83238EA}"/>
    <cellStyle name="Euro 2 15 6" xfId="9625" xr:uid="{5A4FE2B5-1C24-4A8E-9324-96D2E1A65B02}"/>
    <cellStyle name="Euro 2 15 6 2" xfId="16536" xr:uid="{7E5F557D-AF0D-4DAE-837A-0EB194B6F091}"/>
    <cellStyle name="Euro 2 15 6 2 2" xfId="26593" xr:uid="{674E493F-E5D0-47F2-80E3-DB6802E37E65}"/>
    <cellStyle name="Euro 2 15 6 3" xfId="22035" xr:uid="{C4F6B039-B826-4437-B986-13095C4D8637}"/>
    <cellStyle name="Euro 2 15 7" xfId="15343" xr:uid="{B0F5BD0C-BED2-4445-A237-7CE2B95B494B}"/>
    <cellStyle name="Euro 2 15 7 2" xfId="25497" xr:uid="{3D60A619-F846-4DBF-B7BC-4222AA243C64}"/>
    <cellStyle name="Euro 2 15 8" xfId="19416" xr:uid="{76D14BD9-1E55-4BCB-8DD4-B48ADBEBFB03}"/>
    <cellStyle name="Euro 2 16" xfId="690" xr:uid="{9C45500C-26EF-485D-8383-A951EFF9B493}"/>
    <cellStyle name="Euro 2 16 2" xfId="691" xr:uid="{13C55E5B-5EAA-449E-8781-717C27786C73}"/>
    <cellStyle name="Euro 2 16 2 2" xfId="1999" xr:uid="{EE5AC7A5-A4D9-42FB-8A8C-1D85C472BB30}"/>
    <cellStyle name="Euro 2 16 2 2 2" xfId="7987" xr:uid="{0B9B49BA-0CCB-408D-8FEB-3F609B59691D}"/>
    <cellStyle name="Euro 2 16 2 2 2 2" xfId="10201" xr:uid="{FD1F5A48-7572-41BB-BCCB-9855CA97AC73}"/>
    <cellStyle name="Euro 2 16 2 2 2 2 2" xfId="17112" xr:uid="{51F2BE04-4090-4E1B-BB0B-9CA44C4DF68B}"/>
    <cellStyle name="Euro 2 16 2 2 2 2 2 2" xfId="27169" xr:uid="{E6E893EB-C5AB-4B54-9851-6B2DEE7AE1AD}"/>
    <cellStyle name="Euro 2 16 2 2 2 2 3" xfId="22611" xr:uid="{EA973F3D-FB56-4EF1-8A81-2D5B9F5427E7}"/>
    <cellStyle name="Euro 2 16 2 2 2 3" xfId="16150" xr:uid="{F81D1301-0A15-44B2-956D-B71BD84A1C53}"/>
    <cellStyle name="Euro 2 16 2 2 2 3 2" xfId="26214" xr:uid="{EF668FFF-67C0-4EFA-91EE-BC7BE5709546}"/>
    <cellStyle name="Euro 2 16 2 2 2 4" xfId="21354" xr:uid="{789EEE0F-8A00-435F-A07E-4833C18DC02D}"/>
    <cellStyle name="Euro 2 16 2 2 3" xfId="9786" xr:uid="{37E53D66-3B01-4879-A737-4673B23FEF90}"/>
    <cellStyle name="Euro 2 16 2 2 3 2" xfId="16697" xr:uid="{A6F30C7D-D918-443D-8A35-307DAE3EC9AD}"/>
    <cellStyle name="Euro 2 16 2 2 3 2 2" xfId="26754" xr:uid="{51C2679A-F70D-49AA-8727-8254C3AF03F3}"/>
    <cellStyle name="Euro 2 16 2 2 3 3" xfId="22196" xr:uid="{5DCC9D7F-3D63-4369-BB85-1E2FC5E523A3}"/>
    <cellStyle name="Euro 2 16 2 2 4" xfId="15490" xr:uid="{68DDB40D-3223-4D29-AAB5-F1D349255A6C}"/>
    <cellStyle name="Euro 2 16 2 2 4 2" xfId="25630" xr:uid="{5C07A936-9DBA-4A3B-A02E-300A5E663610}"/>
    <cellStyle name="Euro 2 16 2 2 5" xfId="19721" xr:uid="{6BB81349-9942-4E77-B26B-98A9DD8DEF70}"/>
    <cellStyle name="Euro 2 16 2 3" xfId="2000" xr:uid="{F9D7D8F2-29E5-4FB1-899A-A6B681A3E36F}"/>
    <cellStyle name="Euro 2 16 2 3 2" xfId="7986" xr:uid="{6E69CDAF-537F-46AF-A5FC-2B1787F93416}"/>
    <cellStyle name="Euro 2 16 2 3 2 2" xfId="10200" xr:uid="{6280B179-78DA-4EC3-B117-50917BD2F3A1}"/>
    <cellStyle name="Euro 2 16 2 3 2 2 2" xfId="17111" xr:uid="{66EED1BF-6903-4173-84F2-F4C34AD12341}"/>
    <cellStyle name="Euro 2 16 2 3 2 2 2 2" xfId="27168" xr:uid="{304A9ECF-8FA5-4A00-BC89-AF27E8443C0B}"/>
    <cellStyle name="Euro 2 16 2 3 2 2 3" xfId="22610" xr:uid="{D98FDD0A-BD86-4D12-8440-B9E97F9CCEBF}"/>
    <cellStyle name="Euro 2 16 2 3 2 3" xfId="16149" xr:uid="{14DC3807-4EB7-49F9-80DE-66B0A361743A}"/>
    <cellStyle name="Euro 2 16 2 3 2 3 2" xfId="26213" xr:uid="{3EEA11AA-D9AB-4DD7-803F-E01C4A0EADD0}"/>
    <cellStyle name="Euro 2 16 2 3 2 4" xfId="21353" xr:uid="{99148C9F-128F-4913-958C-39800E6114F2}"/>
    <cellStyle name="Euro 2 16 2 3 3" xfId="9785" xr:uid="{BE3CCBFD-6675-4C28-9706-862E39534AF9}"/>
    <cellStyle name="Euro 2 16 2 3 3 2" xfId="16696" xr:uid="{DC698D9F-8034-477E-9CCC-9BA525889735}"/>
    <cellStyle name="Euro 2 16 2 3 3 2 2" xfId="26753" xr:uid="{29C18A05-3ECC-46D2-8F18-4232DEA4D407}"/>
    <cellStyle name="Euro 2 16 2 3 3 3" xfId="22195" xr:uid="{73B8D22A-5BFA-4C20-AD20-7C7ED86A1A74}"/>
    <cellStyle name="Euro 2 16 2 3 4" xfId="15491" xr:uid="{85D126E2-A465-44A4-A320-39D25676AF2A}"/>
    <cellStyle name="Euro 2 16 2 3 4 2" xfId="25631" xr:uid="{7BA7F747-F454-43AA-859C-E8C0D7D31AB1}"/>
    <cellStyle name="Euro 2 16 2 3 5" xfId="19722" xr:uid="{3FFB860E-9D6A-4BF1-9D09-EB3ACB75CF86}"/>
    <cellStyle name="Euro 2 16 2 4" xfId="7715" xr:uid="{742122C1-AC69-46AB-93E5-B3072A84D556}"/>
    <cellStyle name="Euro 2 16 2 4 2" xfId="10043" xr:uid="{07F56512-9D3E-4C9A-A9E1-DAEAFB1147DB}"/>
    <cellStyle name="Euro 2 16 2 4 2 2" xfId="16954" xr:uid="{B8DCB05F-1BBF-4F87-9486-82CD12450CF4}"/>
    <cellStyle name="Euro 2 16 2 4 2 2 2" xfId="27011" xr:uid="{C02BDD46-8FAA-4D99-9B48-CBBA68D8EB4B}"/>
    <cellStyle name="Euro 2 16 2 4 2 3" xfId="22453" xr:uid="{493B629E-DFA7-4130-A76D-5C83D0AEE51A}"/>
    <cellStyle name="Euro 2 16 2 4 3" xfId="15991" xr:uid="{D1BB1710-74C0-41C3-A1C4-6E01D9955F37}"/>
    <cellStyle name="Euro 2 16 2 4 3 2" xfId="26057" xr:uid="{E2539C9B-0981-4F57-9B15-C9D406F95F99}"/>
    <cellStyle name="Euro 2 16 2 4 4" xfId="21174" xr:uid="{34652841-CFCE-41FD-AB64-6A823C15F521}"/>
    <cellStyle name="Euro 2 16 2 5" xfId="9628" xr:uid="{1272EAFA-4E51-4A1B-AD6B-23AC2BD65E43}"/>
    <cellStyle name="Euro 2 16 2 5 2" xfId="16539" xr:uid="{B73EF4C5-482A-425F-98F1-D737B2A1BA49}"/>
    <cellStyle name="Euro 2 16 2 5 2 2" xfId="26596" xr:uid="{FE9A0F0B-A8F0-4555-939B-092A798AF1D7}"/>
    <cellStyle name="Euro 2 16 2 5 3" xfId="22038" xr:uid="{6C5E3B88-9BCD-402F-86FF-FCB59EC30A7A}"/>
    <cellStyle name="Euro 2 16 2 6" xfId="15346" xr:uid="{D1CA7931-2AFC-4171-B94F-806D918ED795}"/>
    <cellStyle name="Euro 2 16 2 6 2" xfId="25500" xr:uid="{F73A8033-1C93-416C-AB94-F3E7F9EBC245}"/>
    <cellStyle name="Euro 2 16 2 7" xfId="19419" xr:uid="{5066C411-C276-4F20-BD5D-863676458484}"/>
    <cellStyle name="Euro 2 16 3" xfId="2001" xr:uid="{25D9BB16-54AB-40FF-AA11-43785652F009}"/>
    <cellStyle name="Euro 2 16 3 2" xfId="7988" xr:uid="{B26A6F65-938B-4FEF-889A-1C89E642F2A8}"/>
    <cellStyle name="Euro 2 16 3 2 2" xfId="10202" xr:uid="{59841CA6-91A8-4C7A-925F-A9F487914E66}"/>
    <cellStyle name="Euro 2 16 3 2 2 2" xfId="17113" xr:uid="{0902502A-3BC4-4C4F-BFA7-761B28B58910}"/>
    <cellStyle name="Euro 2 16 3 2 2 2 2" xfId="27170" xr:uid="{5F973857-5A6F-47BB-83FD-BC2BE1538617}"/>
    <cellStyle name="Euro 2 16 3 2 2 3" xfId="22612" xr:uid="{93753D69-588A-43F1-AE61-EC8A80C3E1F0}"/>
    <cellStyle name="Euro 2 16 3 2 3" xfId="16151" xr:uid="{89B1829B-F5D6-4A76-97E1-937DCDD7B1A3}"/>
    <cellStyle name="Euro 2 16 3 2 3 2" xfId="26215" xr:uid="{47832DC9-A9C7-466B-9165-02D0C7214D0F}"/>
    <cellStyle name="Euro 2 16 3 2 4" xfId="21355" xr:uid="{488992E5-3CE4-4CCF-A81B-3CAA928C9E88}"/>
    <cellStyle name="Euro 2 16 3 3" xfId="9787" xr:uid="{232DC612-AAF3-4FD9-91E9-66852EA17634}"/>
    <cellStyle name="Euro 2 16 3 3 2" xfId="16698" xr:uid="{6DC034A7-9C05-4D57-B960-303270598262}"/>
    <cellStyle name="Euro 2 16 3 3 2 2" xfId="26755" xr:uid="{DC8BF286-3D29-4201-A64D-B79D4210077B}"/>
    <cellStyle name="Euro 2 16 3 3 3" xfId="22197" xr:uid="{F9358D8D-ADC1-4EB0-9572-09500FD52501}"/>
    <cellStyle name="Euro 2 16 3 4" xfId="15492" xr:uid="{BB6516A1-6FE0-484A-B498-5C1036B54CD1}"/>
    <cellStyle name="Euro 2 16 3 4 2" xfId="25632" xr:uid="{0433AF51-955C-49CE-A32A-26AF510614AB}"/>
    <cellStyle name="Euro 2 16 3 5" xfId="19723" xr:uid="{E85444C3-3E4A-45B9-AD34-C8E86F91C8C8}"/>
    <cellStyle name="Euro 2 16 4" xfId="2002" xr:uid="{44091048-D8CB-444F-9A1E-376D355E9374}"/>
    <cellStyle name="Euro 2 16 4 2" xfId="7985" xr:uid="{A51602B8-ADD5-420B-A322-A032ACE2CB00}"/>
    <cellStyle name="Euro 2 16 4 2 2" xfId="10199" xr:uid="{210FAD52-17A9-456A-9F63-3BD2C1A08AC4}"/>
    <cellStyle name="Euro 2 16 4 2 2 2" xfId="17110" xr:uid="{E4FD19B2-0E4E-457E-93A0-3F9AFA5FBDF2}"/>
    <cellStyle name="Euro 2 16 4 2 2 2 2" xfId="27167" xr:uid="{0F1DB527-9894-45E8-BFF9-DD712011C0D6}"/>
    <cellStyle name="Euro 2 16 4 2 2 3" xfId="22609" xr:uid="{1EDCE9C4-CD08-4081-85BA-C1241B3CC855}"/>
    <cellStyle name="Euro 2 16 4 2 3" xfId="16148" xr:uid="{921BB86E-F052-472C-91D1-32B43A1B05FA}"/>
    <cellStyle name="Euro 2 16 4 2 3 2" xfId="26212" xr:uid="{D6738A59-B678-4A45-B05C-BB22C5A83315}"/>
    <cellStyle name="Euro 2 16 4 2 4" xfId="21352" xr:uid="{B0A837DD-4039-4814-808E-46B597483591}"/>
    <cellStyle name="Euro 2 16 4 3" xfId="9784" xr:uid="{2AACC769-670F-4E65-9B46-E4F8A78332F0}"/>
    <cellStyle name="Euro 2 16 4 3 2" xfId="16695" xr:uid="{B7691C30-74D8-4110-A20F-89C8BE485744}"/>
    <cellStyle name="Euro 2 16 4 3 2 2" xfId="26752" xr:uid="{580AD644-8314-4E83-A743-97CBFC9621B8}"/>
    <cellStyle name="Euro 2 16 4 3 3" xfId="22194" xr:uid="{F3A49F91-31DF-4675-A2CD-06CF1A6FE3DD}"/>
    <cellStyle name="Euro 2 16 4 4" xfId="15493" xr:uid="{6BA79E49-40CC-4747-B146-09A78E1EAB6B}"/>
    <cellStyle name="Euro 2 16 4 4 2" xfId="25633" xr:uid="{F1814051-C5C1-4236-AD0D-FAC998CC5278}"/>
    <cellStyle name="Euro 2 16 4 5" xfId="19724" xr:uid="{5FC8B0ED-CC09-4DA0-9E25-488E218FFF1B}"/>
    <cellStyle name="Euro 2 16 5" xfId="7714" xr:uid="{3E194CCB-3C86-474A-80A2-8198DCB660C0}"/>
    <cellStyle name="Euro 2 16 5 2" xfId="10042" xr:uid="{F319914E-68C2-44E4-A3F7-A286EC48DED2}"/>
    <cellStyle name="Euro 2 16 5 2 2" xfId="16953" xr:uid="{E936F575-3010-40BA-AEDB-25655CF50D2A}"/>
    <cellStyle name="Euro 2 16 5 2 2 2" xfId="27010" xr:uid="{92AE7F09-2C59-4DD1-B7DF-F6C71CB8B851}"/>
    <cellStyle name="Euro 2 16 5 2 3" xfId="22452" xr:uid="{DEF32024-C42A-458D-AF9B-3C2838190837}"/>
    <cellStyle name="Euro 2 16 5 3" xfId="15990" xr:uid="{CE14BB6F-2920-48C5-8937-96DA343E2840}"/>
    <cellStyle name="Euro 2 16 5 3 2" xfId="26056" xr:uid="{D6898FD5-716D-4687-B80C-B876B6D65144}"/>
    <cellStyle name="Euro 2 16 5 4" xfId="21173" xr:uid="{515F3599-9C0B-4B8A-901D-24E379532372}"/>
    <cellStyle name="Euro 2 16 6" xfId="9627" xr:uid="{B5A17BA6-C677-4174-9BCC-15A72E33D9BF}"/>
    <cellStyle name="Euro 2 16 6 2" xfId="16538" xr:uid="{2865D22C-10DF-4DFC-920E-2FB1D5EBEDB7}"/>
    <cellStyle name="Euro 2 16 6 2 2" xfId="26595" xr:uid="{EC768C13-0247-4820-BEB7-1E89E194AB04}"/>
    <cellStyle name="Euro 2 16 6 3" xfId="22037" xr:uid="{AE802343-7225-4CF6-BE3D-BD6A24506CA0}"/>
    <cellStyle name="Euro 2 16 7" xfId="15345" xr:uid="{32311377-09D3-485F-A750-FDE8E93EC2C9}"/>
    <cellStyle name="Euro 2 16 7 2" xfId="25499" xr:uid="{160B92F8-CA93-460B-AE26-83D0314257EA}"/>
    <cellStyle name="Euro 2 16 8" xfId="19418" xr:uid="{C610FF5A-01C0-428F-B073-4434BE8BD5CC}"/>
    <cellStyle name="Euro 2 17" xfId="692" xr:uid="{997A84E5-B849-4BE8-A5F3-0714B4314F73}"/>
    <cellStyle name="Euro 2 17 2" xfId="693" xr:uid="{E17CD1C1-C6EB-40FC-8C3D-211B664C0B03}"/>
    <cellStyle name="Euro 2 17 2 2" xfId="2003" xr:uid="{B4C4D0EC-F043-49C2-BE62-579A225F6FBA}"/>
    <cellStyle name="Euro 2 17 2 2 2" xfId="7991" xr:uid="{B9AC68B6-3E14-4B17-9302-0C543059E6CF}"/>
    <cellStyle name="Euro 2 17 2 2 2 2" xfId="10205" xr:uid="{F1FCB7A1-FB8C-4401-9DD5-0F5FFB2B7133}"/>
    <cellStyle name="Euro 2 17 2 2 2 2 2" xfId="17116" xr:uid="{87B844F0-9FD2-4FF4-9E4E-804064CD8AAD}"/>
    <cellStyle name="Euro 2 17 2 2 2 2 2 2" xfId="27173" xr:uid="{1F2F0F56-2EAE-4B87-9828-1534BD69A1A5}"/>
    <cellStyle name="Euro 2 17 2 2 2 2 3" xfId="22615" xr:uid="{E701264F-D519-4CB5-B2CC-6542D5C26388}"/>
    <cellStyle name="Euro 2 17 2 2 2 3" xfId="16154" xr:uid="{26F258F0-6DD8-408D-9512-3B82BAEAFBCB}"/>
    <cellStyle name="Euro 2 17 2 2 2 3 2" xfId="26218" xr:uid="{B7C2BB46-BF5F-4C43-92A6-A85B3D0BCB4C}"/>
    <cellStyle name="Euro 2 17 2 2 2 4" xfId="21358" xr:uid="{86811772-862F-4344-AEE3-B79387EF9891}"/>
    <cellStyle name="Euro 2 17 2 2 3" xfId="9790" xr:uid="{85DFA3DD-7D95-439E-9F25-530957C2C5BC}"/>
    <cellStyle name="Euro 2 17 2 2 3 2" xfId="16701" xr:uid="{CD5AB501-2054-4EF4-ABD1-431212005785}"/>
    <cellStyle name="Euro 2 17 2 2 3 2 2" xfId="26758" xr:uid="{8658CCE7-7A34-4EDA-BB13-E7E71ACBC9A2}"/>
    <cellStyle name="Euro 2 17 2 2 3 3" xfId="22200" xr:uid="{2F870895-25E9-40AE-A947-9414564253D6}"/>
    <cellStyle name="Euro 2 17 2 2 4" xfId="15494" xr:uid="{373DE064-007C-4DA7-BA57-7F882410244C}"/>
    <cellStyle name="Euro 2 17 2 2 4 2" xfId="25634" xr:uid="{9B042DAF-5F70-4EDF-B0D0-CDDF98703850}"/>
    <cellStyle name="Euro 2 17 2 2 5" xfId="19725" xr:uid="{9678928B-5CA3-44DA-8FC3-EF7B957F02EA}"/>
    <cellStyle name="Euro 2 17 2 3" xfId="2004" xr:uid="{001D8A2A-D813-4822-BBC2-978B66619F15}"/>
    <cellStyle name="Euro 2 17 2 3 2" xfId="7990" xr:uid="{5349E7DF-137E-4965-B4AE-35D3BBDE6C99}"/>
    <cellStyle name="Euro 2 17 2 3 2 2" xfId="10204" xr:uid="{E8110E28-67B1-461E-AA23-BF5AD000A356}"/>
    <cellStyle name="Euro 2 17 2 3 2 2 2" xfId="17115" xr:uid="{4B87352E-FA7D-4A86-A74A-1075CA7A9CC2}"/>
    <cellStyle name="Euro 2 17 2 3 2 2 2 2" xfId="27172" xr:uid="{51E77AC7-6297-4AB8-85CA-578F9F911AD3}"/>
    <cellStyle name="Euro 2 17 2 3 2 2 3" xfId="22614" xr:uid="{AEB70981-9E01-473E-BCFE-DF13DE8CAB72}"/>
    <cellStyle name="Euro 2 17 2 3 2 3" xfId="16153" xr:uid="{57D53F04-8898-4330-9B60-E8CFE0DF24E2}"/>
    <cellStyle name="Euro 2 17 2 3 2 3 2" xfId="26217" xr:uid="{722AFC20-6CCB-437C-928A-CAE92DA914F9}"/>
    <cellStyle name="Euro 2 17 2 3 2 4" xfId="21357" xr:uid="{C5A6E670-3EC4-4F78-B706-6DCF82BB376E}"/>
    <cellStyle name="Euro 2 17 2 3 3" xfId="9789" xr:uid="{7B79509B-FC6F-492C-8A3A-4454868FCC64}"/>
    <cellStyle name="Euro 2 17 2 3 3 2" xfId="16700" xr:uid="{AF3AFFBB-2F7D-45E4-85DB-EB430D153331}"/>
    <cellStyle name="Euro 2 17 2 3 3 2 2" xfId="26757" xr:uid="{0F0EC859-9E7E-48B4-8500-6EB53719B3DC}"/>
    <cellStyle name="Euro 2 17 2 3 3 3" xfId="22199" xr:uid="{5B2FDD92-8B98-4E77-8087-2AEE16E53856}"/>
    <cellStyle name="Euro 2 17 2 3 4" xfId="15495" xr:uid="{3A6B6FC0-17A9-4B21-B816-600F1DB17FCB}"/>
    <cellStyle name="Euro 2 17 2 3 4 2" xfId="25635" xr:uid="{BA0E1EFC-CB11-4E47-933C-ABE133A3B28C}"/>
    <cellStyle name="Euro 2 17 2 3 5" xfId="19726" xr:uid="{3440FFC7-B526-4EEB-AB86-C875375A6F1F}"/>
    <cellStyle name="Euro 2 17 2 4" xfId="7717" xr:uid="{81AB98DF-5282-4942-9211-5FDF2FD7273D}"/>
    <cellStyle name="Euro 2 17 2 4 2" xfId="10045" xr:uid="{CFF70ECA-85C8-4145-81E2-B17AA2DB76C5}"/>
    <cellStyle name="Euro 2 17 2 4 2 2" xfId="16956" xr:uid="{97E517F6-F459-418F-9A7A-FADAA8039046}"/>
    <cellStyle name="Euro 2 17 2 4 2 2 2" xfId="27013" xr:uid="{FCC6C8F7-77D5-4617-8D71-AA65842E83BE}"/>
    <cellStyle name="Euro 2 17 2 4 2 3" xfId="22455" xr:uid="{37CB3AA0-75E1-4424-8C81-57552A8B023F}"/>
    <cellStyle name="Euro 2 17 2 4 3" xfId="15993" xr:uid="{22BC2D89-D466-4C86-A651-ADAEF043CA4A}"/>
    <cellStyle name="Euro 2 17 2 4 3 2" xfId="26059" xr:uid="{753289B1-F361-4CFA-95AD-F6495A17B381}"/>
    <cellStyle name="Euro 2 17 2 4 4" xfId="21176" xr:uid="{A2B76124-4947-478D-8781-CCC18AF2C335}"/>
    <cellStyle name="Euro 2 17 2 5" xfId="9630" xr:uid="{674E6629-8147-4AC1-AB29-CD6749ACF04E}"/>
    <cellStyle name="Euro 2 17 2 5 2" xfId="16541" xr:uid="{C280D74C-6881-4F88-8A1A-8931B908567B}"/>
    <cellStyle name="Euro 2 17 2 5 2 2" xfId="26598" xr:uid="{938DF35A-2A12-4966-8393-02149C31A7DC}"/>
    <cellStyle name="Euro 2 17 2 5 3" xfId="22040" xr:uid="{7D463A20-1D09-4FCE-92FB-71D907F468CA}"/>
    <cellStyle name="Euro 2 17 2 6" xfId="15348" xr:uid="{DFD95FE7-BADC-4197-ABD3-8C50845441FA}"/>
    <cellStyle name="Euro 2 17 2 6 2" xfId="25502" xr:uid="{CE204D1C-413C-4754-B720-91CE515EF0AD}"/>
    <cellStyle name="Euro 2 17 2 7" xfId="19421" xr:uid="{A7D2E33D-1273-4497-A400-A2E420188B68}"/>
    <cellStyle name="Euro 2 17 3" xfId="2005" xr:uid="{530A0AD9-AE3E-4D96-9808-8CFBAB360A22}"/>
    <cellStyle name="Euro 2 17 3 2" xfId="7992" xr:uid="{7B6A819B-BE10-404F-9627-2C7954703C12}"/>
    <cellStyle name="Euro 2 17 3 2 2" xfId="10206" xr:uid="{C11D7201-72E7-434E-80CA-8381E17626DF}"/>
    <cellStyle name="Euro 2 17 3 2 2 2" xfId="17117" xr:uid="{1F7DCFE8-2F5A-4A51-89AA-36DA49F39F3F}"/>
    <cellStyle name="Euro 2 17 3 2 2 2 2" xfId="27174" xr:uid="{4F35A0A9-C270-4A97-9389-D1C294A9FC43}"/>
    <cellStyle name="Euro 2 17 3 2 2 3" xfId="22616" xr:uid="{6A26A1BA-4125-4FE9-BD39-E602A4CF3C62}"/>
    <cellStyle name="Euro 2 17 3 2 3" xfId="16155" xr:uid="{EE3EBE15-C3F9-4CC2-9C16-1FA85146F059}"/>
    <cellStyle name="Euro 2 17 3 2 3 2" xfId="26219" xr:uid="{A5C45C94-E2F9-4368-9B9F-A578439782F3}"/>
    <cellStyle name="Euro 2 17 3 2 4" xfId="21359" xr:uid="{A602C3FF-B1B9-431E-A9C9-6311F344133D}"/>
    <cellStyle name="Euro 2 17 3 3" xfId="9791" xr:uid="{02F872C6-8530-4D40-8EA0-A063F083FAAB}"/>
    <cellStyle name="Euro 2 17 3 3 2" xfId="16702" xr:uid="{FAFEB372-3FFD-495A-9038-C9C8FCAC2424}"/>
    <cellStyle name="Euro 2 17 3 3 2 2" xfId="26759" xr:uid="{6F67971C-DFB3-402F-BBA6-836F7EB152B8}"/>
    <cellStyle name="Euro 2 17 3 3 3" xfId="22201" xr:uid="{C5ECB5BB-2520-416B-B1DE-07F8AD0B9772}"/>
    <cellStyle name="Euro 2 17 3 4" xfId="15496" xr:uid="{52D7535A-60A4-4752-AECD-4C9D8E3DEB60}"/>
    <cellStyle name="Euro 2 17 3 4 2" xfId="25636" xr:uid="{77497C38-D0B1-409B-B069-BAC095A0D60D}"/>
    <cellStyle name="Euro 2 17 3 5" xfId="19727" xr:uid="{EDEDD84D-358A-45EC-B647-E2D341D99951}"/>
    <cellStyle name="Euro 2 17 4" xfId="2006" xr:uid="{5258083F-1540-4C07-B862-3FE296A487AE}"/>
    <cellStyle name="Euro 2 17 4 2" xfId="7989" xr:uid="{2DD60FF1-7B46-4412-8EB2-BB052C41353E}"/>
    <cellStyle name="Euro 2 17 4 2 2" xfId="10203" xr:uid="{B0271333-48D3-44DF-82FB-C1C9B38DA44E}"/>
    <cellStyle name="Euro 2 17 4 2 2 2" xfId="17114" xr:uid="{3C100B99-D19D-4418-B76F-0C3B20981405}"/>
    <cellStyle name="Euro 2 17 4 2 2 2 2" xfId="27171" xr:uid="{03E6CC3E-9C08-44FE-AEDE-A861EAF3CAD7}"/>
    <cellStyle name="Euro 2 17 4 2 2 3" xfId="22613" xr:uid="{46E8604C-98A5-482B-BAE2-4570A7E0F54A}"/>
    <cellStyle name="Euro 2 17 4 2 3" xfId="16152" xr:uid="{0CBEBDA9-5E03-4D2A-AA69-4C0FEB15150C}"/>
    <cellStyle name="Euro 2 17 4 2 3 2" xfId="26216" xr:uid="{1EF6E86D-0F0F-437B-A872-B38CFC333159}"/>
    <cellStyle name="Euro 2 17 4 2 4" xfId="21356" xr:uid="{5AD58060-660B-482E-B7C4-B5359FC89C15}"/>
    <cellStyle name="Euro 2 17 4 3" xfId="9788" xr:uid="{A884EEB5-087D-412D-A6AF-C3440E76B657}"/>
    <cellStyle name="Euro 2 17 4 3 2" xfId="16699" xr:uid="{D886C226-6A44-42AE-8BA1-D2E895004E90}"/>
    <cellStyle name="Euro 2 17 4 3 2 2" xfId="26756" xr:uid="{00509643-90F7-40EC-B846-7B029F247C86}"/>
    <cellStyle name="Euro 2 17 4 3 3" xfId="22198" xr:uid="{B2C9B204-70B1-4C96-BD4E-7ED06C05F7F9}"/>
    <cellStyle name="Euro 2 17 4 4" xfId="15497" xr:uid="{C5FCC797-9753-40FA-92E9-1074FFA13C5D}"/>
    <cellStyle name="Euro 2 17 4 4 2" xfId="25637" xr:uid="{E1C1F0CE-03EA-408E-8284-1866207C922A}"/>
    <cellStyle name="Euro 2 17 4 5" xfId="19728" xr:uid="{AC644BAF-4A27-4D69-8FA4-703BADB3A7CE}"/>
    <cellStyle name="Euro 2 17 5" xfId="7716" xr:uid="{7CDA5C95-A1D3-4088-85A6-26D85F07209E}"/>
    <cellStyle name="Euro 2 17 5 2" xfId="10044" xr:uid="{43263231-0ADE-4A4D-B6BE-9F586D698F03}"/>
    <cellStyle name="Euro 2 17 5 2 2" xfId="16955" xr:uid="{D0BBD5AA-05CF-47B2-8926-ADEBF4D7E4E4}"/>
    <cellStyle name="Euro 2 17 5 2 2 2" xfId="27012" xr:uid="{97176D04-5457-45A6-BB9A-B2C3FB7C55B2}"/>
    <cellStyle name="Euro 2 17 5 2 3" xfId="22454" xr:uid="{48305C5D-8694-4752-B307-95F810C00756}"/>
    <cellStyle name="Euro 2 17 5 3" xfId="15992" xr:uid="{C1F5F61E-19AF-404F-A9AE-292C9BFA28E8}"/>
    <cellStyle name="Euro 2 17 5 3 2" xfId="26058" xr:uid="{F62C7D5B-D668-4204-925E-B861CF3466EB}"/>
    <cellStyle name="Euro 2 17 5 4" xfId="21175" xr:uid="{47402ACF-60B4-4608-9230-6754C3F1A0A1}"/>
    <cellStyle name="Euro 2 17 6" xfId="9629" xr:uid="{A8730421-583C-479D-AC29-479844B70B18}"/>
    <cellStyle name="Euro 2 17 6 2" xfId="16540" xr:uid="{65771958-ABF3-47DD-8E4D-CF79FFF21AF9}"/>
    <cellStyle name="Euro 2 17 6 2 2" xfId="26597" xr:uid="{C6241C71-CF93-46F5-B68D-C972713E8A4F}"/>
    <cellStyle name="Euro 2 17 6 3" xfId="22039" xr:uid="{723B4DC3-B3E2-4A4E-956B-50F106211444}"/>
    <cellStyle name="Euro 2 17 7" xfId="15347" xr:uid="{DF7B7F06-4CC9-422F-87C3-91A58B3B1063}"/>
    <cellStyle name="Euro 2 17 7 2" xfId="25501" xr:uid="{66D83775-9FB1-4438-A22C-9FC60B17CE22}"/>
    <cellStyle name="Euro 2 17 8" xfId="19420" xr:uid="{FE411791-D80E-48F0-B7A5-F36108142CA3}"/>
    <cellStyle name="Euro 2 18" xfId="694" xr:uid="{0CF62BF9-3141-4F8E-9658-FDDE0D2C5660}"/>
    <cellStyle name="Euro 2 18 2" xfId="695" xr:uid="{6A07F62A-5EDC-4291-8F9A-5ABD00586799}"/>
    <cellStyle name="Euro 2 18 2 2" xfId="2007" xr:uid="{5DEE4AB7-522F-4195-B527-98D0E117D4E3}"/>
    <cellStyle name="Euro 2 18 2 2 2" xfId="7995" xr:uid="{FC92DEA9-A137-41E1-8E9C-B35F5D81A90F}"/>
    <cellStyle name="Euro 2 18 2 2 2 2" xfId="10209" xr:uid="{BF8653D8-3AA7-4538-88E1-6CD09D2B41F3}"/>
    <cellStyle name="Euro 2 18 2 2 2 2 2" xfId="17120" xr:uid="{83C4BF43-8F77-4D96-9829-0DAB8277D342}"/>
    <cellStyle name="Euro 2 18 2 2 2 2 2 2" xfId="27177" xr:uid="{DB51D4F3-2B77-4E1B-97AA-57EDB9597609}"/>
    <cellStyle name="Euro 2 18 2 2 2 2 3" xfId="22619" xr:uid="{A14020B6-F888-49F6-BEA9-4B34CEEBCB09}"/>
    <cellStyle name="Euro 2 18 2 2 2 3" xfId="16158" xr:uid="{953D737D-DA12-40EF-A309-DA86773461D0}"/>
    <cellStyle name="Euro 2 18 2 2 2 3 2" xfId="26222" xr:uid="{9BD6C556-A24E-40D3-BC9F-A18EB6632E38}"/>
    <cellStyle name="Euro 2 18 2 2 2 4" xfId="21362" xr:uid="{81314149-143D-4F1B-BAAC-200D45D89CF7}"/>
    <cellStyle name="Euro 2 18 2 2 3" xfId="9794" xr:uid="{4CAEE793-C074-4BBD-9E48-0210E4660D37}"/>
    <cellStyle name="Euro 2 18 2 2 3 2" xfId="16705" xr:uid="{A2526DEA-E2C0-4EC8-B5F1-EE795C437500}"/>
    <cellStyle name="Euro 2 18 2 2 3 2 2" xfId="26762" xr:uid="{13E2CB3D-2966-4235-8605-519BBA57D6B3}"/>
    <cellStyle name="Euro 2 18 2 2 3 3" xfId="22204" xr:uid="{7B7EEFB1-171F-4758-94DC-D1B6ECEE7804}"/>
    <cellStyle name="Euro 2 18 2 2 4" xfId="15498" xr:uid="{744496CB-8C86-4EF8-98E7-09D6F9B43DEC}"/>
    <cellStyle name="Euro 2 18 2 2 4 2" xfId="25638" xr:uid="{9F2E0A63-AC49-4B14-A7B8-98AD151B5816}"/>
    <cellStyle name="Euro 2 18 2 2 5" xfId="19729" xr:uid="{CCE4EA6F-4D00-42DE-A0F1-95C0B8C46576}"/>
    <cellStyle name="Euro 2 18 2 3" xfId="2008" xr:uid="{6A3A4033-3EEE-4FD7-BC25-EAC1DD58EB9A}"/>
    <cellStyle name="Euro 2 18 2 3 2" xfId="7994" xr:uid="{0395EFDF-E162-4C49-B4ED-0762F1E77DAC}"/>
    <cellStyle name="Euro 2 18 2 3 2 2" xfId="10208" xr:uid="{D54F0C2B-6978-4CD4-A3CF-D0F5B3CB33C6}"/>
    <cellStyle name="Euro 2 18 2 3 2 2 2" xfId="17119" xr:uid="{38FB9836-0F96-4593-987C-3884A219803D}"/>
    <cellStyle name="Euro 2 18 2 3 2 2 2 2" xfId="27176" xr:uid="{51CEF4D9-2283-4768-AB77-E4FCB318AFC6}"/>
    <cellStyle name="Euro 2 18 2 3 2 2 3" xfId="22618" xr:uid="{E6CC09EB-EF72-4352-9DE5-6C0E72307AA1}"/>
    <cellStyle name="Euro 2 18 2 3 2 3" xfId="16157" xr:uid="{2793E52D-AFA0-4AD7-A4CF-8916A79D4FD0}"/>
    <cellStyle name="Euro 2 18 2 3 2 3 2" xfId="26221" xr:uid="{0F1125FA-11A9-4AF8-8259-5885F95A981F}"/>
    <cellStyle name="Euro 2 18 2 3 2 4" xfId="21361" xr:uid="{0899D7F4-FF5D-4A02-A845-7719A307B456}"/>
    <cellStyle name="Euro 2 18 2 3 3" xfId="9793" xr:uid="{31B2D868-19CA-47E5-B8B0-23C4B991858D}"/>
    <cellStyle name="Euro 2 18 2 3 3 2" xfId="16704" xr:uid="{20EF2807-E070-4121-8133-F9B3A0B66665}"/>
    <cellStyle name="Euro 2 18 2 3 3 2 2" xfId="26761" xr:uid="{D0AF90AB-CE01-4940-BD28-AE0ED07C18F2}"/>
    <cellStyle name="Euro 2 18 2 3 3 3" xfId="22203" xr:uid="{4C6CDF06-71EC-4765-9891-196BC2F6E5DC}"/>
    <cellStyle name="Euro 2 18 2 3 4" xfId="15499" xr:uid="{120D49A0-5232-4EB6-A08A-5036A9AA8F31}"/>
    <cellStyle name="Euro 2 18 2 3 4 2" xfId="25639" xr:uid="{7E9F323E-9976-4E76-A6FF-0202C77C3737}"/>
    <cellStyle name="Euro 2 18 2 3 5" xfId="19730" xr:uid="{821A44A6-7D97-4C73-B004-ECC53D319C98}"/>
    <cellStyle name="Euro 2 18 2 4" xfId="7719" xr:uid="{0B22A6E3-03F9-48CB-BCF9-8BB40257DA80}"/>
    <cellStyle name="Euro 2 18 2 4 2" xfId="10047" xr:uid="{0EF51685-644A-4820-A479-476079672402}"/>
    <cellStyle name="Euro 2 18 2 4 2 2" xfId="16958" xr:uid="{78291B3B-0681-4D83-B89D-10BEBB1BCC8F}"/>
    <cellStyle name="Euro 2 18 2 4 2 2 2" xfId="27015" xr:uid="{26AF7143-49DF-43C6-8D33-AF6ADB6200C9}"/>
    <cellStyle name="Euro 2 18 2 4 2 3" xfId="22457" xr:uid="{ECFF1487-32F4-4AB0-8B2D-EB4CF4F3EE20}"/>
    <cellStyle name="Euro 2 18 2 4 3" xfId="15995" xr:uid="{E0D9CA8F-78D3-4992-8F49-40D7D8CABC5F}"/>
    <cellStyle name="Euro 2 18 2 4 3 2" xfId="26061" xr:uid="{919D5020-E508-46D0-B227-812D827CC1D0}"/>
    <cellStyle name="Euro 2 18 2 4 4" xfId="21178" xr:uid="{C1FC45FD-4655-4689-91D4-EB785060A24C}"/>
    <cellStyle name="Euro 2 18 2 5" xfId="9632" xr:uid="{FE2B7DD8-5283-4E41-977A-E19143A2CF1A}"/>
    <cellStyle name="Euro 2 18 2 5 2" xfId="16543" xr:uid="{FC3CA2C0-4A44-4FC9-B7BC-AAAEA82E791D}"/>
    <cellStyle name="Euro 2 18 2 5 2 2" xfId="26600" xr:uid="{88AF1EC0-B493-4DC0-9103-1CE29419A4CA}"/>
    <cellStyle name="Euro 2 18 2 5 3" xfId="22042" xr:uid="{E82DC459-2402-48EC-8029-3BDF1779CCDB}"/>
    <cellStyle name="Euro 2 18 2 6" xfId="15350" xr:uid="{E8D0F401-A7E2-42AF-A659-9049CF96DC19}"/>
    <cellStyle name="Euro 2 18 2 6 2" xfId="25504" xr:uid="{12461E4C-121B-4775-B593-9228A785BE64}"/>
    <cellStyle name="Euro 2 18 2 7" xfId="19423" xr:uid="{8DA93308-4966-4E99-881C-2A30653F8793}"/>
    <cellStyle name="Euro 2 18 3" xfId="2009" xr:uid="{21F842DB-2478-4D41-8529-DDBC296A0C14}"/>
    <cellStyle name="Euro 2 18 3 2" xfId="7996" xr:uid="{65736644-D319-444A-AF17-47EDDF6B63F8}"/>
    <cellStyle name="Euro 2 18 3 2 2" xfId="10210" xr:uid="{89A99B28-5F27-4B72-A97A-E032E734B9A5}"/>
    <cellStyle name="Euro 2 18 3 2 2 2" xfId="17121" xr:uid="{F3F593C5-8953-47B8-86BD-69AF26DF6B2A}"/>
    <cellStyle name="Euro 2 18 3 2 2 2 2" xfId="27178" xr:uid="{66ECF47E-15E3-4E27-934D-5590D52C5BEF}"/>
    <cellStyle name="Euro 2 18 3 2 2 3" xfId="22620" xr:uid="{FFA588FD-B664-4C95-A14E-8FAFB762EFDB}"/>
    <cellStyle name="Euro 2 18 3 2 3" xfId="16159" xr:uid="{A0539DC0-D629-417C-99BD-36569D47E28E}"/>
    <cellStyle name="Euro 2 18 3 2 3 2" xfId="26223" xr:uid="{9F39FFE0-412F-4441-A6B8-C91B59B5CC44}"/>
    <cellStyle name="Euro 2 18 3 2 4" xfId="21363" xr:uid="{6C05A674-A35B-4549-A892-CC0D6FF5D44D}"/>
    <cellStyle name="Euro 2 18 3 3" xfId="9795" xr:uid="{05B3DE81-67D8-4023-840D-42B067F7531C}"/>
    <cellStyle name="Euro 2 18 3 3 2" xfId="16706" xr:uid="{10898F17-5E4A-4A23-A99B-21D547DDCDA8}"/>
    <cellStyle name="Euro 2 18 3 3 2 2" xfId="26763" xr:uid="{67008E88-64E4-4404-9C9D-0392B1359A5F}"/>
    <cellStyle name="Euro 2 18 3 3 3" xfId="22205" xr:uid="{4EBB2B67-35EF-471A-8D5C-9674315CD9B6}"/>
    <cellStyle name="Euro 2 18 3 4" xfId="15500" xr:uid="{A2A5016E-8626-4397-B552-0C7F4BDB8E49}"/>
    <cellStyle name="Euro 2 18 3 4 2" xfId="25640" xr:uid="{9267BFB6-1DB6-4B77-B2B7-72BE02AB83B9}"/>
    <cellStyle name="Euro 2 18 3 5" xfId="19731" xr:uid="{AFDD8BDF-6E52-464E-9138-4888EBD35C28}"/>
    <cellStyle name="Euro 2 18 4" xfId="2010" xr:uid="{A2FDB986-BF26-4C7C-95A7-1C30911C3B62}"/>
    <cellStyle name="Euro 2 18 4 2" xfId="7993" xr:uid="{AF87373E-13E2-45DD-BA0F-367429D02B2F}"/>
    <cellStyle name="Euro 2 18 4 2 2" xfId="10207" xr:uid="{E724B05B-F5F3-4BE1-B9A7-6177D0AC0A93}"/>
    <cellStyle name="Euro 2 18 4 2 2 2" xfId="17118" xr:uid="{E01DA8B4-5257-414F-B328-369F779ECE46}"/>
    <cellStyle name="Euro 2 18 4 2 2 2 2" xfId="27175" xr:uid="{D2D7B0A0-ABDB-4AEC-B19D-C99308AD7417}"/>
    <cellStyle name="Euro 2 18 4 2 2 3" xfId="22617" xr:uid="{36A745ED-2320-439A-8452-44A21CB72869}"/>
    <cellStyle name="Euro 2 18 4 2 3" xfId="16156" xr:uid="{26E1947E-A67D-47F7-AE6B-213F4BE589D5}"/>
    <cellStyle name="Euro 2 18 4 2 3 2" xfId="26220" xr:uid="{29E00FED-BEF0-4B7E-9203-84EBE412AD9F}"/>
    <cellStyle name="Euro 2 18 4 2 4" xfId="21360" xr:uid="{72FF2F94-B081-42E6-8D2C-8037B36F5A58}"/>
    <cellStyle name="Euro 2 18 4 3" xfId="9792" xr:uid="{6816E933-3F56-4EDB-8E55-6B1AE7EB0B52}"/>
    <cellStyle name="Euro 2 18 4 3 2" xfId="16703" xr:uid="{E9F791F9-4249-4E9C-82E7-AB0D532CA3CC}"/>
    <cellStyle name="Euro 2 18 4 3 2 2" xfId="26760" xr:uid="{64863B51-1F94-4404-B3C1-5DF9D7670525}"/>
    <cellStyle name="Euro 2 18 4 3 3" xfId="22202" xr:uid="{AB95171F-7153-4511-82CE-64079263EA65}"/>
    <cellStyle name="Euro 2 18 4 4" xfId="15501" xr:uid="{86ED87C3-4474-4EA6-8022-D65BD0C31E7B}"/>
    <cellStyle name="Euro 2 18 4 4 2" xfId="25641" xr:uid="{225498BE-A418-4382-A469-F6DA2639E7B2}"/>
    <cellStyle name="Euro 2 18 4 5" xfId="19732" xr:uid="{D32B63B3-C32B-417D-B37C-5AA3D3DACFF6}"/>
    <cellStyle name="Euro 2 18 5" xfId="7718" xr:uid="{C8562B95-1C3E-4AD8-8A34-75D7F36D9A04}"/>
    <cellStyle name="Euro 2 18 5 2" xfId="10046" xr:uid="{AEAB22E1-2CD1-4BB4-BB03-4063C0ED2123}"/>
    <cellStyle name="Euro 2 18 5 2 2" xfId="16957" xr:uid="{382756BB-41B2-4749-996A-128E0E6BD688}"/>
    <cellStyle name="Euro 2 18 5 2 2 2" xfId="27014" xr:uid="{87BF942A-B62F-4AE7-AAEE-5EE58931DD2F}"/>
    <cellStyle name="Euro 2 18 5 2 3" xfId="22456" xr:uid="{185E9034-1DC2-4CF3-AA1D-A1E7CAB1D247}"/>
    <cellStyle name="Euro 2 18 5 3" xfId="15994" xr:uid="{ABE96F2E-0ED0-4F72-9B91-576CCB59615A}"/>
    <cellStyle name="Euro 2 18 5 3 2" xfId="26060" xr:uid="{507A52F3-A298-45D9-8713-E39B5AC1662A}"/>
    <cellStyle name="Euro 2 18 5 4" xfId="21177" xr:uid="{7BE3543E-2FFC-4553-8C36-0943B35524E9}"/>
    <cellStyle name="Euro 2 18 6" xfId="9631" xr:uid="{43040A6F-1C60-4B28-8CD5-B9BFADE7F9F6}"/>
    <cellStyle name="Euro 2 18 6 2" xfId="16542" xr:uid="{4607EB86-A739-493D-879C-D7CC64413593}"/>
    <cellStyle name="Euro 2 18 6 2 2" xfId="26599" xr:uid="{B20965D2-752E-493A-98CC-9EECF320A183}"/>
    <cellStyle name="Euro 2 18 6 3" xfId="22041" xr:uid="{162A881F-1A13-4948-85AD-5B821B98AFAE}"/>
    <cellStyle name="Euro 2 18 7" xfId="15349" xr:uid="{0C3D1A1E-AF95-4380-AEC7-262AE2684A8E}"/>
    <cellStyle name="Euro 2 18 7 2" xfId="25503" xr:uid="{DF236A28-F3BF-4D30-9B45-8D9E84C025AF}"/>
    <cellStyle name="Euro 2 18 8" xfId="19422" xr:uid="{682CC67B-7A57-4D28-950A-47E4C04A18C3}"/>
    <cellStyle name="Euro 2 19" xfId="696" xr:uid="{2B8A95ED-57BC-4028-8B2B-507ADD4E540D}"/>
    <cellStyle name="Euro 2 19 2" xfId="697" xr:uid="{342AC0C8-6F9D-402D-ACAA-CB613F3EF7ED}"/>
    <cellStyle name="Euro 2 19 2 2" xfId="2011" xr:uid="{C0C5EAF8-E2AF-4D7F-ABF9-F6DAB7307C11}"/>
    <cellStyle name="Euro 2 19 2 2 2" xfId="7999" xr:uid="{72D5231F-75AA-4C81-B633-3AD95161349E}"/>
    <cellStyle name="Euro 2 19 2 2 2 2" xfId="10213" xr:uid="{67672E8B-A9EE-4D2A-982C-76E7EB944922}"/>
    <cellStyle name="Euro 2 19 2 2 2 2 2" xfId="17124" xr:uid="{D3EF4631-F20D-4853-A7B5-6C406C9A1706}"/>
    <cellStyle name="Euro 2 19 2 2 2 2 2 2" xfId="27181" xr:uid="{D6003813-EE98-4B4D-B168-8FF028E24DC6}"/>
    <cellStyle name="Euro 2 19 2 2 2 2 3" xfId="22623" xr:uid="{FD34A88B-9025-4E7F-98EA-E9E99B65C26D}"/>
    <cellStyle name="Euro 2 19 2 2 2 3" xfId="16162" xr:uid="{B1A559A3-86B6-4C47-9F4B-ECF0B28D34A1}"/>
    <cellStyle name="Euro 2 19 2 2 2 3 2" xfId="26226" xr:uid="{4B624727-2C0D-4AE1-A9C2-FBA0A038C55A}"/>
    <cellStyle name="Euro 2 19 2 2 2 4" xfId="21366" xr:uid="{7F32051F-448D-4A8B-A7DE-51D82F837973}"/>
    <cellStyle name="Euro 2 19 2 2 3" xfId="9798" xr:uid="{D9C2E20C-58E1-4BC0-8A8E-142A4255E5EC}"/>
    <cellStyle name="Euro 2 19 2 2 3 2" xfId="16709" xr:uid="{419C3993-E310-41A9-AFE6-73AD3F4B71FF}"/>
    <cellStyle name="Euro 2 19 2 2 3 2 2" xfId="26766" xr:uid="{7103A83A-9EDB-41DD-8A4E-2779BF43EAA4}"/>
    <cellStyle name="Euro 2 19 2 2 3 3" xfId="22208" xr:uid="{A3F509E1-F156-4EE7-BE34-34CAB94E0692}"/>
    <cellStyle name="Euro 2 19 2 2 4" xfId="15502" xr:uid="{A04A3611-3D65-4440-B141-155216AF259D}"/>
    <cellStyle name="Euro 2 19 2 2 4 2" xfId="25642" xr:uid="{1D80701E-D32B-49B4-811C-77339C64F308}"/>
    <cellStyle name="Euro 2 19 2 2 5" xfId="19733" xr:uid="{4CEA21D4-14FE-452E-B1FE-290F744B5E82}"/>
    <cellStyle name="Euro 2 19 2 3" xfId="2012" xr:uid="{72620313-F796-4856-82EC-DA57CEADFD07}"/>
    <cellStyle name="Euro 2 19 2 3 2" xfId="7998" xr:uid="{AEE8EB9A-D0E8-4C67-B272-4B51C31A3324}"/>
    <cellStyle name="Euro 2 19 2 3 2 2" xfId="10212" xr:uid="{1836B704-E592-4DF8-87C7-48B53EEB16BB}"/>
    <cellStyle name="Euro 2 19 2 3 2 2 2" xfId="17123" xr:uid="{07EA7542-42BB-46EF-A5B2-814E273094B3}"/>
    <cellStyle name="Euro 2 19 2 3 2 2 2 2" xfId="27180" xr:uid="{100441B8-0FE6-4777-A4F9-7D66F34A6727}"/>
    <cellStyle name="Euro 2 19 2 3 2 2 3" xfId="22622" xr:uid="{A0438036-F9B0-415D-B187-74A621CF64E7}"/>
    <cellStyle name="Euro 2 19 2 3 2 3" xfId="16161" xr:uid="{DE3DD10C-667D-443D-A662-15A6EE40373D}"/>
    <cellStyle name="Euro 2 19 2 3 2 3 2" xfId="26225" xr:uid="{6084C1B0-2BCB-4B8E-B286-165DF7711FFC}"/>
    <cellStyle name="Euro 2 19 2 3 2 4" xfId="21365" xr:uid="{A1629910-E9FC-46D2-86A6-65DCEB5B1001}"/>
    <cellStyle name="Euro 2 19 2 3 3" xfId="9797" xr:uid="{1BF596BC-AF90-43DD-8A11-350B3ADCC98C}"/>
    <cellStyle name="Euro 2 19 2 3 3 2" xfId="16708" xr:uid="{AEED0DB7-3772-4944-93C0-E967F2687757}"/>
    <cellStyle name="Euro 2 19 2 3 3 2 2" xfId="26765" xr:uid="{366C36D9-BC99-4273-809A-8A3C0876CC66}"/>
    <cellStyle name="Euro 2 19 2 3 3 3" xfId="22207" xr:uid="{ADCC0ADF-4DCE-48B1-B078-44D684A5CA14}"/>
    <cellStyle name="Euro 2 19 2 3 4" xfId="15503" xr:uid="{452CB6DF-8DB7-4041-8BDE-B4FE23E71545}"/>
    <cellStyle name="Euro 2 19 2 3 4 2" xfId="25643" xr:uid="{C7EAAAB0-DAA5-446E-BD08-7D7A8EC0AA2E}"/>
    <cellStyle name="Euro 2 19 2 3 5" xfId="19734" xr:uid="{7DD76FBD-B165-4E7B-9980-D703C15547E0}"/>
    <cellStyle name="Euro 2 19 2 4" xfId="7721" xr:uid="{2A2C730B-D299-4D88-AAC6-0993CCCB8669}"/>
    <cellStyle name="Euro 2 19 2 4 2" xfId="10049" xr:uid="{7248E4DB-1190-4C02-A492-3A412533B0CC}"/>
    <cellStyle name="Euro 2 19 2 4 2 2" xfId="16960" xr:uid="{3E481A90-316A-4B1E-9701-7138E6147391}"/>
    <cellStyle name="Euro 2 19 2 4 2 2 2" xfId="27017" xr:uid="{5A4DB3CD-B6B0-40FB-9821-B2E6A9C525CD}"/>
    <cellStyle name="Euro 2 19 2 4 2 3" xfId="22459" xr:uid="{362164EB-70D1-4BB2-8BCA-82C6633575BC}"/>
    <cellStyle name="Euro 2 19 2 4 3" xfId="15997" xr:uid="{DE6E056E-00A6-4CDB-843B-19EA57AF9296}"/>
    <cellStyle name="Euro 2 19 2 4 3 2" xfId="26063" xr:uid="{7FA665A0-E74C-4AF9-B6BF-BC57DDACEA7D}"/>
    <cellStyle name="Euro 2 19 2 4 4" xfId="21180" xr:uid="{31DA574F-053D-4B6B-A944-F954ACF71CFE}"/>
    <cellStyle name="Euro 2 19 2 5" xfId="9634" xr:uid="{177E905D-A439-4E2E-AB98-6F0EF56C71E5}"/>
    <cellStyle name="Euro 2 19 2 5 2" xfId="16545" xr:uid="{E38E7ED6-FAA5-4AD6-95BD-A901DA6EE2A7}"/>
    <cellStyle name="Euro 2 19 2 5 2 2" xfId="26602" xr:uid="{2C924C9E-6C02-4E9F-BB83-3849C6D65377}"/>
    <cellStyle name="Euro 2 19 2 5 3" xfId="22044" xr:uid="{B7FE0916-2A79-4D56-80C2-30003FA000FB}"/>
    <cellStyle name="Euro 2 19 2 6" xfId="15352" xr:uid="{CE9D3170-6DBE-409D-AD4C-70182A9FCD51}"/>
    <cellStyle name="Euro 2 19 2 6 2" xfId="25506" xr:uid="{6B3F3618-5185-49BE-BFD7-C4420A2923BF}"/>
    <cellStyle name="Euro 2 19 2 7" xfId="19425" xr:uid="{2D785847-49C5-4088-9F3A-3FC644332D24}"/>
    <cellStyle name="Euro 2 19 3" xfId="2013" xr:uid="{19051C6A-77E6-45BD-8FAB-5D6307C8155F}"/>
    <cellStyle name="Euro 2 19 3 2" xfId="8000" xr:uid="{6E7E616B-E543-4A42-B3B6-9F09F3788180}"/>
    <cellStyle name="Euro 2 19 3 2 2" xfId="10214" xr:uid="{96C017A1-EFF6-42C7-B43D-83A9880D8296}"/>
    <cellStyle name="Euro 2 19 3 2 2 2" xfId="17125" xr:uid="{E009A0AD-7C9C-4578-ACDA-9DA80EA9D1A9}"/>
    <cellStyle name="Euro 2 19 3 2 2 2 2" xfId="27182" xr:uid="{CA2027C2-4D55-4C1E-8209-3377E7CA1555}"/>
    <cellStyle name="Euro 2 19 3 2 2 3" xfId="22624" xr:uid="{9422E382-9107-4BBE-8EB3-1A523D72B643}"/>
    <cellStyle name="Euro 2 19 3 2 3" xfId="16163" xr:uid="{2212A2AA-FD78-4EC9-8BF9-E4EBC4AC349A}"/>
    <cellStyle name="Euro 2 19 3 2 3 2" xfId="26227" xr:uid="{79B25407-AA0E-41AB-ABF0-ADE662C7CB36}"/>
    <cellStyle name="Euro 2 19 3 2 4" xfId="21367" xr:uid="{8C9FDBD5-ED58-4159-BE3D-7F4FD43891BF}"/>
    <cellStyle name="Euro 2 19 3 3" xfId="9799" xr:uid="{59248DBA-E6E1-446A-83FD-F331EF11DA09}"/>
    <cellStyle name="Euro 2 19 3 3 2" xfId="16710" xr:uid="{839FC911-04F7-4BFA-8F5B-879053A0F13C}"/>
    <cellStyle name="Euro 2 19 3 3 2 2" xfId="26767" xr:uid="{46635303-E961-4583-ABB4-34C4288DD42D}"/>
    <cellStyle name="Euro 2 19 3 3 3" xfId="22209" xr:uid="{3741E2C3-88F3-42FD-B171-26B75C2149EC}"/>
    <cellStyle name="Euro 2 19 3 4" xfId="15504" xr:uid="{1859DF59-1DD2-48D9-873C-10C14BB53E5B}"/>
    <cellStyle name="Euro 2 19 3 4 2" xfId="25644" xr:uid="{54DFA448-A25B-4834-BD3F-AC0CD464E7F8}"/>
    <cellStyle name="Euro 2 19 3 5" xfId="19735" xr:uid="{43155031-DF00-4A69-A86C-2903DF763822}"/>
    <cellStyle name="Euro 2 19 4" xfId="2014" xr:uid="{8002A423-14F9-452D-B683-7E0620566CA6}"/>
    <cellStyle name="Euro 2 19 4 2" xfId="7997" xr:uid="{EFFCA40C-5FD9-40B5-8728-1494A5CAE45F}"/>
    <cellStyle name="Euro 2 19 4 2 2" xfId="10211" xr:uid="{D62E6AF8-7D38-4621-BA3C-509C000F891B}"/>
    <cellStyle name="Euro 2 19 4 2 2 2" xfId="17122" xr:uid="{AFF52A14-D7A6-4DFE-87F0-BDFC9958F296}"/>
    <cellStyle name="Euro 2 19 4 2 2 2 2" xfId="27179" xr:uid="{A42C227E-7FAE-4CE0-A1E1-ED972E753C0D}"/>
    <cellStyle name="Euro 2 19 4 2 2 3" xfId="22621" xr:uid="{5F49F201-2E5E-441F-BEC8-72F5EC12E1FC}"/>
    <cellStyle name="Euro 2 19 4 2 3" xfId="16160" xr:uid="{1E0883DA-9353-4511-B74A-2FF6404167A5}"/>
    <cellStyle name="Euro 2 19 4 2 3 2" xfId="26224" xr:uid="{C9C41D46-3A92-427C-98A2-96F5BF742A85}"/>
    <cellStyle name="Euro 2 19 4 2 4" xfId="21364" xr:uid="{457B6EB0-718B-47A7-A08D-63803528FD1F}"/>
    <cellStyle name="Euro 2 19 4 3" xfId="9796" xr:uid="{09BDB058-C7D4-4429-8E55-9724B94B1348}"/>
    <cellStyle name="Euro 2 19 4 3 2" xfId="16707" xr:uid="{D7A3D5EB-F472-4AB4-A689-2CA81DB0EE7D}"/>
    <cellStyle name="Euro 2 19 4 3 2 2" xfId="26764" xr:uid="{F89BB23D-9BFA-42CB-99A3-78F11DDBB439}"/>
    <cellStyle name="Euro 2 19 4 3 3" xfId="22206" xr:uid="{E3191AB1-EEA4-47FC-9B8E-8F0094C0FE5A}"/>
    <cellStyle name="Euro 2 19 4 4" xfId="15505" xr:uid="{55BA6CBB-81F2-4E75-8AA5-F0BB61395389}"/>
    <cellStyle name="Euro 2 19 4 4 2" xfId="25645" xr:uid="{6817D711-2669-44A5-83E8-536F1A091A40}"/>
    <cellStyle name="Euro 2 19 4 5" xfId="19736" xr:uid="{F17DCD87-062C-413B-840D-9827ECBDC393}"/>
    <cellStyle name="Euro 2 19 5" xfId="7720" xr:uid="{2B067863-43EA-49B5-A376-C896DA75F87A}"/>
    <cellStyle name="Euro 2 19 5 2" xfId="10048" xr:uid="{D03A1A1A-1592-42EF-BA6A-88D568CB08F2}"/>
    <cellStyle name="Euro 2 19 5 2 2" xfId="16959" xr:uid="{4E1DD572-2345-4194-AD7D-E6B29B6CEAD2}"/>
    <cellStyle name="Euro 2 19 5 2 2 2" xfId="27016" xr:uid="{0ADE4293-F920-4745-BA5D-37A66E3CE74F}"/>
    <cellStyle name="Euro 2 19 5 2 3" xfId="22458" xr:uid="{34F3B278-1FED-41EE-BD70-127BD97935A7}"/>
    <cellStyle name="Euro 2 19 5 3" xfId="15996" xr:uid="{5D7F5598-8C16-41B9-8DAA-6E7E78A85BFE}"/>
    <cellStyle name="Euro 2 19 5 3 2" xfId="26062" xr:uid="{CA5DDE59-3A8D-48C4-9B6A-402EC6232EAA}"/>
    <cellStyle name="Euro 2 19 5 4" xfId="21179" xr:uid="{C134D911-5D30-4656-95B7-FA5574B0973D}"/>
    <cellStyle name="Euro 2 19 6" xfId="9633" xr:uid="{A2422AF3-7796-4D96-B9ED-C64F3DF49598}"/>
    <cellStyle name="Euro 2 19 6 2" xfId="16544" xr:uid="{4C2206B8-F434-4D4D-96C4-CA6E7D781F1F}"/>
    <cellStyle name="Euro 2 19 6 2 2" xfId="26601" xr:uid="{EE4D0B74-EFF9-46BB-9B93-49FB3D35A578}"/>
    <cellStyle name="Euro 2 19 6 3" xfId="22043" xr:uid="{4321BB8A-68E5-4CC5-906D-1FFD0E64463E}"/>
    <cellStyle name="Euro 2 19 7" xfId="15351" xr:uid="{00FC1488-DB83-4284-A38C-C0BB460AD21E}"/>
    <cellStyle name="Euro 2 19 7 2" xfId="25505" xr:uid="{B605D325-2302-40DE-9CA1-59C41DC20A05}"/>
    <cellStyle name="Euro 2 19 8" xfId="19424" xr:uid="{12E8357D-065B-4FCA-BDA1-BC3089D800F6}"/>
    <cellStyle name="Euro 2 2" xfId="159" xr:uid="{B6F2ED47-D5A1-4805-A8F0-DD458742C35F}"/>
    <cellStyle name="Euro 2 2 2" xfId="699" xr:uid="{1D9CAECA-D7A9-4123-B6DA-8008552BDE49}"/>
    <cellStyle name="Euro 2 2 2 2" xfId="700" xr:uid="{17880728-D204-4762-B936-EDFD4FF9B1B6}"/>
    <cellStyle name="Euro 2 2 2 2 2" xfId="2015" xr:uid="{80B87867-396B-4031-A3F9-4F292A9AD80E}"/>
    <cellStyle name="Euro 2 2 2 2 3" xfId="2016" xr:uid="{92189BFD-4919-49F9-94FA-72829182E7ED}"/>
    <cellStyle name="Euro 2 2 2 3" xfId="2017" xr:uid="{DEA0174F-041D-48D1-A869-3870D5933DDC}"/>
    <cellStyle name="Euro 2 2 2 3 2" xfId="8002" xr:uid="{6A85C697-A35C-4948-938E-36F3656874F9}"/>
    <cellStyle name="Euro 2 2 2 3 3" xfId="8430" xr:uid="{FCB6C135-104F-4AA8-84D8-86509A75884A}"/>
    <cellStyle name="Euro 2 2 2 3 4" xfId="6372" xr:uid="{87AEB78B-B391-4092-90BA-BE85B77D1DE6}"/>
    <cellStyle name="Euro 2 2 2 4" xfId="2018" xr:uid="{BD6BCA77-B16F-4844-B61B-683655D8729B}"/>
    <cellStyle name="Euro 2 2 2 4 2" xfId="8003" xr:uid="{15293DF9-35E3-4CD9-859B-D451678BE1EA}"/>
    <cellStyle name="Euro 2 2 2 4 3" xfId="8403" xr:uid="{0EF1DFE0-95A9-4E27-967A-806923C089EE}"/>
    <cellStyle name="Euro 2 2 2 4 4" xfId="6373" xr:uid="{D2EDC6AA-D413-4334-A2F0-086BA17558B2}"/>
    <cellStyle name="Euro 2 2 2 5" xfId="3599" xr:uid="{83E581D0-4A4C-410A-92E3-7A8A55556F9A}"/>
    <cellStyle name="Euro 2 2 2 5 2" xfId="6371" xr:uid="{A43755B2-8BAB-4F94-8628-315DEBA90FCC}"/>
    <cellStyle name="Euro 2 2 2 5 3" xfId="15717" xr:uid="{04A5FD30-77D0-48CB-A88D-475A0B784829}"/>
    <cellStyle name="Euro 2 2 2 5 3 2" xfId="25835" xr:uid="{147DAF8D-5290-4B80-B8AA-56549AD7F72D}"/>
    <cellStyle name="Euro 2 2 2 5 4" xfId="20105" xr:uid="{A6387264-073D-488C-B8CC-4C029EE66DB7}"/>
    <cellStyle name="Euro 2 2 3" xfId="701" xr:uid="{4EB8762B-A627-41A9-9C70-049B8FCA5FCB}"/>
    <cellStyle name="Euro 2 2 3 2" xfId="2019" xr:uid="{E442EEC7-2920-4B0E-962C-0475DFA1BFA0}"/>
    <cellStyle name="Euro 2 2 3 3" xfId="2020" xr:uid="{F67A3B0A-1146-4765-BCFB-A4D3D48BE364}"/>
    <cellStyle name="Euro 2 2 3 4" xfId="5547" xr:uid="{E3795A8C-7398-440D-9D81-E86BB014F36A}"/>
    <cellStyle name="Euro 2 2 3 5" xfId="7692" xr:uid="{8882EC82-49A4-432C-BE07-B8D5F22AC93C}"/>
    <cellStyle name="Euro 2 2 3 5 2" xfId="10024" xr:uid="{B3B775C9-B6BF-414A-81D3-D5579B7F0D26}"/>
    <cellStyle name="Euro 2 2 3 5 2 2" xfId="16935" xr:uid="{C49B477C-DFCF-4966-AB51-5ADC2A45290C}"/>
    <cellStyle name="Euro 2 2 3 5 2 2 2" xfId="26992" xr:uid="{3740C0B1-DC51-4A8C-98EB-E51F02E29717}"/>
    <cellStyle name="Euro 2 2 3 5 2 3" xfId="22434" xr:uid="{316A23D7-4B7D-4226-8571-CAEA061471BB}"/>
    <cellStyle name="Euro 2 2 3 5 3" xfId="15972" xr:uid="{B5098B68-03C7-41E6-9D30-97E95931CC0F}"/>
    <cellStyle name="Euro 2 2 3 5 3 2" xfId="26038" xr:uid="{86CC6606-C0B9-4327-BD65-487B08BED222}"/>
    <cellStyle name="Euro 2 2 3 5 4" xfId="21155" xr:uid="{5A6D9CEB-2AE8-4D48-A68E-CC8C0B1544A4}"/>
    <cellStyle name="Euro 2 2 3 6" xfId="9609" xr:uid="{C36D5F33-F7E4-4CE9-BCD6-CF8C78B4306F}"/>
    <cellStyle name="Euro 2 2 3 6 2" xfId="16520" xr:uid="{3B29BFD3-5A18-4814-8F0D-BD98E53CD654}"/>
    <cellStyle name="Euro 2 2 3 6 2 2" xfId="26577" xr:uid="{E144A52A-65A1-4B29-976C-1E01342339A3}"/>
    <cellStyle name="Euro 2 2 3 6 3" xfId="22019" xr:uid="{FAABC80F-2AF2-4AEF-B865-FF1C1E1F4DE2}"/>
    <cellStyle name="Euro 2 2 3 7" xfId="4673" xr:uid="{7DC48919-2315-4477-8EA1-B51BC2B7CA13}"/>
    <cellStyle name="Euro 2 2 3 7 2" xfId="15784" xr:uid="{402F53AD-EE07-4A79-90B4-3C639CD692BF}"/>
    <cellStyle name="Euro 2 2 3 7 2 2" xfId="25886" xr:uid="{2DA4FDB1-C837-48DD-8F3D-41A47431E73A}"/>
    <cellStyle name="Euro 2 2 3 7 3" xfId="20402" xr:uid="{A522E9A2-FBFC-4FED-9D59-29E6369ACCD5}"/>
    <cellStyle name="Euro 2 2 4" xfId="2021" xr:uid="{CA6DACA2-1271-452B-8C7B-6145F935E9D3}"/>
    <cellStyle name="Euro 2 2 4 2" xfId="8004" xr:uid="{C033D96D-867B-4FC2-9F71-DF1433339E3D}"/>
    <cellStyle name="Euro 2 2 4 2 2" xfId="10216" xr:uid="{B35F0130-BF54-4634-9129-0B696FC35FF0}"/>
    <cellStyle name="Euro 2 2 4 2 2 2" xfId="17127" xr:uid="{9D887165-4067-4989-A435-B58B645D3647}"/>
    <cellStyle name="Euro 2 2 4 2 2 2 2" xfId="27184" xr:uid="{15E80D76-C481-4CCF-8262-B9AA8EC86343}"/>
    <cellStyle name="Euro 2 2 4 2 2 3" xfId="22626" xr:uid="{C3330152-47CB-48A4-A158-6B77EB3D3BEE}"/>
    <cellStyle name="Euro 2 2 4 2 3" xfId="16165" xr:uid="{25E268FA-5EF6-4DB5-AB11-A1BE6BF610B6}"/>
    <cellStyle name="Euro 2 2 4 2 3 2" xfId="26229" xr:uid="{B32D5F2A-8C66-4567-ACB9-09F389C785D5}"/>
    <cellStyle name="Euro 2 2 4 2 4" xfId="21369" xr:uid="{C16A637A-2810-4742-A874-3287492BA8BB}"/>
    <cellStyle name="Euro 2 2 4 3" xfId="9801" xr:uid="{7992F556-4B68-4EEA-8AEE-A71DD5C9A592}"/>
    <cellStyle name="Euro 2 2 4 3 2" xfId="16712" xr:uid="{237331A7-B16A-409D-968E-72458E1E3075}"/>
    <cellStyle name="Euro 2 2 4 3 2 2" xfId="26769" xr:uid="{3C32ACDB-DC0C-489A-99BC-A93BDE80BAE4}"/>
    <cellStyle name="Euro 2 2 4 3 3" xfId="22211" xr:uid="{460B2F1D-FDD2-4D5A-96E7-82E3700B599F}"/>
    <cellStyle name="Euro 2 2 4 4" xfId="15506" xr:uid="{A2DACAF1-9350-4893-8865-E4190C17CCBC}"/>
    <cellStyle name="Euro 2 2 4 4 2" xfId="25646" xr:uid="{6F68C2E2-4655-4D6F-BA48-BA235F03A033}"/>
    <cellStyle name="Euro 2 2 4 5" xfId="19737" xr:uid="{ECA606D1-C0A3-4644-8C30-F2CDC54D5C5C}"/>
    <cellStyle name="Euro 2 2 5" xfId="2022" xr:uid="{CC9B9511-5BDE-4969-AD74-28125A8A0C3B}"/>
    <cellStyle name="Euro 2 2 5 2" xfId="8001" xr:uid="{2B2159B7-58FF-49E4-9FD2-1F80D06B83CE}"/>
    <cellStyle name="Euro 2 2 5 2 2" xfId="10215" xr:uid="{6A97C258-5ADD-4F3E-AA50-CF6AE5E7D8ED}"/>
    <cellStyle name="Euro 2 2 5 2 2 2" xfId="17126" xr:uid="{9F76C302-9B8D-44AA-8CB9-221E6064F21F}"/>
    <cellStyle name="Euro 2 2 5 2 2 2 2" xfId="27183" xr:uid="{AFBE97C9-E218-42CC-AB2B-A925EBD1E2C2}"/>
    <cellStyle name="Euro 2 2 5 2 2 3" xfId="22625" xr:uid="{889EDF1D-6894-41DD-93AA-0E6517D02626}"/>
    <cellStyle name="Euro 2 2 5 2 3" xfId="16164" xr:uid="{99289B3C-47E6-4F7E-B5A5-44208D9BE191}"/>
    <cellStyle name="Euro 2 2 5 2 3 2" xfId="26228" xr:uid="{9C75339A-728D-4EF9-8D54-3688C6CC677C}"/>
    <cellStyle name="Euro 2 2 5 2 4" xfId="21368" xr:uid="{649AEE8B-12AD-40CD-AC5B-59BAF804CD9C}"/>
    <cellStyle name="Euro 2 2 5 3" xfId="9800" xr:uid="{252C3A2A-0BB7-443E-9985-315ECF610E1E}"/>
    <cellStyle name="Euro 2 2 5 3 2" xfId="16711" xr:uid="{CFD432BA-7E1E-435A-BC30-57174A8C00B6}"/>
    <cellStyle name="Euro 2 2 5 3 2 2" xfId="26768" xr:uid="{A302808F-4B46-4B33-BF22-D765A8A95DF5}"/>
    <cellStyle name="Euro 2 2 5 3 3" xfId="22210" xr:uid="{940E324F-4929-48AA-BC20-109DA2731C78}"/>
    <cellStyle name="Euro 2 2 5 4" xfId="15507" xr:uid="{5A74FB25-5535-41A7-929B-4974734E75A8}"/>
    <cellStyle name="Euro 2 2 5 4 2" xfId="25647" xr:uid="{15BD332D-D46F-48DC-8137-BF9A4B56FA3B}"/>
    <cellStyle name="Euro 2 2 5 5" xfId="19738" xr:uid="{D65CFAB5-BEB5-4A57-83F3-809A50ED8F39}"/>
    <cellStyle name="Euro 2 2 6" xfId="15353" xr:uid="{76AACCC3-573B-43A6-9531-4E6BE4F41561}"/>
    <cellStyle name="Euro 2 2 6 2" xfId="25507" xr:uid="{C11A8F6C-A3CF-4F7A-8BA7-E24D298B0FE7}"/>
    <cellStyle name="Euro 2 2 7" xfId="19426" xr:uid="{F0E2D794-8351-4DEC-827E-C5C4190922CA}"/>
    <cellStyle name="Euro 2 2 8" xfId="698" xr:uid="{EEABE91F-EFBC-4AE3-80BE-27161B3BEDDD}"/>
    <cellStyle name="Euro 2 2_06 06 13_Analyse des offres ROMAINVILLE" xfId="702" xr:uid="{46E18875-BD94-4268-AA49-B2693CB1DC5F}"/>
    <cellStyle name="Euro 2 20" xfId="703" xr:uid="{44208956-FB43-419E-8C9D-975CA7772F4C}"/>
    <cellStyle name="Euro 2 20 2" xfId="704" xr:uid="{C0DBBA2A-8EE1-44FD-A076-BD2C0AAE5264}"/>
    <cellStyle name="Euro 2 20 2 2" xfId="2023" xr:uid="{7690886F-6A92-46BF-B9FA-CBC220CD7EEB}"/>
    <cellStyle name="Euro 2 20 2 2 2" xfId="8007" xr:uid="{585A3171-E002-4627-B21A-43909314C8B5}"/>
    <cellStyle name="Euro 2 20 2 2 2 2" xfId="10219" xr:uid="{383D458B-9C97-4729-BCE4-B5A048353B84}"/>
    <cellStyle name="Euro 2 20 2 2 2 2 2" xfId="17130" xr:uid="{46916398-1F4F-4B52-9751-3C129C9EBB9D}"/>
    <cellStyle name="Euro 2 20 2 2 2 2 2 2" xfId="27187" xr:uid="{A7E3A251-0415-4EAB-AAA5-EE23717CB551}"/>
    <cellStyle name="Euro 2 20 2 2 2 2 3" xfId="22629" xr:uid="{25DF3BA2-4E47-49E1-B9AD-449406BEDA42}"/>
    <cellStyle name="Euro 2 20 2 2 2 3" xfId="16168" xr:uid="{48EC9337-0547-4894-BC2A-7769933F00B8}"/>
    <cellStyle name="Euro 2 20 2 2 2 3 2" xfId="26232" xr:uid="{7DC1BAAB-A83F-4BBB-AC1D-8600C6A9CBE5}"/>
    <cellStyle name="Euro 2 20 2 2 2 4" xfId="21372" xr:uid="{2522CC7D-5AEF-45DB-A446-43B62709F51B}"/>
    <cellStyle name="Euro 2 20 2 2 3" xfId="9804" xr:uid="{E7D08CB2-9DC9-41B6-AC2D-7C4A34209A6A}"/>
    <cellStyle name="Euro 2 20 2 2 3 2" xfId="16715" xr:uid="{CCFD3FD3-C04B-47C4-921D-F225DDD91D81}"/>
    <cellStyle name="Euro 2 20 2 2 3 2 2" xfId="26772" xr:uid="{2042154C-9B7D-4B47-85A7-F10565DCEA36}"/>
    <cellStyle name="Euro 2 20 2 2 3 3" xfId="22214" xr:uid="{7C95F23B-D5FB-42BB-A077-257580BD2080}"/>
    <cellStyle name="Euro 2 20 2 2 4" xfId="15508" xr:uid="{F6AD225B-8137-4937-BC84-81681C8F6492}"/>
    <cellStyle name="Euro 2 20 2 2 4 2" xfId="25648" xr:uid="{05417B38-AAFC-4627-8BF5-AAC53239627C}"/>
    <cellStyle name="Euro 2 20 2 2 5" xfId="19739" xr:uid="{95C28654-6742-4390-ADFB-C393C2087780}"/>
    <cellStyle name="Euro 2 20 2 3" xfId="2024" xr:uid="{9B0337CF-E684-4E5C-8F47-7E63F9C900C7}"/>
    <cellStyle name="Euro 2 20 2 3 2" xfId="8006" xr:uid="{79214637-0A9E-4131-96A9-8DD718986B5C}"/>
    <cellStyle name="Euro 2 20 2 3 2 2" xfId="10218" xr:uid="{26D40ABE-F47C-4CE4-9F9F-AA0A9AA3677E}"/>
    <cellStyle name="Euro 2 20 2 3 2 2 2" xfId="17129" xr:uid="{86C780D5-6B80-4BEE-BE40-ACF6D816B8F3}"/>
    <cellStyle name="Euro 2 20 2 3 2 2 2 2" xfId="27186" xr:uid="{400B1B79-7076-4FAE-9ED7-AF1D393AA75C}"/>
    <cellStyle name="Euro 2 20 2 3 2 2 3" xfId="22628" xr:uid="{DDD87031-3949-4723-9BD4-76AABA6AD617}"/>
    <cellStyle name="Euro 2 20 2 3 2 3" xfId="16167" xr:uid="{4CDF74CF-B149-486A-B07E-E707CED3C455}"/>
    <cellStyle name="Euro 2 20 2 3 2 3 2" xfId="26231" xr:uid="{D1417116-0954-4AB5-AA35-FBDC5A25879C}"/>
    <cellStyle name="Euro 2 20 2 3 2 4" xfId="21371" xr:uid="{607742ED-968B-4124-BF25-5E4379498339}"/>
    <cellStyle name="Euro 2 20 2 3 3" xfId="9803" xr:uid="{8AC3BED4-65E9-4880-A4E1-C007ECB69DD9}"/>
    <cellStyle name="Euro 2 20 2 3 3 2" xfId="16714" xr:uid="{1B3B6DBC-43BE-4DD0-9696-6317FF355BFA}"/>
    <cellStyle name="Euro 2 20 2 3 3 2 2" xfId="26771" xr:uid="{7A5EFA7D-4411-4654-A48B-D39F27DF1B9E}"/>
    <cellStyle name="Euro 2 20 2 3 3 3" xfId="22213" xr:uid="{AFEF4AC4-8646-4B92-9CCA-21BAE460092D}"/>
    <cellStyle name="Euro 2 20 2 3 4" xfId="15509" xr:uid="{94B68037-0A76-4AF3-8D60-55E429D4CD94}"/>
    <cellStyle name="Euro 2 20 2 3 4 2" xfId="25649" xr:uid="{63FAA98B-3514-43C2-8E62-972BC81EB194}"/>
    <cellStyle name="Euro 2 20 2 3 5" xfId="19740" xr:uid="{3DBF8E5A-2EEF-4681-80BD-12BB123B97F8}"/>
    <cellStyle name="Euro 2 20 2 4" xfId="7723" xr:uid="{06927B6C-3FCD-4370-9465-8838007DF0FE}"/>
    <cellStyle name="Euro 2 20 2 4 2" xfId="10051" xr:uid="{D3B6379E-CB12-44AA-9176-83B56F9FB50D}"/>
    <cellStyle name="Euro 2 20 2 4 2 2" xfId="16962" xr:uid="{704B4866-A8D6-4A8B-9C43-A88EF380B687}"/>
    <cellStyle name="Euro 2 20 2 4 2 2 2" xfId="27019" xr:uid="{A5F16119-BF4E-4371-B0A1-325AE2394B2A}"/>
    <cellStyle name="Euro 2 20 2 4 2 3" xfId="22461" xr:uid="{1DB95DC5-56D1-444D-AB80-CFB6498AB910}"/>
    <cellStyle name="Euro 2 20 2 4 3" xfId="15999" xr:uid="{142B2013-32AE-4A62-8AA9-56E93EDB3AD0}"/>
    <cellStyle name="Euro 2 20 2 4 3 2" xfId="26065" xr:uid="{43783C5F-FAC6-4B2C-914C-861D34E132BC}"/>
    <cellStyle name="Euro 2 20 2 4 4" xfId="21182" xr:uid="{5990A6C4-552E-4835-AC9D-F7276D50E53D}"/>
    <cellStyle name="Euro 2 20 2 5" xfId="9636" xr:uid="{1DC79424-4052-4F3D-8409-E0EC8BCBFC2A}"/>
    <cellStyle name="Euro 2 20 2 5 2" xfId="16547" xr:uid="{8EF9E0F9-C927-491C-9035-91B0604E5D0A}"/>
    <cellStyle name="Euro 2 20 2 5 2 2" xfId="26604" xr:uid="{42C37CFB-494B-41A7-9083-3E63C723E559}"/>
    <cellStyle name="Euro 2 20 2 5 3" xfId="22046" xr:uid="{A2B7D629-5B38-4F72-8E2A-D3FF569F21E3}"/>
    <cellStyle name="Euro 2 20 2 6" xfId="15355" xr:uid="{43F33BD5-0268-4F1D-930B-C6718E8ACC13}"/>
    <cellStyle name="Euro 2 20 2 6 2" xfId="25509" xr:uid="{C766C55D-297C-480B-BC8A-CA01328279AE}"/>
    <cellStyle name="Euro 2 20 2 7" xfId="19428" xr:uid="{BA2CE429-DCE8-466D-A328-92CA73F84765}"/>
    <cellStyle name="Euro 2 20 3" xfId="2025" xr:uid="{C7A77FC8-1C14-4595-83A5-8114CEBAA74F}"/>
    <cellStyle name="Euro 2 20 3 2" xfId="8008" xr:uid="{6713390F-6B3A-42C6-B95C-2352F66014A4}"/>
    <cellStyle name="Euro 2 20 3 2 2" xfId="10220" xr:uid="{94FC8891-1EDB-4789-9C3F-CDE42B6CF9B0}"/>
    <cellStyle name="Euro 2 20 3 2 2 2" xfId="17131" xr:uid="{51EFCCB7-D0FA-43C8-9B95-11C7E670427D}"/>
    <cellStyle name="Euro 2 20 3 2 2 2 2" xfId="27188" xr:uid="{C73A7577-CDB4-40CD-8006-22B2790067F0}"/>
    <cellStyle name="Euro 2 20 3 2 2 3" xfId="22630" xr:uid="{C19F113D-A45D-4476-84C8-FB9419901F1F}"/>
    <cellStyle name="Euro 2 20 3 2 3" xfId="16169" xr:uid="{AE729AB8-4370-4098-AD54-8A68E3B96EE6}"/>
    <cellStyle name="Euro 2 20 3 2 3 2" xfId="26233" xr:uid="{7CF62038-2034-482E-B13D-D4C575DF0662}"/>
    <cellStyle name="Euro 2 20 3 2 4" xfId="21373" xr:uid="{732D3719-5EF8-4CDB-9420-659D84A02E11}"/>
    <cellStyle name="Euro 2 20 3 3" xfId="9805" xr:uid="{10261371-67DC-4DE1-81FF-139F54201D40}"/>
    <cellStyle name="Euro 2 20 3 3 2" xfId="16716" xr:uid="{6E6A6FFB-A63C-4F83-9F72-649C251F6191}"/>
    <cellStyle name="Euro 2 20 3 3 2 2" xfId="26773" xr:uid="{75755E3D-E832-4A7B-93B1-FBA79B41C306}"/>
    <cellStyle name="Euro 2 20 3 3 3" xfId="22215" xr:uid="{9AA9AEE5-199D-4A8B-9E7C-15D79DFA0193}"/>
    <cellStyle name="Euro 2 20 3 4" xfId="15510" xr:uid="{C639F4F3-494A-4499-80CD-429FC4999C7A}"/>
    <cellStyle name="Euro 2 20 3 4 2" xfId="25650" xr:uid="{C8BBBE08-9A8A-4664-AE1B-8470A4FCFF67}"/>
    <cellStyle name="Euro 2 20 3 5" xfId="19741" xr:uid="{6F51F797-32FC-4D01-A1B4-29B8BB6115DB}"/>
    <cellStyle name="Euro 2 20 4" xfId="2026" xr:uid="{961ADE3C-C24F-42D0-8340-A7847BAAE720}"/>
    <cellStyle name="Euro 2 20 4 2" xfId="8005" xr:uid="{CB3035CA-3102-4709-B3B4-C57FA5B8B89F}"/>
    <cellStyle name="Euro 2 20 4 2 2" xfId="10217" xr:uid="{BA0A61CE-8A03-47F9-88A1-0A4DBE8DF9A3}"/>
    <cellStyle name="Euro 2 20 4 2 2 2" xfId="17128" xr:uid="{7B8EA6CD-E8BD-482E-8D65-64B3CE144E15}"/>
    <cellStyle name="Euro 2 20 4 2 2 2 2" xfId="27185" xr:uid="{63BA67E7-369E-4587-A2A0-37045623597A}"/>
    <cellStyle name="Euro 2 20 4 2 2 3" xfId="22627" xr:uid="{C9ECDD63-7646-4CB9-8D6F-BB526168D262}"/>
    <cellStyle name="Euro 2 20 4 2 3" xfId="16166" xr:uid="{088916C6-6D16-4F7E-8279-6FF2482EE3F5}"/>
    <cellStyle name="Euro 2 20 4 2 3 2" xfId="26230" xr:uid="{9E469812-85F0-4F1A-8C6A-6AEBAD68C1F8}"/>
    <cellStyle name="Euro 2 20 4 2 4" xfId="21370" xr:uid="{BD87CC4F-AEF6-4B3A-9A83-E4C28D5B049F}"/>
    <cellStyle name="Euro 2 20 4 3" xfId="9802" xr:uid="{B805B22E-AA9A-462E-9922-0A6684AA1786}"/>
    <cellStyle name="Euro 2 20 4 3 2" xfId="16713" xr:uid="{D21C73D9-9C6D-428F-9AB1-F842CED81445}"/>
    <cellStyle name="Euro 2 20 4 3 2 2" xfId="26770" xr:uid="{5E588553-35D3-4CFD-A099-56303D6A9503}"/>
    <cellStyle name="Euro 2 20 4 3 3" xfId="22212" xr:uid="{B6600C83-16C0-4DC9-9745-58097293CCDD}"/>
    <cellStyle name="Euro 2 20 4 4" xfId="15511" xr:uid="{44B53D8C-68B4-404B-B957-88845C2D8FDB}"/>
    <cellStyle name="Euro 2 20 4 4 2" xfId="25651" xr:uid="{135D44BA-8DFA-43E4-B438-AD035C2E3B40}"/>
    <cellStyle name="Euro 2 20 4 5" xfId="19742" xr:uid="{8C7FA619-BE2A-48A5-8DC0-CC43467D4CEA}"/>
    <cellStyle name="Euro 2 20 5" xfId="7722" xr:uid="{8E41E4DD-C883-40D9-BFDD-6DF67619ABA2}"/>
    <cellStyle name="Euro 2 20 5 2" xfId="10050" xr:uid="{A69E4B74-6874-4EA1-B5F9-560DCA55373F}"/>
    <cellStyle name="Euro 2 20 5 2 2" xfId="16961" xr:uid="{74E10B29-C312-4CAC-A0F7-D830BCA4907F}"/>
    <cellStyle name="Euro 2 20 5 2 2 2" xfId="27018" xr:uid="{FCC486AD-B374-4BAF-8E49-095DBCE0EFA9}"/>
    <cellStyle name="Euro 2 20 5 2 3" xfId="22460" xr:uid="{8F66DE3A-A219-4BB7-A13F-8B4BC7639B61}"/>
    <cellStyle name="Euro 2 20 5 3" xfId="15998" xr:uid="{F71BDAD6-D917-4E10-9915-A5B8B6B60128}"/>
    <cellStyle name="Euro 2 20 5 3 2" xfId="26064" xr:uid="{1A90D101-29B7-4EF0-AB20-A61222BE6C57}"/>
    <cellStyle name="Euro 2 20 5 4" xfId="21181" xr:uid="{4EAE380A-6EBF-4EAC-99D6-503FBDBD9735}"/>
    <cellStyle name="Euro 2 20 6" xfId="9635" xr:uid="{7AFE6275-E6C6-46F9-B9D1-C89F7AE8B671}"/>
    <cellStyle name="Euro 2 20 6 2" xfId="16546" xr:uid="{90EA95D7-176E-4F6E-8221-A4890724F68F}"/>
    <cellStyle name="Euro 2 20 6 2 2" xfId="26603" xr:uid="{60536C74-81CF-4585-9709-7F9FCC45053E}"/>
    <cellStyle name="Euro 2 20 6 3" xfId="22045" xr:uid="{E43A009E-8108-44CF-B2F3-706504A2DCCC}"/>
    <cellStyle name="Euro 2 20 7" xfId="15354" xr:uid="{22A27EB7-3506-4045-9768-483035DEA709}"/>
    <cellStyle name="Euro 2 20 7 2" xfId="25508" xr:uid="{6F63B19C-68CB-4A55-83FA-ECC69E06E4F7}"/>
    <cellStyle name="Euro 2 20 8" xfId="19427" xr:uid="{3235C08F-D7DE-4514-A380-0719558862E2}"/>
    <cellStyle name="Euro 2 21" xfId="705" xr:uid="{0B8C1AF7-5D9E-462D-B867-5384ABEEB333}"/>
    <cellStyle name="Euro 2 21 2" xfId="706" xr:uid="{F4F27649-0046-4566-AC87-6F82F52FC257}"/>
    <cellStyle name="Euro 2 21 2 2" xfId="2027" xr:uid="{4B6777FC-476E-4B4B-8851-7C4223D96D0D}"/>
    <cellStyle name="Euro 2 21 2 2 2" xfId="8011" xr:uid="{93B8C96E-EB71-42E5-9A2A-9210FDCDDF23}"/>
    <cellStyle name="Euro 2 21 2 2 2 2" xfId="10223" xr:uid="{B4BDA630-78CE-4345-8EF1-8AA83557F9F1}"/>
    <cellStyle name="Euro 2 21 2 2 2 2 2" xfId="17134" xr:uid="{50334402-2B61-4DF6-8D2D-7C8A7FF4F230}"/>
    <cellStyle name="Euro 2 21 2 2 2 2 2 2" xfId="27191" xr:uid="{C0358885-4B1C-4689-ADC8-4D69A3B5D29C}"/>
    <cellStyle name="Euro 2 21 2 2 2 2 3" xfId="22633" xr:uid="{FF258B3A-FFAF-4026-8FED-5557B1F1F70D}"/>
    <cellStyle name="Euro 2 21 2 2 2 3" xfId="16172" xr:uid="{BEEF7296-D597-4629-98B8-6558EB073896}"/>
    <cellStyle name="Euro 2 21 2 2 2 3 2" xfId="26236" xr:uid="{01BCA248-18BB-4B8B-8D6B-9C15E7FB235A}"/>
    <cellStyle name="Euro 2 21 2 2 2 4" xfId="21376" xr:uid="{6CBFF4A9-980F-47FD-AC56-998AA2D1F364}"/>
    <cellStyle name="Euro 2 21 2 2 3" xfId="9808" xr:uid="{9529BE33-DE1D-4266-A881-B699ABBE8490}"/>
    <cellStyle name="Euro 2 21 2 2 3 2" xfId="16719" xr:uid="{67F05FCA-5697-4CD6-BD75-51CEB79AFD24}"/>
    <cellStyle name="Euro 2 21 2 2 3 2 2" xfId="26776" xr:uid="{46A05104-4796-4ECF-8724-17739FA495B1}"/>
    <cellStyle name="Euro 2 21 2 2 3 3" xfId="22218" xr:uid="{017EFB42-27EF-48BD-BED1-5555F90F30A2}"/>
    <cellStyle name="Euro 2 21 2 2 4" xfId="15512" xr:uid="{8E942759-F51B-4EAD-8226-95EF5EF2B5DA}"/>
    <cellStyle name="Euro 2 21 2 2 4 2" xfId="25652" xr:uid="{ECE7A132-1F03-4B9E-8F6F-9F87C3DDE3BF}"/>
    <cellStyle name="Euro 2 21 2 2 5" xfId="19743" xr:uid="{A21C70BB-9CE4-4FCD-BD13-9E26BC9432DE}"/>
    <cellStyle name="Euro 2 21 2 3" xfId="2028" xr:uid="{4835ECB0-C32B-436A-A48A-BD66C883FF06}"/>
    <cellStyle name="Euro 2 21 2 3 2" xfId="8010" xr:uid="{C5560C8F-47CE-40D9-93B0-3EA2BEE3519B}"/>
    <cellStyle name="Euro 2 21 2 3 2 2" xfId="10222" xr:uid="{ED79717C-ECD5-45F3-A984-81AE869F41B8}"/>
    <cellStyle name="Euro 2 21 2 3 2 2 2" xfId="17133" xr:uid="{069E7CE7-BDA5-4396-BF36-14546218F440}"/>
    <cellStyle name="Euro 2 21 2 3 2 2 2 2" xfId="27190" xr:uid="{F79EBCAC-837C-4DD4-92FA-C99AD8DF24C9}"/>
    <cellStyle name="Euro 2 21 2 3 2 2 3" xfId="22632" xr:uid="{3FF3BA2F-4A89-4E7F-A919-D00E0682C5CB}"/>
    <cellStyle name="Euro 2 21 2 3 2 3" xfId="16171" xr:uid="{8B2DF026-28A5-455E-8FE5-D68D3E88FBB4}"/>
    <cellStyle name="Euro 2 21 2 3 2 3 2" xfId="26235" xr:uid="{08BE0BEC-7DF1-494C-BB44-7D1BA0EA30FD}"/>
    <cellStyle name="Euro 2 21 2 3 2 4" xfId="21375" xr:uid="{DEEA15E3-E04D-4C90-982B-B69932778E94}"/>
    <cellStyle name="Euro 2 21 2 3 3" xfId="9807" xr:uid="{7826F0CB-CAA1-4694-8EAD-1EE65DD9225A}"/>
    <cellStyle name="Euro 2 21 2 3 3 2" xfId="16718" xr:uid="{ADC706BE-2AA8-46EE-A39C-7FCC52A010D7}"/>
    <cellStyle name="Euro 2 21 2 3 3 2 2" xfId="26775" xr:uid="{816E3EDC-E0C4-4F59-A651-E79FA15D70D5}"/>
    <cellStyle name="Euro 2 21 2 3 3 3" xfId="22217" xr:uid="{5D6F840F-0395-4996-84E6-725507E715C1}"/>
    <cellStyle name="Euro 2 21 2 3 4" xfId="15513" xr:uid="{DCEA57AB-0E26-4565-A9E6-E669EED0FEBA}"/>
    <cellStyle name="Euro 2 21 2 3 4 2" xfId="25653" xr:uid="{FD3FEBED-01D5-4F93-B9B6-EC87F7D46CB4}"/>
    <cellStyle name="Euro 2 21 2 3 5" xfId="19744" xr:uid="{A3308EEB-D484-42BE-B9B0-285104530BDC}"/>
    <cellStyle name="Euro 2 21 2 4" xfId="7725" xr:uid="{8A7D2EE2-C333-4F82-A0B1-D1B95381C596}"/>
    <cellStyle name="Euro 2 21 2 4 2" xfId="10053" xr:uid="{527B2903-4608-4865-AA21-326C98289A8D}"/>
    <cellStyle name="Euro 2 21 2 4 2 2" xfId="16964" xr:uid="{8FD11857-59D4-42B2-8605-598676780B48}"/>
    <cellStyle name="Euro 2 21 2 4 2 2 2" xfId="27021" xr:uid="{B7BF6108-3B9A-4A1D-AE2F-88D47A089D33}"/>
    <cellStyle name="Euro 2 21 2 4 2 3" xfId="22463" xr:uid="{1D8AA613-18D9-4B04-8995-1BCB8DC3CDDC}"/>
    <cellStyle name="Euro 2 21 2 4 3" xfId="16001" xr:uid="{FCE519B8-B0F8-4587-B910-F2B0D342E413}"/>
    <cellStyle name="Euro 2 21 2 4 3 2" xfId="26067" xr:uid="{AD71A327-F9B2-4B92-8543-8775612234E0}"/>
    <cellStyle name="Euro 2 21 2 4 4" xfId="21184" xr:uid="{A371F1D6-5863-4747-BCB8-F7E1F5BBADAC}"/>
    <cellStyle name="Euro 2 21 2 5" xfId="9638" xr:uid="{CAB8CCF3-78F2-426D-94F2-C47BDC9900EE}"/>
    <cellStyle name="Euro 2 21 2 5 2" xfId="16549" xr:uid="{81171FA2-E227-42A2-8CAF-26ECA844DE93}"/>
    <cellStyle name="Euro 2 21 2 5 2 2" xfId="26606" xr:uid="{76C7271A-B9B0-41E7-9E88-46FAD6722522}"/>
    <cellStyle name="Euro 2 21 2 5 3" xfId="22048" xr:uid="{BD453C51-4F4A-48A0-9024-960290B60912}"/>
    <cellStyle name="Euro 2 21 2 6" xfId="15357" xr:uid="{CD4E215B-6AEA-49BC-BF21-1A82EE90B629}"/>
    <cellStyle name="Euro 2 21 2 6 2" xfId="25511" xr:uid="{D8CC43E9-670A-40C9-A728-BC2204D1120B}"/>
    <cellStyle name="Euro 2 21 2 7" xfId="19430" xr:uid="{2A47CAD4-5760-43A4-82BC-6E479F70F6C2}"/>
    <cellStyle name="Euro 2 21 3" xfId="2029" xr:uid="{B290D83E-1C1E-4E46-A349-1299D143E4DD}"/>
    <cellStyle name="Euro 2 21 3 2" xfId="8012" xr:uid="{43896B68-52AA-4E79-AAAA-1C172E00C776}"/>
    <cellStyle name="Euro 2 21 3 2 2" xfId="10224" xr:uid="{E8BA6EB9-9DB5-4431-A3A3-F883EDBA5BE5}"/>
    <cellStyle name="Euro 2 21 3 2 2 2" xfId="17135" xr:uid="{74DD1169-5331-48B2-83D4-7E9181431C55}"/>
    <cellStyle name="Euro 2 21 3 2 2 2 2" xfId="27192" xr:uid="{BF53303E-1A6D-4C24-A10F-F8F915B8BA73}"/>
    <cellStyle name="Euro 2 21 3 2 2 3" xfId="22634" xr:uid="{E552F5A7-8A42-4562-9127-4524B366C3BA}"/>
    <cellStyle name="Euro 2 21 3 2 3" xfId="16173" xr:uid="{5B30F37A-25B6-4718-9810-09313360FDA9}"/>
    <cellStyle name="Euro 2 21 3 2 3 2" xfId="26237" xr:uid="{27138167-578A-4FF3-87F1-268E5D2D0599}"/>
    <cellStyle name="Euro 2 21 3 2 4" xfId="21377" xr:uid="{39109A85-16D6-4F1D-B004-59EF9BAD3C72}"/>
    <cellStyle name="Euro 2 21 3 3" xfId="9809" xr:uid="{EFE3D4EA-D070-473B-8BB0-569B7C7E1711}"/>
    <cellStyle name="Euro 2 21 3 3 2" xfId="16720" xr:uid="{FE528668-A16E-413E-A017-81B46040D513}"/>
    <cellStyle name="Euro 2 21 3 3 2 2" xfId="26777" xr:uid="{1477BCD5-347E-40E0-885F-95063B01BF9B}"/>
    <cellStyle name="Euro 2 21 3 3 3" xfId="22219" xr:uid="{C1C607ED-6E18-4D03-B92A-804034215592}"/>
    <cellStyle name="Euro 2 21 3 4" xfId="15514" xr:uid="{B587A49B-A8D3-4F5C-AD38-92F3A4A6E132}"/>
    <cellStyle name="Euro 2 21 3 4 2" xfId="25654" xr:uid="{AB6EF57B-CD4D-43A6-AE35-71E4D91FDB82}"/>
    <cellStyle name="Euro 2 21 3 5" xfId="19745" xr:uid="{0C701F04-6034-4E6F-BAE2-00BDDB6623DC}"/>
    <cellStyle name="Euro 2 21 4" xfId="2030" xr:uid="{4FEF5FB0-A5E2-4ECD-9A05-9EFD0D326516}"/>
    <cellStyle name="Euro 2 21 4 2" xfId="8009" xr:uid="{3729FF0B-B89E-405D-AAEC-DFD2E94C6CA1}"/>
    <cellStyle name="Euro 2 21 4 2 2" xfId="10221" xr:uid="{ACBE338D-26A0-47EF-A438-D89769FE2F8C}"/>
    <cellStyle name="Euro 2 21 4 2 2 2" xfId="17132" xr:uid="{98EBFE5F-FB4A-41BA-86CF-4823DA16C4E0}"/>
    <cellStyle name="Euro 2 21 4 2 2 2 2" xfId="27189" xr:uid="{6E2C03EA-0102-40C3-81F5-7C0560483EAE}"/>
    <cellStyle name="Euro 2 21 4 2 2 3" xfId="22631" xr:uid="{90610531-66B1-4D2D-BFCC-642931F14078}"/>
    <cellStyle name="Euro 2 21 4 2 3" xfId="16170" xr:uid="{C8EF8234-0D84-41F8-A50E-21BDAFBE9627}"/>
    <cellStyle name="Euro 2 21 4 2 3 2" xfId="26234" xr:uid="{007FD783-CE4C-41D0-BE53-3B3AA2663E88}"/>
    <cellStyle name="Euro 2 21 4 2 4" xfId="21374" xr:uid="{73495E2D-C225-4CE9-8095-B899F2FDD4D7}"/>
    <cellStyle name="Euro 2 21 4 3" xfId="9806" xr:uid="{F6ECA120-F085-4FFD-B044-6A5F50FB0F9D}"/>
    <cellStyle name="Euro 2 21 4 3 2" xfId="16717" xr:uid="{38BEAFAE-8959-4ED1-91C3-8755FBC18334}"/>
    <cellStyle name="Euro 2 21 4 3 2 2" xfId="26774" xr:uid="{EF20EF3D-62A5-43A5-B8CE-FD7B63A95247}"/>
    <cellStyle name="Euro 2 21 4 3 3" xfId="22216" xr:uid="{7426D4EC-23D6-489A-8A48-99C417D1D520}"/>
    <cellStyle name="Euro 2 21 4 4" xfId="15515" xr:uid="{CEAF60E4-E6FD-41D2-AD5C-3C02B0DFCD45}"/>
    <cellStyle name="Euro 2 21 4 4 2" xfId="25655" xr:uid="{BB333EBA-C379-458F-928F-32D9A22C8E33}"/>
    <cellStyle name="Euro 2 21 4 5" xfId="19746" xr:uid="{A5ABFC2D-71C3-4D72-B1B1-1DED504975F2}"/>
    <cellStyle name="Euro 2 21 5" xfId="7724" xr:uid="{A0BE6E81-8E03-460F-AA59-C967213ABC47}"/>
    <cellStyle name="Euro 2 21 5 2" xfId="10052" xr:uid="{28B5CA72-AD50-4434-84B2-63183E07BE42}"/>
    <cellStyle name="Euro 2 21 5 2 2" xfId="16963" xr:uid="{6756B11E-29C6-4306-9327-29AEE2D01FE5}"/>
    <cellStyle name="Euro 2 21 5 2 2 2" xfId="27020" xr:uid="{3727167A-FF7F-4689-ABDE-E7C76264562B}"/>
    <cellStyle name="Euro 2 21 5 2 3" xfId="22462" xr:uid="{D72EC776-704F-4BC3-94A1-EA3A79A57F04}"/>
    <cellStyle name="Euro 2 21 5 3" xfId="16000" xr:uid="{3B04C857-BA1D-463A-B2A2-31A1D6B88943}"/>
    <cellStyle name="Euro 2 21 5 3 2" xfId="26066" xr:uid="{AA59E211-CBAC-409A-880C-3C057CE81579}"/>
    <cellStyle name="Euro 2 21 5 4" xfId="21183" xr:uid="{5B652938-0F90-4D0D-BCFF-8CF2EFBAA893}"/>
    <cellStyle name="Euro 2 21 6" xfId="9637" xr:uid="{270E24D2-DE4B-49CF-A7DC-11877452452C}"/>
    <cellStyle name="Euro 2 21 6 2" xfId="16548" xr:uid="{D8FBF434-FE6A-4B24-8F32-D25469547E40}"/>
    <cellStyle name="Euro 2 21 6 2 2" xfId="26605" xr:uid="{C213738F-E5FF-4262-B82C-6D9DB53AF497}"/>
    <cellStyle name="Euro 2 21 6 3" xfId="22047" xr:uid="{C633E100-650E-4CC6-875F-478CA673A6D7}"/>
    <cellStyle name="Euro 2 21 7" xfId="15356" xr:uid="{8078F160-5621-45D9-BEB3-458CEF8271E2}"/>
    <cellStyle name="Euro 2 21 7 2" xfId="25510" xr:uid="{D451A926-6F59-4695-94F6-4BE1A09D3743}"/>
    <cellStyle name="Euro 2 21 8" xfId="19429" xr:uid="{EF3AA5B6-5E8D-4164-953D-E268C118A9BF}"/>
    <cellStyle name="Euro 2 22" xfId="707" xr:uid="{FD45F205-9916-4EDD-B2E0-5DDDEFB48CE1}"/>
    <cellStyle name="Euro 2 22 2" xfId="708" xr:uid="{57204D1B-0523-49E3-B649-F7E699FBCA64}"/>
    <cellStyle name="Euro 2 22 2 2" xfId="2031" xr:uid="{B4346592-D5D7-4F12-B3D8-18E34E0253CF}"/>
    <cellStyle name="Euro 2 22 2 2 2" xfId="8015" xr:uid="{5F4F37EE-21CA-4851-96BB-AD10DE4570F2}"/>
    <cellStyle name="Euro 2 22 2 2 2 2" xfId="10227" xr:uid="{58F9CE8C-8EF3-4A77-8F6D-AEBF319993BA}"/>
    <cellStyle name="Euro 2 22 2 2 2 2 2" xfId="17138" xr:uid="{6693478B-682E-4B5C-A818-DF5E811979E6}"/>
    <cellStyle name="Euro 2 22 2 2 2 2 2 2" xfId="27195" xr:uid="{BE63F746-CF5E-4601-8933-55596CF1D336}"/>
    <cellStyle name="Euro 2 22 2 2 2 2 3" xfId="22637" xr:uid="{A92E77A0-55FE-46BE-A8CD-59C87EFB99A4}"/>
    <cellStyle name="Euro 2 22 2 2 2 3" xfId="16176" xr:uid="{C9EDEF1F-1233-438F-B77F-CEED58BE70D4}"/>
    <cellStyle name="Euro 2 22 2 2 2 3 2" xfId="26240" xr:uid="{6C67ECE7-1949-4C6C-BE83-AF4969DC157C}"/>
    <cellStyle name="Euro 2 22 2 2 2 4" xfId="21380" xr:uid="{E888478B-F7DC-46AC-ABAD-000EF70CD14C}"/>
    <cellStyle name="Euro 2 22 2 2 3" xfId="9812" xr:uid="{5F5B715E-6E8C-4006-B794-E97FC598972D}"/>
    <cellStyle name="Euro 2 22 2 2 3 2" xfId="16723" xr:uid="{2659E508-40CE-4C60-AA7E-4535A4BC253D}"/>
    <cellStyle name="Euro 2 22 2 2 3 2 2" xfId="26780" xr:uid="{DA87940D-9B86-4E29-9C64-BF7FF5F05BBA}"/>
    <cellStyle name="Euro 2 22 2 2 3 3" xfId="22222" xr:uid="{D9490C68-79BE-4C78-86DC-216EF094E51F}"/>
    <cellStyle name="Euro 2 22 2 2 4" xfId="15516" xr:uid="{217B7842-5450-4727-B402-37C089D7B9DD}"/>
    <cellStyle name="Euro 2 22 2 2 4 2" xfId="25656" xr:uid="{08D8BB1C-79C0-4EBE-80D9-E07AEA1327E4}"/>
    <cellStyle name="Euro 2 22 2 2 5" xfId="19747" xr:uid="{B2CB4491-76C6-458D-84C5-34145569F354}"/>
    <cellStyle name="Euro 2 22 2 3" xfId="2032" xr:uid="{5F671BD0-721F-4B4C-8A02-10784CF9F854}"/>
    <cellStyle name="Euro 2 22 2 3 2" xfId="8014" xr:uid="{0E10599D-B5B6-4EBC-9F3B-2CA021EB92EF}"/>
    <cellStyle name="Euro 2 22 2 3 2 2" xfId="10226" xr:uid="{83942E69-532B-4867-8601-8C8C5925BCF3}"/>
    <cellStyle name="Euro 2 22 2 3 2 2 2" xfId="17137" xr:uid="{E9A99165-EB72-43D8-B510-53F423F98B1D}"/>
    <cellStyle name="Euro 2 22 2 3 2 2 2 2" xfId="27194" xr:uid="{AF58496B-300C-45D2-BA4E-AC0F47CBBE35}"/>
    <cellStyle name="Euro 2 22 2 3 2 2 3" xfId="22636" xr:uid="{CFE4CA71-E365-44DA-9F89-029A0C8D86A2}"/>
    <cellStyle name="Euro 2 22 2 3 2 3" xfId="16175" xr:uid="{41B1C385-7CF0-4F5D-B18B-EFE9FB5748DB}"/>
    <cellStyle name="Euro 2 22 2 3 2 3 2" xfId="26239" xr:uid="{2F4862C1-3FB3-4EA8-B327-FC36B6752B2E}"/>
    <cellStyle name="Euro 2 22 2 3 2 4" xfId="21379" xr:uid="{D41D830A-9A23-4633-A6C8-0980C93F1B22}"/>
    <cellStyle name="Euro 2 22 2 3 3" xfId="9811" xr:uid="{69D5DBFD-10C1-41F5-8EDF-375E765A7EF3}"/>
    <cellStyle name="Euro 2 22 2 3 3 2" xfId="16722" xr:uid="{81B9D411-62EF-4F10-B281-59BA0FFFFCD3}"/>
    <cellStyle name="Euro 2 22 2 3 3 2 2" xfId="26779" xr:uid="{95BBE6B5-768A-436F-B76D-21654E0D4D27}"/>
    <cellStyle name="Euro 2 22 2 3 3 3" xfId="22221" xr:uid="{188699FE-23C7-4796-B373-708C11E8FF9A}"/>
    <cellStyle name="Euro 2 22 2 3 4" xfId="15517" xr:uid="{985F1746-BEF3-4D9E-8D89-145725B7DF6A}"/>
    <cellStyle name="Euro 2 22 2 3 4 2" xfId="25657" xr:uid="{5D6A700E-4EB6-4028-B6AE-0CEA81385A6B}"/>
    <cellStyle name="Euro 2 22 2 3 5" xfId="19748" xr:uid="{1A8FB2C0-82C3-4F72-94B2-DA90CF4B4206}"/>
    <cellStyle name="Euro 2 22 2 4" xfId="7727" xr:uid="{37A3D07E-DF9B-49A6-9C1F-8D11E2F2BF77}"/>
    <cellStyle name="Euro 2 22 2 4 2" xfId="10055" xr:uid="{D3999EA1-80BD-455A-9A48-07EE78B40909}"/>
    <cellStyle name="Euro 2 22 2 4 2 2" xfId="16966" xr:uid="{2798D997-AAF3-4B3D-9D86-573EC2204FFA}"/>
    <cellStyle name="Euro 2 22 2 4 2 2 2" xfId="27023" xr:uid="{7AA16542-8986-4FCF-9324-F9900E12EAE3}"/>
    <cellStyle name="Euro 2 22 2 4 2 3" xfId="22465" xr:uid="{12EA54D1-9986-4CB5-B4FD-56F7DB820112}"/>
    <cellStyle name="Euro 2 22 2 4 3" xfId="16003" xr:uid="{8198899A-A4DA-458C-8C16-5C896FDDD3E1}"/>
    <cellStyle name="Euro 2 22 2 4 3 2" xfId="26069" xr:uid="{A257FBD5-8906-4DC4-AF06-FB31907AC0AF}"/>
    <cellStyle name="Euro 2 22 2 4 4" xfId="21186" xr:uid="{AF703EDB-2D69-4E86-8304-48F575ABF766}"/>
    <cellStyle name="Euro 2 22 2 5" xfId="9640" xr:uid="{13BADA87-9A86-47F3-BC52-1A523C1EED00}"/>
    <cellStyle name="Euro 2 22 2 5 2" xfId="16551" xr:uid="{5CCE5533-8CAA-41C4-8BA3-884E751B1AC4}"/>
    <cellStyle name="Euro 2 22 2 5 2 2" xfId="26608" xr:uid="{2C3667AF-7A72-4ECD-B2E9-F9D8372E4062}"/>
    <cellStyle name="Euro 2 22 2 5 3" xfId="22050" xr:uid="{E1FD87D0-6B45-4875-AAF6-33CEC65F91A1}"/>
    <cellStyle name="Euro 2 22 2 6" xfId="15359" xr:uid="{BF16ABCA-6A4C-4C8D-8464-77616C85F794}"/>
    <cellStyle name="Euro 2 22 2 6 2" xfId="25513" xr:uid="{4D06ED92-6D47-4DCD-9717-FC2385604922}"/>
    <cellStyle name="Euro 2 22 2 7" xfId="19432" xr:uid="{88C60F0D-9F21-4463-B791-C64283BC68C3}"/>
    <cellStyle name="Euro 2 22 3" xfId="2033" xr:uid="{3D08910D-8EF1-4A1A-BD94-EE9016C11C61}"/>
    <cellStyle name="Euro 2 22 3 2" xfId="8016" xr:uid="{BD7A4647-10A7-461B-B13E-BAA9A907E8F6}"/>
    <cellStyle name="Euro 2 22 3 2 2" xfId="10228" xr:uid="{5E558792-0E7D-4F6D-9FCB-D13A0572CD15}"/>
    <cellStyle name="Euro 2 22 3 2 2 2" xfId="17139" xr:uid="{A72E46B9-1895-44CD-A299-99D435C591BF}"/>
    <cellStyle name="Euro 2 22 3 2 2 2 2" xfId="27196" xr:uid="{1E633B6D-A7A8-4EF9-ACDA-FFE36066BD19}"/>
    <cellStyle name="Euro 2 22 3 2 2 3" xfId="22638" xr:uid="{212A6BBC-77BC-4352-845E-F67D06BE96F3}"/>
    <cellStyle name="Euro 2 22 3 2 3" xfId="16177" xr:uid="{6B80DE96-6CD8-405C-9221-A563360A0EC0}"/>
    <cellStyle name="Euro 2 22 3 2 3 2" xfId="26241" xr:uid="{F5CB165F-BACC-444D-9AE2-532DB33A7FA5}"/>
    <cellStyle name="Euro 2 22 3 2 4" xfId="21381" xr:uid="{5984864F-8E56-4A32-8061-668A9A533C65}"/>
    <cellStyle name="Euro 2 22 3 3" xfId="9813" xr:uid="{9ECF9E22-FFF2-4AED-9791-D21CC347E689}"/>
    <cellStyle name="Euro 2 22 3 3 2" xfId="16724" xr:uid="{44A63C63-3CE8-4A1D-BC36-BE0CCDFC3ACE}"/>
    <cellStyle name="Euro 2 22 3 3 2 2" xfId="26781" xr:uid="{7CA580D0-5904-4B92-8E87-5F021D8D41DB}"/>
    <cellStyle name="Euro 2 22 3 3 3" xfId="22223" xr:uid="{93B73A23-82B4-43AE-88B4-6081109CF32D}"/>
    <cellStyle name="Euro 2 22 3 4" xfId="15518" xr:uid="{CCFE78A0-8A26-4B65-BD11-66448E322EAD}"/>
    <cellStyle name="Euro 2 22 3 4 2" xfId="25658" xr:uid="{5198E38B-A486-4EF2-B6C6-CE5592235059}"/>
    <cellStyle name="Euro 2 22 3 5" xfId="19749" xr:uid="{A9E4E221-8E84-467F-9E58-5DA55F8F4072}"/>
    <cellStyle name="Euro 2 22 4" xfId="2034" xr:uid="{CC5CD2BC-2E7D-444C-B222-04AE86170DDC}"/>
    <cellStyle name="Euro 2 22 4 2" xfId="8013" xr:uid="{A20BBED9-3D4F-457A-A84B-918672AF5FB5}"/>
    <cellStyle name="Euro 2 22 4 2 2" xfId="10225" xr:uid="{8E13B574-219A-49D2-93BB-6DECB6E6EA02}"/>
    <cellStyle name="Euro 2 22 4 2 2 2" xfId="17136" xr:uid="{7E65328D-A894-4580-BC75-4C97B7FC01AC}"/>
    <cellStyle name="Euro 2 22 4 2 2 2 2" xfId="27193" xr:uid="{F4DD3EC8-9D51-4E7E-BE97-76B40FCC8555}"/>
    <cellStyle name="Euro 2 22 4 2 2 3" xfId="22635" xr:uid="{016265A5-51F8-4BD4-BF95-3FE4D0B398D7}"/>
    <cellStyle name="Euro 2 22 4 2 3" xfId="16174" xr:uid="{B5B35F14-EF7B-462A-9D13-6104563B3EE4}"/>
    <cellStyle name="Euro 2 22 4 2 3 2" xfId="26238" xr:uid="{CF21EEF1-F021-45AA-9B58-8D6D311B9A55}"/>
    <cellStyle name="Euro 2 22 4 2 4" xfId="21378" xr:uid="{EA36395A-43BD-467D-B984-BC9B0F78232C}"/>
    <cellStyle name="Euro 2 22 4 3" xfId="9810" xr:uid="{18D40320-A27B-420E-8F4A-69F632B10E50}"/>
    <cellStyle name="Euro 2 22 4 3 2" xfId="16721" xr:uid="{A011CCFE-4138-44BC-A622-693AA01048AC}"/>
    <cellStyle name="Euro 2 22 4 3 2 2" xfId="26778" xr:uid="{32974C52-DACB-40FF-95A3-3F52886C471C}"/>
    <cellStyle name="Euro 2 22 4 3 3" xfId="22220" xr:uid="{86655670-D5AD-4099-93A0-C6C72814D497}"/>
    <cellStyle name="Euro 2 22 4 4" xfId="15519" xr:uid="{2D5E4385-AEF9-4DB4-A9F6-50AAB977DE8A}"/>
    <cellStyle name="Euro 2 22 4 4 2" xfId="25659" xr:uid="{34AAD003-A835-48C2-BAE2-DB657937D652}"/>
    <cellStyle name="Euro 2 22 4 5" xfId="19750" xr:uid="{54DD8F02-1D55-4854-8DDD-B1F56DF5953F}"/>
    <cellStyle name="Euro 2 22 5" xfId="7726" xr:uid="{9A237FDB-5AB8-4786-8593-693BE679BC64}"/>
    <cellStyle name="Euro 2 22 5 2" xfId="10054" xr:uid="{82ABE285-195E-4FCA-88B2-296B395C714A}"/>
    <cellStyle name="Euro 2 22 5 2 2" xfId="16965" xr:uid="{54B17A2C-CFF6-416A-8314-A5120679CCB1}"/>
    <cellStyle name="Euro 2 22 5 2 2 2" xfId="27022" xr:uid="{0AD94EAC-1F47-4D83-891E-14B31F32A8E0}"/>
    <cellStyle name="Euro 2 22 5 2 3" xfId="22464" xr:uid="{0DB633D2-6E88-4574-BDCA-6FF5AB39C493}"/>
    <cellStyle name="Euro 2 22 5 3" xfId="16002" xr:uid="{4618208D-2B5C-4018-B045-CBEF49D2F6B3}"/>
    <cellStyle name="Euro 2 22 5 3 2" xfId="26068" xr:uid="{D899B581-A9E9-4654-BB99-29405EA416EC}"/>
    <cellStyle name="Euro 2 22 5 4" xfId="21185" xr:uid="{CB6339D8-C62E-4A84-97CE-06F21B9A8EC8}"/>
    <cellStyle name="Euro 2 22 6" xfId="9639" xr:uid="{ECBE3FE7-AFE0-4A1A-A4E4-7B6EDA980617}"/>
    <cellStyle name="Euro 2 22 6 2" xfId="16550" xr:uid="{DE82DC29-4B99-4AA4-B74D-74DCB695AC3C}"/>
    <cellStyle name="Euro 2 22 6 2 2" xfId="26607" xr:uid="{A9E36EA8-38B0-4468-A013-C348A82E3356}"/>
    <cellStyle name="Euro 2 22 6 3" xfId="22049" xr:uid="{EA1466B3-F79B-4166-96BC-EAB7A0500524}"/>
    <cellStyle name="Euro 2 22 7" xfId="15358" xr:uid="{F76D7BB3-94F6-49F0-975F-0D6E607EE313}"/>
    <cellStyle name="Euro 2 22 7 2" xfId="25512" xr:uid="{F842CA37-02B4-4C25-BBBB-D4A6831DCF24}"/>
    <cellStyle name="Euro 2 22 8" xfId="19431" xr:uid="{05E1E67C-21FD-4AD2-A48E-29AE6DF24785}"/>
    <cellStyle name="Euro 2 23" xfId="709" xr:uid="{BBF28550-1889-4E74-A9A0-0B2EF7364B8E}"/>
    <cellStyle name="Euro 2 23 2" xfId="710" xr:uid="{7910E6B4-A3C6-46EA-8567-9D9B37B7C00D}"/>
    <cellStyle name="Euro 2 23 2 2" xfId="2035" xr:uid="{CEA5253D-4862-480A-A1ED-E7FCF9361299}"/>
    <cellStyle name="Euro 2 23 2 2 2" xfId="8019" xr:uid="{D8D95A42-73E8-4452-8006-B961BD624CF6}"/>
    <cellStyle name="Euro 2 23 2 2 2 2" xfId="10231" xr:uid="{0FAC2464-F456-44ED-8782-CE1151CC3627}"/>
    <cellStyle name="Euro 2 23 2 2 2 2 2" xfId="17142" xr:uid="{1C3B45A4-A60C-4C98-8B48-7230E3C017AB}"/>
    <cellStyle name="Euro 2 23 2 2 2 2 2 2" xfId="27199" xr:uid="{92AD65D6-62BC-4939-9E80-22E168483A8A}"/>
    <cellStyle name="Euro 2 23 2 2 2 2 3" xfId="22641" xr:uid="{9E3126C9-AE2B-44D4-8013-A1F4D2C7D86F}"/>
    <cellStyle name="Euro 2 23 2 2 2 3" xfId="16180" xr:uid="{B3CE60FE-2B01-476A-AF26-ECD47D124EBF}"/>
    <cellStyle name="Euro 2 23 2 2 2 3 2" xfId="26244" xr:uid="{0B512EA9-0A82-4980-8C25-A9D9445244A1}"/>
    <cellStyle name="Euro 2 23 2 2 2 4" xfId="21384" xr:uid="{CE3B29B8-9F5C-4C38-A73A-04052D7BA9B3}"/>
    <cellStyle name="Euro 2 23 2 2 3" xfId="9816" xr:uid="{69BA3F2A-B724-4CFF-8F03-E837C3F350B5}"/>
    <cellStyle name="Euro 2 23 2 2 3 2" xfId="16727" xr:uid="{94812ECB-29CF-4344-B09D-726D594D74CB}"/>
    <cellStyle name="Euro 2 23 2 2 3 2 2" xfId="26784" xr:uid="{670C66F5-E719-4DF6-AAC0-2342B86A3319}"/>
    <cellStyle name="Euro 2 23 2 2 3 3" xfId="22226" xr:uid="{0A59259D-FEF7-4AE7-A603-8607344BCF99}"/>
    <cellStyle name="Euro 2 23 2 2 4" xfId="15520" xr:uid="{2D42A5A4-3ED1-4B3C-916A-1B60574694F9}"/>
    <cellStyle name="Euro 2 23 2 2 4 2" xfId="25660" xr:uid="{5098BF90-E7C2-4469-973E-E5D858E2DC3E}"/>
    <cellStyle name="Euro 2 23 2 2 5" xfId="19751" xr:uid="{CC5A394E-32C2-48A3-82F7-4D78330BAF30}"/>
    <cellStyle name="Euro 2 23 2 3" xfId="2036" xr:uid="{886991F6-A509-4725-A28F-A3D3F5364459}"/>
    <cellStyle name="Euro 2 23 2 3 2" xfId="8018" xr:uid="{CD17151E-A108-4363-B1D3-40EE837A4002}"/>
    <cellStyle name="Euro 2 23 2 3 2 2" xfId="10230" xr:uid="{A66463FA-098E-4181-95A5-7202414C7722}"/>
    <cellStyle name="Euro 2 23 2 3 2 2 2" xfId="17141" xr:uid="{AA6E010C-56DE-420C-A4BF-2FF472067412}"/>
    <cellStyle name="Euro 2 23 2 3 2 2 2 2" xfId="27198" xr:uid="{0D554EB8-F048-4C50-B517-EA68E9C61B17}"/>
    <cellStyle name="Euro 2 23 2 3 2 2 3" xfId="22640" xr:uid="{975ACDC6-B5A8-4D65-815E-66A1F9684A89}"/>
    <cellStyle name="Euro 2 23 2 3 2 3" xfId="16179" xr:uid="{DD607839-C2CF-4C7E-8999-17361D33398C}"/>
    <cellStyle name="Euro 2 23 2 3 2 3 2" xfId="26243" xr:uid="{825CF6DA-5BD0-490D-BC56-E35EAAD7F6AC}"/>
    <cellStyle name="Euro 2 23 2 3 2 4" xfId="21383" xr:uid="{52A7A000-3E78-458F-B8B8-F0F2B19A31F3}"/>
    <cellStyle name="Euro 2 23 2 3 3" xfId="9815" xr:uid="{3A353672-CB49-48E9-A618-842E15946DFA}"/>
    <cellStyle name="Euro 2 23 2 3 3 2" xfId="16726" xr:uid="{DA5AE6DB-DFBE-46BB-90BB-AF4C849BEFF6}"/>
    <cellStyle name="Euro 2 23 2 3 3 2 2" xfId="26783" xr:uid="{6584C855-1244-4AC8-9B3E-EBE53BE48AB0}"/>
    <cellStyle name="Euro 2 23 2 3 3 3" xfId="22225" xr:uid="{63E61C95-878C-4B6D-9D4E-1A3DC6F4F78E}"/>
    <cellStyle name="Euro 2 23 2 3 4" xfId="15521" xr:uid="{1A8A7640-C753-4287-95B6-67BD672A0F65}"/>
    <cellStyle name="Euro 2 23 2 3 4 2" xfId="25661" xr:uid="{BC69DA89-2ACE-49F9-9F9C-6030CED96D07}"/>
    <cellStyle name="Euro 2 23 2 3 5" xfId="19752" xr:uid="{FF8C8E7F-1E6F-4B71-97E8-96552C88742C}"/>
    <cellStyle name="Euro 2 23 2 4" xfId="7729" xr:uid="{913EB187-495D-4424-9CAE-D47B9D7D4B5C}"/>
    <cellStyle name="Euro 2 23 2 4 2" xfId="10057" xr:uid="{5CD9E484-A3D1-4F96-86A5-50E3F5661C98}"/>
    <cellStyle name="Euro 2 23 2 4 2 2" xfId="16968" xr:uid="{B8A7FA39-9259-49EC-B000-23D675BA9E3E}"/>
    <cellStyle name="Euro 2 23 2 4 2 2 2" xfId="27025" xr:uid="{C640835F-813C-476A-81FD-54D9E8A3A383}"/>
    <cellStyle name="Euro 2 23 2 4 2 3" xfId="22467" xr:uid="{C5487B3A-80F0-4FA9-AE7D-759660760212}"/>
    <cellStyle name="Euro 2 23 2 4 3" xfId="16005" xr:uid="{B702EA4C-832B-44D9-B2ED-C126319E655D}"/>
    <cellStyle name="Euro 2 23 2 4 3 2" xfId="26071" xr:uid="{DFFDCEE1-5769-40E0-A80F-58B1465ABAEF}"/>
    <cellStyle name="Euro 2 23 2 4 4" xfId="21188" xr:uid="{31D4FFB0-3AE8-4F94-882D-0DAA098517FA}"/>
    <cellStyle name="Euro 2 23 2 5" xfId="9642" xr:uid="{7E1C5444-F551-4E2A-A893-FC9ADC8301F3}"/>
    <cellStyle name="Euro 2 23 2 5 2" xfId="16553" xr:uid="{461E7546-CDB3-4D1A-AAB5-16575B6E0499}"/>
    <cellStyle name="Euro 2 23 2 5 2 2" xfId="26610" xr:uid="{A09B9017-0BE1-4301-927D-E41C5F1B2361}"/>
    <cellStyle name="Euro 2 23 2 5 3" xfId="22052" xr:uid="{6EB2552E-2794-4832-B384-71D77629495A}"/>
    <cellStyle name="Euro 2 23 2 6" xfId="15361" xr:uid="{42EA0D3B-14E8-469C-B34A-63FBAD8B3C64}"/>
    <cellStyle name="Euro 2 23 2 6 2" xfId="25515" xr:uid="{8F39EE5C-0C39-44A1-AF4E-F88E0BC26696}"/>
    <cellStyle name="Euro 2 23 2 7" xfId="19434" xr:uid="{9D007F95-ABAB-4727-AC99-521012F8BC1C}"/>
    <cellStyle name="Euro 2 23 3" xfId="2037" xr:uid="{58AF93A8-F20A-4F32-8294-E0C6D0FCC117}"/>
    <cellStyle name="Euro 2 23 3 2" xfId="8020" xr:uid="{FEEA3B92-1E0E-4BF1-A24F-3EFC5AC9A924}"/>
    <cellStyle name="Euro 2 23 3 2 2" xfId="10232" xr:uid="{0F31DD30-78B2-4FC8-A83B-8F6689441039}"/>
    <cellStyle name="Euro 2 23 3 2 2 2" xfId="17143" xr:uid="{99F50A13-2C95-4F92-B1EB-60FC4DBEAD23}"/>
    <cellStyle name="Euro 2 23 3 2 2 2 2" xfId="27200" xr:uid="{13446BD5-53AF-49BC-9F8B-5AF02CFA5E94}"/>
    <cellStyle name="Euro 2 23 3 2 2 3" xfId="22642" xr:uid="{45FF5FE3-6E79-4800-BEB4-974FA1D8870F}"/>
    <cellStyle name="Euro 2 23 3 2 3" xfId="16181" xr:uid="{98ECDACB-6745-4761-A4D5-0B3476548E2C}"/>
    <cellStyle name="Euro 2 23 3 2 3 2" xfId="26245" xr:uid="{B468C44F-2A9A-4A87-8D0D-1E91A6BCD8B9}"/>
    <cellStyle name="Euro 2 23 3 2 4" xfId="21385" xr:uid="{AB042AED-5B32-4FF8-822F-7D9B8013E955}"/>
    <cellStyle name="Euro 2 23 3 3" xfId="9817" xr:uid="{DEC33BA6-E282-47AC-95EA-63AE89339E87}"/>
    <cellStyle name="Euro 2 23 3 3 2" xfId="16728" xr:uid="{24D8A687-CE79-4E7B-8C70-4DA0D7103EA5}"/>
    <cellStyle name="Euro 2 23 3 3 2 2" xfId="26785" xr:uid="{6827FCB3-63FA-4E62-8DC0-DF43B76BF749}"/>
    <cellStyle name="Euro 2 23 3 3 3" xfId="22227" xr:uid="{711CFDBE-B20A-4425-AC4F-4414E6889085}"/>
    <cellStyle name="Euro 2 23 3 4" xfId="15522" xr:uid="{9AB8560F-EE46-4CD9-B73D-714E377B2E1C}"/>
    <cellStyle name="Euro 2 23 3 4 2" xfId="25662" xr:uid="{E02DFBB8-BE8B-4094-AF7E-BD41F69C859A}"/>
    <cellStyle name="Euro 2 23 3 5" xfId="19753" xr:uid="{CF767444-8BFD-4761-A40F-C41DC8DE6C1F}"/>
    <cellStyle name="Euro 2 23 4" xfId="2038" xr:uid="{CEE93E0F-F5EE-4378-A8A9-3CE85432420C}"/>
    <cellStyle name="Euro 2 23 4 2" xfId="8017" xr:uid="{6C1416A4-F051-48C8-AFF8-B778EEC26505}"/>
    <cellStyle name="Euro 2 23 4 2 2" xfId="10229" xr:uid="{1F7E7686-BCFC-40DB-B14B-612464549FA5}"/>
    <cellStyle name="Euro 2 23 4 2 2 2" xfId="17140" xr:uid="{B963569B-68D6-4D7E-A4E1-E15F437184BF}"/>
    <cellStyle name="Euro 2 23 4 2 2 2 2" xfId="27197" xr:uid="{C7CD4787-B90F-4956-85E8-66818AF3E834}"/>
    <cellStyle name="Euro 2 23 4 2 2 3" xfId="22639" xr:uid="{843A0EBD-27AC-4FAD-96BA-512AF918F90B}"/>
    <cellStyle name="Euro 2 23 4 2 3" xfId="16178" xr:uid="{ACC99777-2066-4FAA-9A01-4CD414DB7AE0}"/>
    <cellStyle name="Euro 2 23 4 2 3 2" xfId="26242" xr:uid="{4F8BCE67-65A1-4D1C-AC70-6131D4E235AE}"/>
    <cellStyle name="Euro 2 23 4 2 4" xfId="21382" xr:uid="{9DF00B5F-E5B1-43A8-A2A7-0B0B1B3205F6}"/>
    <cellStyle name="Euro 2 23 4 3" xfId="9814" xr:uid="{1A7E9C7A-7478-4D6B-AB44-DDEA04090A88}"/>
    <cellStyle name="Euro 2 23 4 3 2" xfId="16725" xr:uid="{C76BF9BF-2945-486A-8073-AFEEC9B380ED}"/>
    <cellStyle name="Euro 2 23 4 3 2 2" xfId="26782" xr:uid="{7A0A2442-75A2-4D6A-AD55-817C62F21BDF}"/>
    <cellStyle name="Euro 2 23 4 3 3" xfId="22224" xr:uid="{B61982B9-6912-4F33-92CF-A2A7BCF18C74}"/>
    <cellStyle name="Euro 2 23 4 4" xfId="15523" xr:uid="{5BDDDE65-0792-4B18-BE04-8758B744C9C9}"/>
    <cellStyle name="Euro 2 23 4 4 2" xfId="25663" xr:uid="{8BE7255D-6C1D-462F-991B-DC6E10A4E024}"/>
    <cellStyle name="Euro 2 23 4 5" xfId="19754" xr:uid="{E262E84E-C013-46A0-8155-4D306073FE59}"/>
    <cellStyle name="Euro 2 23 5" xfId="7728" xr:uid="{EFBC9A73-25B2-4656-B7E1-760B34E91A9D}"/>
    <cellStyle name="Euro 2 23 5 2" xfId="10056" xr:uid="{70F8A9F2-F6FE-41ED-A49F-4CC66782590E}"/>
    <cellStyle name="Euro 2 23 5 2 2" xfId="16967" xr:uid="{3D0DD5FB-10DF-40FC-90D6-49D983997342}"/>
    <cellStyle name="Euro 2 23 5 2 2 2" xfId="27024" xr:uid="{B837FBCA-89C5-44FD-AF5A-C70C065A78EC}"/>
    <cellStyle name="Euro 2 23 5 2 3" xfId="22466" xr:uid="{5E3B6E24-ACEE-4E2A-9C8E-907C8DBE05CD}"/>
    <cellStyle name="Euro 2 23 5 3" xfId="16004" xr:uid="{C95F23CA-D5E6-4A79-9A91-D313F459C10E}"/>
    <cellStyle name="Euro 2 23 5 3 2" xfId="26070" xr:uid="{3FCB2835-FCCB-4CC7-B080-4C87F167771F}"/>
    <cellStyle name="Euro 2 23 5 4" xfId="21187" xr:uid="{13101E10-E7E0-4231-9A54-8EBAE9CA7786}"/>
    <cellStyle name="Euro 2 23 6" xfId="9641" xr:uid="{7F00762B-F359-4F68-90FE-ABE08172D2F6}"/>
    <cellStyle name="Euro 2 23 6 2" xfId="16552" xr:uid="{45498033-D99B-4B96-8268-9B4F7F56AD09}"/>
    <cellStyle name="Euro 2 23 6 2 2" xfId="26609" xr:uid="{05A60937-EEAE-4B76-AF2A-9DF2C1AA9E0A}"/>
    <cellStyle name="Euro 2 23 6 3" xfId="22051" xr:uid="{00DD9618-1DF4-42FA-A722-D197351E5256}"/>
    <cellStyle name="Euro 2 23 7" xfId="15360" xr:uid="{82601DA8-086B-4FD6-8100-9B26AA783A05}"/>
    <cellStyle name="Euro 2 23 7 2" xfId="25514" xr:uid="{EE014A40-D8AE-4366-AF58-153BBBBE90F0}"/>
    <cellStyle name="Euro 2 23 8" xfId="19433" xr:uid="{EB327AE5-89DF-4BCB-ABB4-84FA6B2FB048}"/>
    <cellStyle name="Euro 2 24" xfId="711" xr:uid="{DB5E0C14-2D7A-45C1-8A20-DE797C67BABE}"/>
    <cellStyle name="Euro 2 24 2" xfId="712" xr:uid="{E10FF0BD-E35A-4E3E-92BC-C4CE741D62D5}"/>
    <cellStyle name="Euro 2 24 2 2" xfId="2039" xr:uid="{E72F821D-F52A-4666-A218-1D6B96B633FF}"/>
    <cellStyle name="Euro 2 24 2 2 2" xfId="8023" xr:uid="{369893C0-D539-408D-8868-DE9C07F8999E}"/>
    <cellStyle name="Euro 2 24 2 2 2 2" xfId="10235" xr:uid="{1A5B2FC2-7027-4270-BE6D-C220E62B2EF7}"/>
    <cellStyle name="Euro 2 24 2 2 2 2 2" xfId="17146" xr:uid="{FCF33EEC-B7E8-49A7-96A4-21D10FC89204}"/>
    <cellStyle name="Euro 2 24 2 2 2 2 2 2" xfId="27203" xr:uid="{B133EFBC-E9EF-4D87-8045-F613233305A8}"/>
    <cellStyle name="Euro 2 24 2 2 2 2 3" xfId="22645" xr:uid="{BFC2765A-2F70-4BF7-AE5F-CE0AC33E2805}"/>
    <cellStyle name="Euro 2 24 2 2 2 3" xfId="16184" xr:uid="{8F16614B-8567-45E7-93B6-C990D67BFA11}"/>
    <cellStyle name="Euro 2 24 2 2 2 3 2" xfId="26248" xr:uid="{858DEAFE-EB09-4869-B088-C1269B5CDCBC}"/>
    <cellStyle name="Euro 2 24 2 2 2 4" xfId="21388" xr:uid="{C4E70614-94A5-4D36-90FB-317AFEF1DACD}"/>
    <cellStyle name="Euro 2 24 2 2 3" xfId="9820" xr:uid="{B290F862-8891-45F4-8BB3-4E35B6BDA8FC}"/>
    <cellStyle name="Euro 2 24 2 2 3 2" xfId="16731" xr:uid="{5F442A41-A214-4ECF-8CF0-A793BB501A03}"/>
    <cellStyle name="Euro 2 24 2 2 3 2 2" xfId="26788" xr:uid="{893C565D-DCE5-48F4-BFFA-423F898BA9F6}"/>
    <cellStyle name="Euro 2 24 2 2 3 3" xfId="22230" xr:uid="{B6479D33-FFB0-471D-89F7-7E60786A5B74}"/>
    <cellStyle name="Euro 2 24 2 2 4" xfId="15524" xr:uid="{2F3D0489-18DD-4488-B6E9-0A157E319D10}"/>
    <cellStyle name="Euro 2 24 2 2 4 2" xfId="25664" xr:uid="{EFB606EF-47F3-4EC4-97F7-168520CE8F5D}"/>
    <cellStyle name="Euro 2 24 2 2 5" xfId="19755" xr:uid="{1F9E122A-FE28-4377-AFA9-2B21A90FD84A}"/>
    <cellStyle name="Euro 2 24 2 3" xfId="2040" xr:uid="{7E0B3117-337F-411B-A810-8B3B5BF5231B}"/>
    <cellStyle name="Euro 2 24 2 3 2" xfId="8022" xr:uid="{1CC36779-F412-45C1-9CB2-AD4269F21FFB}"/>
    <cellStyle name="Euro 2 24 2 3 2 2" xfId="10234" xr:uid="{0CFFB251-C335-4EDA-8F64-3B17D6B9F72D}"/>
    <cellStyle name="Euro 2 24 2 3 2 2 2" xfId="17145" xr:uid="{EF44C37B-CF22-4066-AF64-609E82AAA904}"/>
    <cellStyle name="Euro 2 24 2 3 2 2 2 2" xfId="27202" xr:uid="{5629B208-D858-4346-BB76-AE9B092C8758}"/>
    <cellStyle name="Euro 2 24 2 3 2 2 3" xfId="22644" xr:uid="{F675AFE2-7E26-4429-B179-F750AF2470AA}"/>
    <cellStyle name="Euro 2 24 2 3 2 3" xfId="16183" xr:uid="{CA78AEBC-7A14-42DA-AE27-6E07B286C2A0}"/>
    <cellStyle name="Euro 2 24 2 3 2 3 2" xfId="26247" xr:uid="{F2E75EDF-9096-4E8C-A150-29FB3C24B854}"/>
    <cellStyle name="Euro 2 24 2 3 2 4" xfId="21387" xr:uid="{EFCFDC7E-593B-4C62-AFB1-D0327B90E742}"/>
    <cellStyle name="Euro 2 24 2 3 3" xfId="9819" xr:uid="{4A1B1068-DA35-4891-8ADC-BAF52EB694FC}"/>
    <cellStyle name="Euro 2 24 2 3 3 2" xfId="16730" xr:uid="{21AEDD53-F31A-4240-B068-16403CCC555A}"/>
    <cellStyle name="Euro 2 24 2 3 3 2 2" xfId="26787" xr:uid="{234D874F-3263-41C2-8630-3A3AB147EE82}"/>
    <cellStyle name="Euro 2 24 2 3 3 3" xfId="22229" xr:uid="{4BFC4F80-09D6-4E47-99C9-A68A6EA89F66}"/>
    <cellStyle name="Euro 2 24 2 3 4" xfId="15525" xr:uid="{52F726C9-8BEB-4ECC-9F71-46FEB1720BD6}"/>
    <cellStyle name="Euro 2 24 2 3 4 2" xfId="25665" xr:uid="{AF8A9EEF-B595-4C9D-BA64-3AF51FD1878C}"/>
    <cellStyle name="Euro 2 24 2 3 5" xfId="19756" xr:uid="{4402A566-A32C-4AA9-8F51-0C9D134E4C9E}"/>
    <cellStyle name="Euro 2 24 2 4" xfId="7731" xr:uid="{B5CB42F2-939E-4527-8A0D-0C1A3EC0DEDA}"/>
    <cellStyle name="Euro 2 24 2 4 2" xfId="10059" xr:uid="{A9C0E5BA-3D9E-4ABF-BCAD-DC27EDFFD3FB}"/>
    <cellStyle name="Euro 2 24 2 4 2 2" xfId="16970" xr:uid="{C7E4A606-DFA7-4198-8980-972FE9F735F1}"/>
    <cellStyle name="Euro 2 24 2 4 2 2 2" xfId="27027" xr:uid="{56356819-97F1-4DFA-955F-835B7451F17D}"/>
    <cellStyle name="Euro 2 24 2 4 2 3" xfId="22469" xr:uid="{54FFC8F5-E0DA-4D85-99A5-FF537AC2193F}"/>
    <cellStyle name="Euro 2 24 2 4 3" xfId="16007" xr:uid="{D3E51044-FD92-4A6A-B475-F8748DA97748}"/>
    <cellStyle name="Euro 2 24 2 4 3 2" xfId="26073" xr:uid="{FD4C7D3A-C455-45BA-8D1C-54A1B1AA3785}"/>
    <cellStyle name="Euro 2 24 2 4 4" xfId="21190" xr:uid="{7E044DD7-8169-4217-A7EF-48C5E4E909AC}"/>
    <cellStyle name="Euro 2 24 2 5" xfId="9644" xr:uid="{AF54EA9D-DA1B-4CF3-8181-0FFD9FCF39F8}"/>
    <cellStyle name="Euro 2 24 2 5 2" xfId="16555" xr:uid="{1D124F1F-A604-42E7-9392-9A9EE72D06B4}"/>
    <cellStyle name="Euro 2 24 2 5 2 2" xfId="26612" xr:uid="{03040C04-514E-4351-AF10-8381FFD2CA2B}"/>
    <cellStyle name="Euro 2 24 2 5 3" xfId="22054" xr:uid="{8BC73138-B45D-4CD5-9C77-CF5A08EC0255}"/>
    <cellStyle name="Euro 2 24 2 6" xfId="15363" xr:uid="{80DA9F07-85A4-4DA9-ADC8-5A9DAB1DB610}"/>
    <cellStyle name="Euro 2 24 2 6 2" xfId="25517" xr:uid="{F29D0713-5AAE-4067-81D5-4032A5BF57E3}"/>
    <cellStyle name="Euro 2 24 2 7" xfId="19436" xr:uid="{9A14B4B6-9D82-4A60-BB46-886609DF5F55}"/>
    <cellStyle name="Euro 2 24 3" xfId="2041" xr:uid="{0F6A7843-6025-4E1F-B7FE-B95928EA79D1}"/>
    <cellStyle name="Euro 2 24 3 2" xfId="8024" xr:uid="{18BFA8A2-28B0-4195-B021-6EFE1A646B81}"/>
    <cellStyle name="Euro 2 24 3 2 2" xfId="10236" xr:uid="{E0E10442-BDED-4A76-829C-BF76236D0318}"/>
    <cellStyle name="Euro 2 24 3 2 2 2" xfId="17147" xr:uid="{C4DD3A8C-BD68-4018-9D55-B6B51FEF9CDA}"/>
    <cellStyle name="Euro 2 24 3 2 2 2 2" xfId="27204" xr:uid="{125E08FD-7F46-4A60-9E94-B9EEB7B66AB6}"/>
    <cellStyle name="Euro 2 24 3 2 2 3" xfId="22646" xr:uid="{945559FD-1BA4-4BDF-8864-7A9905579D44}"/>
    <cellStyle name="Euro 2 24 3 2 3" xfId="16185" xr:uid="{9F8D109A-4F9E-475F-A7A6-98061E9BC457}"/>
    <cellStyle name="Euro 2 24 3 2 3 2" xfId="26249" xr:uid="{9203FF77-86AA-47FF-9E69-C31EEBBFE61C}"/>
    <cellStyle name="Euro 2 24 3 2 4" xfId="21389" xr:uid="{B0111BFF-0AE7-476B-BB7D-27528C6453C8}"/>
    <cellStyle name="Euro 2 24 3 3" xfId="9821" xr:uid="{D593680E-F373-4872-88A0-DABB12803D25}"/>
    <cellStyle name="Euro 2 24 3 3 2" xfId="16732" xr:uid="{1E7EEED2-2234-48B7-96D9-978BF041F2A7}"/>
    <cellStyle name="Euro 2 24 3 3 2 2" xfId="26789" xr:uid="{F1F5906D-B25C-4B89-8D89-F9F1544DE724}"/>
    <cellStyle name="Euro 2 24 3 3 3" xfId="22231" xr:uid="{7852B61F-C8FA-41DB-82D8-F4120A688217}"/>
    <cellStyle name="Euro 2 24 3 4" xfId="15526" xr:uid="{F28999BE-E388-4B34-AD38-9E6C8E3BF0C6}"/>
    <cellStyle name="Euro 2 24 3 4 2" xfId="25666" xr:uid="{9DCE1D89-8634-4756-915E-B8A44EC5B318}"/>
    <cellStyle name="Euro 2 24 3 5" xfId="19757" xr:uid="{B47E3D61-4658-4FFD-8D7F-33F63101D457}"/>
    <cellStyle name="Euro 2 24 4" xfId="2042" xr:uid="{45C3449D-2E6C-4086-936A-C1995895CABC}"/>
    <cellStyle name="Euro 2 24 4 2" xfId="8021" xr:uid="{FE75A970-95A2-4FA1-AB39-AB9B5D7B3C21}"/>
    <cellStyle name="Euro 2 24 4 2 2" xfId="10233" xr:uid="{32261BB7-D15A-461A-9DA5-12F298D4EBB6}"/>
    <cellStyle name="Euro 2 24 4 2 2 2" xfId="17144" xr:uid="{FAE20B0E-B634-451B-AB24-64455FD2F67D}"/>
    <cellStyle name="Euro 2 24 4 2 2 2 2" xfId="27201" xr:uid="{2E142C74-6471-4CFF-906A-9A5D10713A0A}"/>
    <cellStyle name="Euro 2 24 4 2 2 3" xfId="22643" xr:uid="{57D54F0D-C650-4F02-9122-A8F23D143BEF}"/>
    <cellStyle name="Euro 2 24 4 2 3" xfId="16182" xr:uid="{F1B415C3-72B1-41D5-BAAA-EA5F9D63D149}"/>
    <cellStyle name="Euro 2 24 4 2 3 2" xfId="26246" xr:uid="{2E171433-2572-4598-AD7B-A072BE90756A}"/>
    <cellStyle name="Euro 2 24 4 2 4" xfId="21386" xr:uid="{5EDA1933-041B-4420-8F95-2C98AB6950D1}"/>
    <cellStyle name="Euro 2 24 4 3" xfId="9818" xr:uid="{0F11F1B0-A0F0-4806-B254-B5F9687A087B}"/>
    <cellStyle name="Euro 2 24 4 3 2" xfId="16729" xr:uid="{E1DDD81D-3887-4144-83CE-92C91270CF03}"/>
    <cellStyle name="Euro 2 24 4 3 2 2" xfId="26786" xr:uid="{FB0CDC40-96D3-4BBA-86E1-5E5EF5835649}"/>
    <cellStyle name="Euro 2 24 4 3 3" xfId="22228" xr:uid="{2D2F49CB-0EF3-41CC-9F9C-F3CBA6E3F5C3}"/>
    <cellStyle name="Euro 2 24 4 4" xfId="15527" xr:uid="{33131B54-AC32-4069-B5BE-D91965CA2BC3}"/>
    <cellStyle name="Euro 2 24 4 4 2" xfId="25667" xr:uid="{1F11E266-1696-4CC8-823F-2D13B6B00280}"/>
    <cellStyle name="Euro 2 24 4 5" xfId="19758" xr:uid="{78070020-3F78-44F4-807A-6D7BDFB7BD74}"/>
    <cellStyle name="Euro 2 24 5" xfId="7730" xr:uid="{E1BD1007-29ED-460C-A545-63A162C263F1}"/>
    <cellStyle name="Euro 2 24 5 2" xfId="10058" xr:uid="{63AC9164-6C7D-49EB-97F4-E1B84E04B66B}"/>
    <cellStyle name="Euro 2 24 5 2 2" xfId="16969" xr:uid="{000E053E-1CAB-474B-8DA5-E26326E024DB}"/>
    <cellStyle name="Euro 2 24 5 2 2 2" xfId="27026" xr:uid="{34A42908-E39B-4947-B716-45A2524D5C19}"/>
    <cellStyle name="Euro 2 24 5 2 3" xfId="22468" xr:uid="{02FE2B52-2DA3-4D07-BA7E-65726496A95C}"/>
    <cellStyle name="Euro 2 24 5 3" xfId="16006" xr:uid="{35CB67D5-9F7C-47A5-897D-B37A8B20257B}"/>
    <cellStyle name="Euro 2 24 5 3 2" xfId="26072" xr:uid="{87CFE516-31FA-4AE4-8CAD-81BAB738D51F}"/>
    <cellStyle name="Euro 2 24 5 4" xfId="21189" xr:uid="{C9D929EE-C1C3-497C-A6D8-F48904625104}"/>
    <cellStyle name="Euro 2 24 6" xfId="9643" xr:uid="{5F6A4901-16CE-4A54-85FA-2CADBAC827A7}"/>
    <cellStyle name="Euro 2 24 6 2" xfId="16554" xr:uid="{A6735172-44EB-4680-AB6F-99B8A0D50B77}"/>
    <cellStyle name="Euro 2 24 6 2 2" xfId="26611" xr:uid="{DCEA0EE2-E54F-40D4-BB0F-1F85E9D96CA5}"/>
    <cellStyle name="Euro 2 24 6 3" xfId="22053" xr:uid="{C8A96FEE-5E06-43AB-BD03-F27D9311A19D}"/>
    <cellStyle name="Euro 2 24 7" xfId="15362" xr:uid="{3DF54BCF-5B69-4FD1-848A-1F175EF1D096}"/>
    <cellStyle name="Euro 2 24 7 2" xfId="25516" xr:uid="{D6582025-E472-4AD8-8FA0-7469C1C0C3EF}"/>
    <cellStyle name="Euro 2 24 8" xfId="19435" xr:uid="{C17181DE-F46D-40B7-92DC-CF3E74245F0C}"/>
    <cellStyle name="Euro 2 25" xfId="713" xr:uid="{555DA559-F570-417E-83C5-113F8139ED5C}"/>
    <cellStyle name="Euro 2 25 2" xfId="714" xr:uid="{A8E10D1F-46DA-4D68-9DB1-C2A2BDE49B4C}"/>
    <cellStyle name="Euro 2 25 2 2" xfId="2043" xr:uid="{BB4D43E4-739D-4ED0-A386-C72564A5B48F}"/>
    <cellStyle name="Euro 2 25 2 2 2" xfId="8027" xr:uid="{C14ECC00-8524-410E-8378-3D9859CA498B}"/>
    <cellStyle name="Euro 2 25 2 2 2 2" xfId="10239" xr:uid="{56C86AAE-8ED5-49E9-8F89-9EFB54DCBCC3}"/>
    <cellStyle name="Euro 2 25 2 2 2 2 2" xfId="17150" xr:uid="{C136123C-250B-4F5C-9BFF-C0BB1961FDD5}"/>
    <cellStyle name="Euro 2 25 2 2 2 2 2 2" xfId="27207" xr:uid="{323E0BBD-5FA9-47DF-9307-F76B0862490F}"/>
    <cellStyle name="Euro 2 25 2 2 2 2 3" xfId="22649" xr:uid="{E3571B75-AC9D-4722-8762-4F8068230449}"/>
    <cellStyle name="Euro 2 25 2 2 2 3" xfId="16188" xr:uid="{269E8BD1-4817-4D00-AE46-B81EA21A1308}"/>
    <cellStyle name="Euro 2 25 2 2 2 3 2" xfId="26252" xr:uid="{B640732E-4281-462F-978A-5753379F58F2}"/>
    <cellStyle name="Euro 2 25 2 2 2 4" xfId="21392" xr:uid="{3CD27704-7F77-49B8-BB14-004AFD733CB2}"/>
    <cellStyle name="Euro 2 25 2 2 3" xfId="9824" xr:uid="{1DE0125D-4C80-43B1-9D4E-DFEF07E7BB25}"/>
    <cellStyle name="Euro 2 25 2 2 3 2" xfId="16735" xr:uid="{BA5DA524-1FC7-4C0C-886F-38FF54272F25}"/>
    <cellStyle name="Euro 2 25 2 2 3 2 2" xfId="26792" xr:uid="{E9907991-2C25-467D-8DEE-BD7773637E82}"/>
    <cellStyle name="Euro 2 25 2 2 3 3" xfId="22234" xr:uid="{E6418F73-AA4D-455D-B9E7-5EF94EF96735}"/>
    <cellStyle name="Euro 2 25 2 2 4" xfId="15528" xr:uid="{A94248A8-47D2-457D-B98C-4B787313ACFB}"/>
    <cellStyle name="Euro 2 25 2 2 4 2" xfId="25668" xr:uid="{E0FE7815-9BE3-4AF0-B44D-5B289524196A}"/>
    <cellStyle name="Euro 2 25 2 2 5" xfId="19759" xr:uid="{2E8CE2FD-5B47-4A14-B2EF-E441035459B2}"/>
    <cellStyle name="Euro 2 25 2 3" xfId="2044" xr:uid="{E81ACE6B-3248-4551-BDF3-1A831A55BFAE}"/>
    <cellStyle name="Euro 2 25 2 3 2" xfId="8026" xr:uid="{6FA670C9-B9DE-495E-9469-CD3D6D5E3173}"/>
    <cellStyle name="Euro 2 25 2 3 2 2" xfId="10238" xr:uid="{38001B9A-FD8F-482D-8148-AFF471D0B376}"/>
    <cellStyle name="Euro 2 25 2 3 2 2 2" xfId="17149" xr:uid="{BCE0D6AE-BDE8-40DA-BE1E-6F424E436BC9}"/>
    <cellStyle name="Euro 2 25 2 3 2 2 2 2" xfId="27206" xr:uid="{8F3F1971-DA2E-44A5-9E0C-D4F96E2FFDCE}"/>
    <cellStyle name="Euro 2 25 2 3 2 2 3" xfId="22648" xr:uid="{F5183918-8AA9-4E56-ADE2-9C7752E088AE}"/>
    <cellStyle name="Euro 2 25 2 3 2 3" xfId="16187" xr:uid="{512DE7A0-F833-4613-822F-C2376A6580AF}"/>
    <cellStyle name="Euro 2 25 2 3 2 3 2" xfId="26251" xr:uid="{F81AF9A8-618F-4734-BBBE-D352182A4A99}"/>
    <cellStyle name="Euro 2 25 2 3 2 4" xfId="21391" xr:uid="{246B008C-8F8F-4058-8A15-3E7C17F3E72F}"/>
    <cellStyle name="Euro 2 25 2 3 3" xfId="9823" xr:uid="{2FFF98E2-DE0E-41FC-B9A4-AC32DE4C73A5}"/>
    <cellStyle name="Euro 2 25 2 3 3 2" xfId="16734" xr:uid="{E495C6AF-4DCB-4BA2-8591-33C13009FFCA}"/>
    <cellStyle name="Euro 2 25 2 3 3 2 2" xfId="26791" xr:uid="{C0F36AA8-6016-4624-BE6E-EDA7EB3826AC}"/>
    <cellStyle name="Euro 2 25 2 3 3 3" xfId="22233" xr:uid="{7DCE91E1-4E7C-4F17-9C8C-6103D9083542}"/>
    <cellStyle name="Euro 2 25 2 3 4" xfId="15529" xr:uid="{F1500BF8-0070-461E-8E49-490EA876ECA1}"/>
    <cellStyle name="Euro 2 25 2 3 4 2" xfId="25669" xr:uid="{B38EE0CE-0922-4CD0-BAF7-5FCA1E1955AA}"/>
    <cellStyle name="Euro 2 25 2 3 5" xfId="19760" xr:uid="{44153DB2-D636-452B-A002-11D1704A724F}"/>
    <cellStyle name="Euro 2 25 2 4" xfId="7733" xr:uid="{94025A09-C547-45DD-B1CC-DA44B8E85C5C}"/>
    <cellStyle name="Euro 2 25 2 4 2" xfId="10061" xr:uid="{23B1531D-C4E1-4F11-9669-F28168A5C3DE}"/>
    <cellStyle name="Euro 2 25 2 4 2 2" xfId="16972" xr:uid="{60C1807B-527A-49D8-8E30-AFE16480EA22}"/>
    <cellStyle name="Euro 2 25 2 4 2 2 2" xfId="27029" xr:uid="{621B5E54-D0D2-44D1-B6AF-CE54BF055319}"/>
    <cellStyle name="Euro 2 25 2 4 2 3" xfId="22471" xr:uid="{C9A4C624-C196-4108-B9FE-80194BF99F75}"/>
    <cellStyle name="Euro 2 25 2 4 3" xfId="16009" xr:uid="{AF1738C9-0812-4EEB-B2C3-9D429894C7D9}"/>
    <cellStyle name="Euro 2 25 2 4 3 2" xfId="26075" xr:uid="{5F876B9C-738F-4DA0-A050-DD32322F5A9D}"/>
    <cellStyle name="Euro 2 25 2 4 4" xfId="21192" xr:uid="{88C5477D-B5C2-4148-9862-16B255C410CF}"/>
    <cellStyle name="Euro 2 25 2 5" xfId="9646" xr:uid="{7F86B0E3-B482-4A13-AB07-7B95FDD9588A}"/>
    <cellStyle name="Euro 2 25 2 5 2" xfId="16557" xr:uid="{638437B5-EA3F-42C3-AD42-58011C9A3796}"/>
    <cellStyle name="Euro 2 25 2 5 2 2" xfId="26614" xr:uid="{A6E9BD2F-4F8C-4034-B026-18CE85971FF5}"/>
    <cellStyle name="Euro 2 25 2 5 3" xfId="22056" xr:uid="{DDC80FA7-A6DE-47AF-B720-7CCB04310524}"/>
    <cellStyle name="Euro 2 25 2 6" xfId="15365" xr:uid="{840FD267-68B8-4D9C-8FFA-E92594C07ECA}"/>
    <cellStyle name="Euro 2 25 2 6 2" xfId="25519" xr:uid="{4B9EDB52-C3C4-48DE-8427-C7808EE60F82}"/>
    <cellStyle name="Euro 2 25 2 7" xfId="19438" xr:uid="{3EF6A8B3-CC97-4D5A-B838-AED4942D2F52}"/>
    <cellStyle name="Euro 2 25 3" xfId="2045" xr:uid="{F303597B-5724-4552-B944-3048B3B90DAA}"/>
    <cellStyle name="Euro 2 25 3 2" xfId="8028" xr:uid="{4BF4781F-9382-4144-8421-51BD232487E3}"/>
    <cellStyle name="Euro 2 25 3 2 2" xfId="10240" xr:uid="{E8233D28-821F-4764-A0FD-1896B33E2A36}"/>
    <cellStyle name="Euro 2 25 3 2 2 2" xfId="17151" xr:uid="{EE50D7D2-E5F9-4E5A-A688-285802DEBB36}"/>
    <cellStyle name="Euro 2 25 3 2 2 2 2" xfId="27208" xr:uid="{977146AA-C1A2-42DE-93E1-30F242ED9B1D}"/>
    <cellStyle name="Euro 2 25 3 2 2 3" xfId="22650" xr:uid="{302CFE9F-CA00-4896-8790-EBEACD5E5EE3}"/>
    <cellStyle name="Euro 2 25 3 2 3" xfId="16189" xr:uid="{1AFEC5C1-B551-4F32-9F7D-546DE1A3A8FE}"/>
    <cellStyle name="Euro 2 25 3 2 3 2" xfId="26253" xr:uid="{A371D62F-2A0F-4C70-963F-FA78A39E57AE}"/>
    <cellStyle name="Euro 2 25 3 2 4" xfId="21393" xr:uid="{EBDA308E-D69C-471E-B345-058915AFF31E}"/>
    <cellStyle name="Euro 2 25 3 3" xfId="9825" xr:uid="{F1A71E26-7D15-4007-A80D-8B86AD0170E1}"/>
    <cellStyle name="Euro 2 25 3 3 2" xfId="16736" xr:uid="{FF5625E8-2091-4AAE-A1D3-575259770E20}"/>
    <cellStyle name="Euro 2 25 3 3 2 2" xfId="26793" xr:uid="{99020288-2FC6-4A4A-89F5-5D3BCCBBB950}"/>
    <cellStyle name="Euro 2 25 3 3 3" xfId="22235" xr:uid="{2389F36D-CA6B-4691-A478-8F008A688C89}"/>
    <cellStyle name="Euro 2 25 3 4" xfId="15530" xr:uid="{FF43AA24-8E49-43D5-BF4E-32AD798FF246}"/>
    <cellStyle name="Euro 2 25 3 4 2" xfId="25670" xr:uid="{682E29D6-E45B-4E3C-8AE0-08244155EA78}"/>
    <cellStyle name="Euro 2 25 3 5" xfId="19761" xr:uid="{9C6A171F-BFA4-4B43-B624-E927859F40A5}"/>
    <cellStyle name="Euro 2 25 4" xfId="2046" xr:uid="{044FE5CA-BFC7-4C93-8B7E-EBE6222F259D}"/>
    <cellStyle name="Euro 2 25 4 2" xfId="8025" xr:uid="{84826D64-FAFB-4561-8A86-1B0920DC0E70}"/>
    <cellStyle name="Euro 2 25 4 2 2" xfId="10237" xr:uid="{08D55423-7E6E-44C1-89FE-92B225D2785B}"/>
    <cellStyle name="Euro 2 25 4 2 2 2" xfId="17148" xr:uid="{45683619-D5E5-4858-844A-BBADA7D3CB5C}"/>
    <cellStyle name="Euro 2 25 4 2 2 2 2" xfId="27205" xr:uid="{4B0C8A00-E8B1-4759-B693-8FA9CE923B8C}"/>
    <cellStyle name="Euro 2 25 4 2 2 3" xfId="22647" xr:uid="{D8E35016-BF04-4F81-A3C7-E47BF2597FE2}"/>
    <cellStyle name="Euro 2 25 4 2 3" xfId="16186" xr:uid="{B8E15BB2-92D9-492E-9421-EEB8A18CC1D9}"/>
    <cellStyle name="Euro 2 25 4 2 3 2" xfId="26250" xr:uid="{BFFD723B-6F1F-448A-AAD6-7EECA4009227}"/>
    <cellStyle name="Euro 2 25 4 2 4" xfId="21390" xr:uid="{77D46EBF-D65F-4337-95F3-01EA1CFBEF65}"/>
    <cellStyle name="Euro 2 25 4 3" xfId="9822" xr:uid="{D7E0742D-E2FF-4994-BB6F-C9FB69A29732}"/>
    <cellStyle name="Euro 2 25 4 3 2" xfId="16733" xr:uid="{B929817E-A2B8-40F2-AB61-226FFD79B6E0}"/>
    <cellStyle name="Euro 2 25 4 3 2 2" xfId="26790" xr:uid="{0D4AD2F1-4461-4D56-A3A5-3C0F2200C828}"/>
    <cellStyle name="Euro 2 25 4 3 3" xfId="22232" xr:uid="{1CC70AC5-D62D-4F88-A298-F737740CC18C}"/>
    <cellStyle name="Euro 2 25 4 4" xfId="15531" xr:uid="{0FAFA609-5B4D-43A4-9117-4A3AF38F5224}"/>
    <cellStyle name="Euro 2 25 4 4 2" xfId="25671" xr:uid="{EEDE3267-01F9-4D54-99CB-B7735CA4A8F9}"/>
    <cellStyle name="Euro 2 25 4 5" xfId="19762" xr:uid="{D0BBD98B-1E13-4BDF-8278-5B8386976ED6}"/>
    <cellStyle name="Euro 2 25 5" xfId="7732" xr:uid="{23802641-2BDB-4D99-822E-5359F5D4560F}"/>
    <cellStyle name="Euro 2 25 5 2" xfId="10060" xr:uid="{998D5F84-689E-46A6-82F9-047B09B82C57}"/>
    <cellStyle name="Euro 2 25 5 2 2" xfId="16971" xr:uid="{396F5902-C3B2-4845-AAF6-8CA84B7250B6}"/>
    <cellStyle name="Euro 2 25 5 2 2 2" xfId="27028" xr:uid="{384F8D96-C55F-48A4-B684-BC8821C454D9}"/>
    <cellStyle name="Euro 2 25 5 2 3" xfId="22470" xr:uid="{FF483DC7-CAE5-4788-BAD9-93C30FE54EB0}"/>
    <cellStyle name="Euro 2 25 5 3" xfId="16008" xr:uid="{0A9EBEA1-6F80-4502-A446-00F00F3714C2}"/>
    <cellStyle name="Euro 2 25 5 3 2" xfId="26074" xr:uid="{7669212F-9B51-4FE8-A388-E198994785B9}"/>
    <cellStyle name="Euro 2 25 5 4" xfId="21191" xr:uid="{CABCC329-A827-41BA-BE3B-F3816F0E2D0A}"/>
    <cellStyle name="Euro 2 25 6" xfId="9645" xr:uid="{140F6DE8-4C40-4A24-9A66-C9EC3E4152D7}"/>
    <cellStyle name="Euro 2 25 6 2" xfId="16556" xr:uid="{5545E873-D3BA-49FD-8FC0-052EBD441A4C}"/>
    <cellStyle name="Euro 2 25 6 2 2" xfId="26613" xr:uid="{D4D8294F-62F3-48CE-AE36-94BAD39AEA3C}"/>
    <cellStyle name="Euro 2 25 6 3" xfId="22055" xr:uid="{B55786C3-8B63-4F86-BD8E-FEE3718F1222}"/>
    <cellStyle name="Euro 2 25 7" xfId="15364" xr:uid="{F6D992DD-C102-404F-9D34-D343611F3E2F}"/>
    <cellStyle name="Euro 2 25 7 2" xfId="25518" xr:uid="{DAD7DE30-764D-4C50-8231-7F0BDC98D351}"/>
    <cellStyle name="Euro 2 25 8" xfId="19437" xr:uid="{969D49F5-024E-4237-B8E2-BD6008C44757}"/>
    <cellStyle name="Euro 2 26" xfId="715" xr:uid="{945199E8-4071-4160-AB9F-1CD998A50E60}"/>
    <cellStyle name="Euro 2 26 2" xfId="716" xr:uid="{7E3AD142-CD1D-48EB-BDFE-EAAB826A50A6}"/>
    <cellStyle name="Euro 2 26 2 2" xfId="2047" xr:uid="{3ABDFE63-2203-4233-B8A8-7E0A5B092605}"/>
    <cellStyle name="Euro 2 26 2 2 2" xfId="8031" xr:uid="{01D8DFD6-2A01-45E8-938C-D1BBA663FDB0}"/>
    <cellStyle name="Euro 2 26 2 2 2 2" xfId="10243" xr:uid="{E195613C-FD82-48EB-9A69-504C0708480D}"/>
    <cellStyle name="Euro 2 26 2 2 2 2 2" xfId="17154" xr:uid="{1CB180E2-1BE1-4686-A8F8-9922BCA137FE}"/>
    <cellStyle name="Euro 2 26 2 2 2 2 2 2" xfId="27211" xr:uid="{709BBA71-3DB0-4489-BA05-EB8463CC3897}"/>
    <cellStyle name="Euro 2 26 2 2 2 2 3" xfId="22653" xr:uid="{4A292B6F-0960-4098-95EF-E081EC7BAE47}"/>
    <cellStyle name="Euro 2 26 2 2 2 3" xfId="16192" xr:uid="{DAA638F0-AAD4-4F28-8C0B-233AA30BE9CB}"/>
    <cellStyle name="Euro 2 26 2 2 2 3 2" xfId="26256" xr:uid="{13566655-7506-4F32-9D29-57578F2BC0E3}"/>
    <cellStyle name="Euro 2 26 2 2 2 4" xfId="21396" xr:uid="{96DFFD38-42A3-40FA-8588-BE8F9A00EDC2}"/>
    <cellStyle name="Euro 2 26 2 2 3" xfId="9828" xr:uid="{C23B4541-C4CC-4F27-BA16-4F7FBF937217}"/>
    <cellStyle name="Euro 2 26 2 2 3 2" xfId="16739" xr:uid="{A4B19FAE-6183-4268-9A0E-ACB2B185CD9D}"/>
    <cellStyle name="Euro 2 26 2 2 3 2 2" xfId="26796" xr:uid="{3BB72E8D-4225-49CD-9A62-83500AE6EB84}"/>
    <cellStyle name="Euro 2 26 2 2 3 3" xfId="22238" xr:uid="{582C61ED-A0E9-41B8-B864-D50864AAA2D4}"/>
    <cellStyle name="Euro 2 26 2 2 4" xfId="15532" xr:uid="{AEB23852-B3DC-4929-B70B-DF0F94A6661A}"/>
    <cellStyle name="Euro 2 26 2 2 4 2" xfId="25672" xr:uid="{BCF3152F-8BAE-41CB-B316-2464F17AB5A5}"/>
    <cellStyle name="Euro 2 26 2 2 5" xfId="19763" xr:uid="{D03130AB-7968-4736-9E74-3D58CE754F7F}"/>
    <cellStyle name="Euro 2 26 2 3" xfId="2048" xr:uid="{90C5C1E4-8178-4274-9E1B-826D24288D9E}"/>
    <cellStyle name="Euro 2 26 2 3 2" xfId="8030" xr:uid="{B8A5985B-D9DB-4C6A-BFD5-2D8CB97908F5}"/>
    <cellStyle name="Euro 2 26 2 3 2 2" xfId="10242" xr:uid="{909C0712-31E1-4E28-8E0A-30E40C1E770C}"/>
    <cellStyle name="Euro 2 26 2 3 2 2 2" xfId="17153" xr:uid="{FF00A88B-1AE5-4582-A549-D41D18FF26FE}"/>
    <cellStyle name="Euro 2 26 2 3 2 2 2 2" xfId="27210" xr:uid="{2EA07B46-2C77-4E0C-98D1-155506364E7F}"/>
    <cellStyle name="Euro 2 26 2 3 2 2 3" xfId="22652" xr:uid="{BA7A595A-877B-43A1-AF21-6F44D8D701E6}"/>
    <cellStyle name="Euro 2 26 2 3 2 3" xfId="16191" xr:uid="{2489A660-A596-40DA-BE81-C724B2AC54E3}"/>
    <cellStyle name="Euro 2 26 2 3 2 3 2" xfId="26255" xr:uid="{9FAA110A-1F64-4B2E-9AAD-7780083673B4}"/>
    <cellStyle name="Euro 2 26 2 3 2 4" xfId="21395" xr:uid="{361B98A7-CAB2-443C-9A90-DF33CCC188F1}"/>
    <cellStyle name="Euro 2 26 2 3 3" xfId="9827" xr:uid="{CEC7E0F7-7701-4CB3-8190-0385AAF0E3BF}"/>
    <cellStyle name="Euro 2 26 2 3 3 2" xfId="16738" xr:uid="{3E9A1590-1482-46E6-9C32-DAC36B0B4C67}"/>
    <cellStyle name="Euro 2 26 2 3 3 2 2" xfId="26795" xr:uid="{4C8F68AC-04A0-4DB8-9BC1-3ADC0E9BC754}"/>
    <cellStyle name="Euro 2 26 2 3 3 3" xfId="22237" xr:uid="{09AF0E7F-F188-4945-8286-370824B3317B}"/>
    <cellStyle name="Euro 2 26 2 3 4" xfId="15533" xr:uid="{43262ACE-F118-4D47-8632-A47FB827EE92}"/>
    <cellStyle name="Euro 2 26 2 3 4 2" xfId="25673" xr:uid="{F54E7D79-48EA-4C66-A360-26F72FCE420A}"/>
    <cellStyle name="Euro 2 26 2 3 5" xfId="19764" xr:uid="{7A3D5112-D69A-4260-8E3A-B5310B7B8F56}"/>
    <cellStyle name="Euro 2 26 2 4" xfId="7735" xr:uid="{39731A0F-1FDC-4D40-9588-EB248B351C24}"/>
    <cellStyle name="Euro 2 26 2 4 2" xfId="10063" xr:uid="{E55C913E-4DE6-4261-9D9A-15FDBF678F27}"/>
    <cellStyle name="Euro 2 26 2 4 2 2" xfId="16974" xr:uid="{5D976A04-A1A0-4A61-ACF9-B726B10F8D55}"/>
    <cellStyle name="Euro 2 26 2 4 2 2 2" xfId="27031" xr:uid="{9ACDD866-0282-4E74-B066-7947ABEC9BCE}"/>
    <cellStyle name="Euro 2 26 2 4 2 3" xfId="22473" xr:uid="{AA4FAA0E-23EC-4BA7-AA38-6298781FAD7A}"/>
    <cellStyle name="Euro 2 26 2 4 3" xfId="16011" xr:uid="{4CCD5D67-2C79-4CDA-A834-D9499BAEDFB1}"/>
    <cellStyle name="Euro 2 26 2 4 3 2" xfId="26077" xr:uid="{02563E16-6865-4654-87B2-059E3E14A012}"/>
    <cellStyle name="Euro 2 26 2 4 4" xfId="21194" xr:uid="{4BCEAA5D-F02C-4E8A-B44D-8C4FD689458C}"/>
    <cellStyle name="Euro 2 26 2 5" xfId="9648" xr:uid="{1AF70BA4-E72A-4B03-9002-634F4D7F56A2}"/>
    <cellStyle name="Euro 2 26 2 5 2" xfId="16559" xr:uid="{D86A7EAD-68A2-4BC7-97CC-B403E63197C5}"/>
    <cellStyle name="Euro 2 26 2 5 2 2" xfId="26616" xr:uid="{95E1A6DC-576B-46B1-A825-F290CC99EA3C}"/>
    <cellStyle name="Euro 2 26 2 5 3" xfId="22058" xr:uid="{7CEFE7A3-29A4-42E2-90D5-D5EA434B9A9B}"/>
    <cellStyle name="Euro 2 26 2 6" xfId="15367" xr:uid="{90563574-CB83-4CC3-A9C5-B3B58897440B}"/>
    <cellStyle name="Euro 2 26 2 6 2" xfId="25521" xr:uid="{EB25F798-BD02-40B3-8580-76053D367673}"/>
    <cellStyle name="Euro 2 26 2 7" xfId="19440" xr:uid="{9CB94CA8-5177-4AEC-AAB7-98C9864A5ACF}"/>
    <cellStyle name="Euro 2 26 3" xfId="2049" xr:uid="{7E4C17A2-07EA-421E-98BA-9D5E7BF91302}"/>
    <cellStyle name="Euro 2 26 3 2" xfId="8032" xr:uid="{7AEC7148-4DBE-48A7-9BB6-5472F87F1938}"/>
    <cellStyle name="Euro 2 26 3 2 2" xfId="10244" xr:uid="{EFE665A0-1BF0-4CFF-9524-303FC84F98FB}"/>
    <cellStyle name="Euro 2 26 3 2 2 2" xfId="17155" xr:uid="{45D9C9C9-0597-4795-9D78-77923C4C3C0F}"/>
    <cellStyle name="Euro 2 26 3 2 2 2 2" xfId="27212" xr:uid="{79EA5961-FA98-4858-97A9-EEA648E30B28}"/>
    <cellStyle name="Euro 2 26 3 2 2 3" xfId="22654" xr:uid="{684596BF-71E7-461F-8B4C-F66E205EEABC}"/>
    <cellStyle name="Euro 2 26 3 2 3" xfId="16193" xr:uid="{5F49481C-ED16-4231-A970-E4887F889A2B}"/>
    <cellStyle name="Euro 2 26 3 2 3 2" xfId="26257" xr:uid="{45D7C21B-7A62-4D57-86CB-3EB67CCA6AA8}"/>
    <cellStyle name="Euro 2 26 3 2 4" xfId="21397" xr:uid="{8EC8F67A-C57C-4207-ABF3-A8FDE65678B8}"/>
    <cellStyle name="Euro 2 26 3 3" xfId="9829" xr:uid="{494E72ED-5226-4F87-8113-DBB012F95420}"/>
    <cellStyle name="Euro 2 26 3 3 2" xfId="16740" xr:uid="{2558B8CD-D1DF-4474-88D6-59291AFF5719}"/>
    <cellStyle name="Euro 2 26 3 3 2 2" xfId="26797" xr:uid="{290337E9-A32B-41CA-A730-98D7AF9F9694}"/>
    <cellStyle name="Euro 2 26 3 3 3" xfId="22239" xr:uid="{6B5F8F31-2272-4CEF-9A7F-5DF76C995D36}"/>
    <cellStyle name="Euro 2 26 3 4" xfId="15534" xr:uid="{4072768B-9509-4CF5-8483-21655407CEF0}"/>
    <cellStyle name="Euro 2 26 3 4 2" xfId="25674" xr:uid="{283AD2F9-4DF6-4AAE-9CB0-09DF247482CB}"/>
    <cellStyle name="Euro 2 26 3 5" xfId="19765" xr:uid="{1CDD3F83-A870-4117-BBE0-A58B8C62BE85}"/>
    <cellStyle name="Euro 2 26 4" xfId="2050" xr:uid="{EB5234B0-05EF-4DEC-98F4-E1F05A72DDE5}"/>
    <cellStyle name="Euro 2 26 4 2" xfId="8029" xr:uid="{FBC78D3A-9809-4F1A-B988-BB606CD2B299}"/>
    <cellStyle name="Euro 2 26 4 2 2" xfId="10241" xr:uid="{F7072B9A-7189-4AAB-AFD9-0481FDF59AF1}"/>
    <cellStyle name="Euro 2 26 4 2 2 2" xfId="17152" xr:uid="{D85F3748-98C6-4F8B-BA04-EB0B8822FE41}"/>
    <cellStyle name="Euro 2 26 4 2 2 2 2" xfId="27209" xr:uid="{9B119010-7F9B-4F4E-BAC4-4903B514379B}"/>
    <cellStyle name="Euro 2 26 4 2 2 3" xfId="22651" xr:uid="{7D70741E-F64F-4E29-BE87-92A85C5D1BF9}"/>
    <cellStyle name="Euro 2 26 4 2 3" xfId="16190" xr:uid="{8C362F5E-A18C-44FA-89A2-BDDD5D49EDAD}"/>
    <cellStyle name="Euro 2 26 4 2 3 2" xfId="26254" xr:uid="{7C61B33F-A67F-41B1-90AE-1E0754E18E9E}"/>
    <cellStyle name="Euro 2 26 4 2 4" xfId="21394" xr:uid="{B8AC541E-5CCF-4122-B2CA-087090961DAB}"/>
    <cellStyle name="Euro 2 26 4 3" xfId="9826" xr:uid="{E9A70AB4-1825-47AD-BD19-EBDAAA35A9B9}"/>
    <cellStyle name="Euro 2 26 4 3 2" xfId="16737" xr:uid="{0398F7C1-6AAF-49DF-89EA-5110FA0B728C}"/>
    <cellStyle name="Euro 2 26 4 3 2 2" xfId="26794" xr:uid="{E5117C20-7907-4613-A44F-B6B95F1E3691}"/>
    <cellStyle name="Euro 2 26 4 3 3" xfId="22236" xr:uid="{26F3E3E8-4455-47E5-8FDE-7D9B9EAFFD9A}"/>
    <cellStyle name="Euro 2 26 4 4" xfId="15535" xr:uid="{9C4959E4-0D22-4F3C-88A8-4CBD82669828}"/>
    <cellStyle name="Euro 2 26 4 4 2" xfId="25675" xr:uid="{448F255D-0A83-4BB4-BA3C-D84913DC19D4}"/>
    <cellStyle name="Euro 2 26 4 5" xfId="19766" xr:uid="{4101BA39-80AE-4BEC-92AA-220B5B43A15F}"/>
    <cellStyle name="Euro 2 26 5" xfId="7734" xr:uid="{08421908-2251-465E-9C00-8F0215C2B195}"/>
    <cellStyle name="Euro 2 26 5 2" xfId="10062" xr:uid="{18F4256F-F8DD-49D3-82F9-2D5FC495E0E2}"/>
    <cellStyle name="Euro 2 26 5 2 2" xfId="16973" xr:uid="{A69EDDEC-28F1-4CD4-A091-53096AC2804E}"/>
    <cellStyle name="Euro 2 26 5 2 2 2" xfId="27030" xr:uid="{EE84EB9D-7A15-4194-9BF3-0E33A2D96F93}"/>
    <cellStyle name="Euro 2 26 5 2 3" xfId="22472" xr:uid="{86153DE3-5862-421A-9C12-F50AA4622F17}"/>
    <cellStyle name="Euro 2 26 5 3" xfId="16010" xr:uid="{8AAC502B-E936-42F5-8552-87F35F8D3FD7}"/>
    <cellStyle name="Euro 2 26 5 3 2" xfId="26076" xr:uid="{3D979B35-A731-468F-9F8D-09D3365A1218}"/>
    <cellStyle name="Euro 2 26 5 4" xfId="21193" xr:uid="{3994607A-3AF6-4A09-93A4-3A75418830A0}"/>
    <cellStyle name="Euro 2 26 6" xfId="9647" xr:uid="{ADB11D73-8BDF-46AB-A307-39549A966848}"/>
    <cellStyle name="Euro 2 26 6 2" xfId="16558" xr:uid="{BEA8FB4E-8473-4903-9613-C7B94DC131DE}"/>
    <cellStyle name="Euro 2 26 6 2 2" xfId="26615" xr:uid="{ADB26E9F-370F-4B94-ABD3-1ED187877F03}"/>
    <cellStyle name="Euro 2 26 6 3" xfId="22057" xr:uid="{98722817-51A0-4E68-B374-9E3C8C3D828F}"/>
    <cellStyle name="Euro 2 26 7" xfId="15366" xr:uid="{BC72C62F-D357-4FFD-9348-A2EF33909E39}"/>
    <cellStyle name="Euro 2 26 7 2" xfId="25520" xr:uid="{9BB6E171-3D11-4524-A6EB-980567D6C6A4}"/>
    <cellStyle name="Euro 2 26 8" xfId="19439" xr:uid="{AF8EFA98-DE49-4573-9AD0-22D95C0446B0}"/>
    <cellStyle name="Euro 2 27" xfId="717" xr:uid="{300A17C0-95E4-416B-B20E-1D63DE563A9E}"/>
    <cellStyle name="Euro 2 27 2" xfId="718" xr:uid="{61CB1623-4F40-4B81-81E3-F5E016B118C9}"/>
    <cellStyle name="Euro 2 27 2 2" xfId="2051" xr:uid="{1270DC62-99E2-428C-AE3D-EF6A6589CFC6}"/>
    <cellStyle name="Euro 2 27 2 2 2" xfId="8035" xr:uid="{99A5D7BE-9518-45E2-AC2B-862DDC4A3FD8}"/>
    <cellStyle name="Euro 2 27 2 2 2 2" xfId="10247" xr:uid="{31E68074-0B72-4449-BE31-3E1E68CA1ACD}"/>
    <cellStyle name="Euro 2 27 2 2 2 2 2" xfId="17158" xr:uid="{3C86A034-7E68-405E-ACF2-258581193B82}"/>
    <cellStyle name="Euro 2 27 2 2 2 2 2 2" xfId="27215" xr:uid="{398D9772-E768-468B-9703-6FE54692B0BE}"/>
    <cellStyle name="Euro 2 27 2 2 2 2 3" xfId="22657" xr:uid="{E8267691-6DDB-426C-B627-06C6FDFAD71B}"/>
    <cellStyle name="Euro 2 27 2 2 2 3" xfId="16196" xr:uid="{61F2B6CB-EDF5-4FEC-96A7-E67C01C91D34}"/>
    <cellStyle name="Euro 2 27 2 2 2 3 2" xfId="26260" xr:uid="{E5AB3798-CC62-4EE8-ADF4-2AEEEF2D8CF1}"/>
    <cellStyle name="Euro 2 27 2 2 2 4" xfId="21400" xr:uid="{30832697-2B66-4115-ACA6-E63E7C3B943B}"/>
    <cellStyle name="Euro 2 27 2 2 3" xfId="9832" xr:uid="{132B2C46-1D3A-4FC1-8D1E-76D2F9392335}"/>
    <cellStyle name="Euro 2 27 2 2 3 2" xfId="16743" xr:uid="{D11AE01E-3949-4284-A60B-B1B86B9D975E}"/>
    <cellStyle name="Euro 2 27 2 2 3 2 2" xfId="26800" xr:uid="{8B02D1D9-4D36-4CB9-A9CD-AC2D496AFA3D}"/>
    <cellStyle name="Euro 2 27 2 2 3 3" xfId="22242" xr:uid="{D1103B27-C097-47B1-95B4-88BE3C79610B}"/>
    <cellStyle name="Euro 2 27 2 2 4" xfId="15536" xr:uid="{55D17FB0-934D-43A6-B364-EFF85E6C5E44}"/>
    <cellStyle name="Euro 2 27 2 2 4 2" xfId="25676" xr:uid="{FBF42CB2-DB11-432F-8EB5-8701AA61D050}"/>
    <cellStyle name="Euro 2 27 2 2 5" xfId="19767" xr:uid="{4BD50A7B-DB07-4C48-96B8-8777A454EBDE}"/>
    <cellStyle name="Euro 2 27 2 3" xfId="2052" xr:uid="{9828A347-4B8D-44D1-98B7-2501A730014D}"/>
    <cellStyle name="Euro 2 27 2 3 2" xfId="8034" xr:uid="{F2F97AC3-DE35-47FF-A9BE-260E30D5BB31}"/>
    <cellStyle name="Euro 2 27 2 3 2 2" xfId="10246" xr:uid="{1DF02150-5E63-4E21-B87F-5D344BEB3969}"/>
    <cellStyle name="Euro 2 27 2 3 2 2 2" xfId="17157" xr:uid="{22DE7BE3-DCDE-46D3-8392-FBAFC2B87723}"/>
    <cellStyle name="Euro 2 27 2 3 2 2 2 2" xfId="27214" xr:uid="{77F9D976-612A-412A-A327-8B3E2DA35D00}"/>
    <cellStyle name="Euro 2 27 2 3 2 2 3" xfId="22656" xr:uid="{44E4356F-E2A7-4268-93D3-44E7B4C82DE7}"/>
    <cellStyle name="Euro 2 27 2 3 2 3" xfId="16195" xr:uid="{FC0CC662-BCE7-4CDE-8F32-FF5CBF7E1E5E}"/>
    <cellStyle name="Euro 2 27 2 3 2 3 2" xfId="26259" xr:uid="{2424B53F-E81C-4B98-A487-177BF6039C97}"/>
    <cellStyle name="Euro 2 27 2 3 2 4" xfId="21399" xr:uid="{760668BD-196D-4530-BAE9-7BBFCD1C3742}"/>
    <cellStyle name="Euro 2 27 2 3 3" xfId="9831" xr:uid="{09AF2882-D151-4C76-8BD8-4E807D559D06}"/>
    <cellStyle name="Euro 2 27 2 3 3 2" xfId="16742" xr:uid="{C05D76F4-754C-42E5-B43E-115797619809}"/>
    <cellStyle name="Euro 2 27 2 3 3 2 2" xfId="26799" xr:uid="{803A7B93-F90A-43D0-B747-ACF80A938D45}"/>
    <cellStyle name="Euro 2 27 2 3 3 3" xfId="22241" xr:uid="{29310ADE-E995-4CEB-B2EF-4F20B7D7BFAA}"/>
    <cellStyle name="Euro 2 27 2 3 4" xfId="15537" xr:uid="{90EE8132-52EB-417E-8A88-54F6A3845DCF}"/>
    <cellStyle name="Euro 2 27 2 3 4 2" xfId="25677" xr:uid="{677B1BDC-85CB-4E41-BB10-D5D5C318FD96}"/>
    <cellStyle name="Euro 2 27 2 3 5" xfId="19768" xr:uid="{8A744CCF-51B3-4DA2-BDBB-613F5F55DFD7}"/>
    <cellStyle name="Euro 2 27 2 4" xfId="7737" xr:uid="{9326D9C9-A8D7-44BF-9215-67FFB23B4588}"/>
    <cellStyle name="Euro 2 27 2 4 2" xfId="10065" xr:uid="{8E148D57-1090-4065-BDB8-A4BD65B589B4}"/>
    <cellStyle name="Euro 2 27 2 4 2 2" xfId="16976" xr:uid="{7F16F444-716F-47EF-B4C8-4226993AFFC8}"/>
    <cellStyle name="Euro 2 27 2 4 2 2 2" xfId="27033" xr:uid="{9930E4BF-A322-4D0B-9197-FBFE0C742A6E}"/>
    <cellStyle name="Euro 2 27 2 4 2 3" xfId="22475" xr:uid="{DF312479-1942-45E9-BDC6-21303AC86810}"/>
    <cellStyle name="Euro 2 27 2 4 3" xfId="16013" xr:uid="{0590306E-C7DE-45C2-A897-4F4ECD470B67}"/>
    <cellStyle name="Euro 2 27 2 4 3 2" xfId="26079" xr:uid="{82E72AD9-E3B4-4B94-9BFB-A776183E308F}"/>
    <cellStyle name="Euro 2 27 2 4 4" xfId="21196" xr:uid="{5B0D754E-DB2E-43F4-9E44-A2C42586CCA7}"/>
    <cellStyle name="Euro 2 27 2 5" xfId="9650" xr:uid="{8D26A848-3255-438D-A8D3-9C6989C41A04}"/>
    <cellStyle name="Euro 2 27 2 5 2" xfId="16561" xr:uid="{BFA10CC9-D899-4779-BB95-EB3D23D64B66}"/>
    <cellStyle name="Euro 2 27 2 5 2 2" xfId="26618" xr:uid="{6DB3AA8B-CFFE-4488-A23C-2D8BFFBE486B}"/>
    <cellStyle name="Euro 2 27 2 5 3" xfId="22060" xr:uid="{177E9FCE-8A35-41D6-8738-42D9E4F79A2B}"/>
    <cellStyle name="Euro 2 27 2 6" xfId="15369" xr:uid="{2C807327-6702-468D-9B39-5E9197E28E90}"/>
    <cellStyle name="Euro 2 27 2 6 2" xfId="25523" xr:uid="{89DBA292-F655-43A5-8F6D-E22031ACC8A0}"/>
    <cellStyle name="Euro 2 27 2 7" xfId="19442" xr:uid="{023AE6F8-3879-4C96-ABB7-0842BD716C14}"/>
    <cellStyle name="Euro 2 27 3" xfId="2053" xr:uid="{DD48056A-FFE4-48A9-A80B-1AE2525C01F1}"/>
    <cellStyle name="Euro 2 27 3 2" xfId="8036" xr:uid="{976F787C-F90A-4D69-9F7D-17A75052A55D}"/>
    <cellStyle name="Euro 2 27 3 2 2" xfId="10248" xr:uid="{8AB32952-CBBD-4333-A4C9-2072D6DA938A}"/>
    <cellStyle name="Euro 2 27 3 2 2 2" xfId="17159" xr:uid="{826C1ED9-85CF-49CB-94B0-0F769552F3E5}"/>
    <cellStyle name="Euro 2 27 3 2 2 2 2" xfId="27216" xr:uid="{52E02646-8ADF-47D8-9FBE-190AB13D4835}"/>
    <cellStyle name="Euro 2 27 3 2 2 3" xfId="22658" xr:uid="{9C0C5366-8ABF-4E99-8E94-68F5A77F1579}"/>
    <cellStyle name="Euro 2 27 3 2 3" xfId="16197" xr:uid="{9E893461-05A4-4581-94AA-27501B1C8099}"/>
    <cellStyle name="Euro 2 27 3 2 3 2" xfId="26261" xr:uid="{4BDC1ACE-F992-452E-AFC7-A214A450C47C}"/>
    <cellStyle name="Euro 2 27 3 2 4" xfId="21401" xr:uid="{DB6CEE0B-EAD9-4BED-94FC-E0151C73B530}"/>
    <cellStyle name="Euro 2 27 3 3" xfId="9833" xr:uid="{545D331D-2BD6-45DF-9AFB-A3B9C5CA59D3}"/>
    <cellStyle name="Euro 2 27 3 3 2" xfId="16744" xr:uid="{EB98E856-FFE4-4026-8B05-A13AC4FEC302}"/>
    <cellStyle name="Euro 2 27 3 3 2 2" xfId="26801" xr:uid="{8279B321-54B4-4D33-93B4-1FC7962D81D9}"/>
    <cellStyle name="Euro 2 27 3 3 3" xfId="22243" xr:uid="{6357B018-685A-490B-A6C4-F21502153297}"/>
    <cellStyle name="Euro 2 27 3 4" xfId="15538" xr:uid="{62756832-5794-40CE-9990-A95EF4F894DC}"/>
    <cellStyle name="Euro 2 27 3 4 2" xfId="25678" xr:uid="{7D60E17B-14F2-4A17-A6BD-DDC0F15D45AF}"/>
    <cellStyle name="Euro 2 27 3 5" xfId="19769" xr:uid="{FC844C51-DC15-4547-B88C-E2BF40308690}"/>
    <cellStyle name="Euro 2 27 4" xfId="2054" xr:uid="{391A9D30-8B10-4D56-BE7A-85E8C221C477}"/>
    <cellStyle name="Euro 2 27 4 2" xfId="8033" xr:uid="{03774949-799F-49AB-A019-AC1BB5B61A7D}"/>
    <cellStyle name="Euro 2 27 4 2 2" xfId="10245" xr:uid="{AA1F777A-BAB7-4CDB-AC25-DC228E4CF52D}"/>
    <cellStyle name="Euro 2 27 4 2 2 2" xfId="17156" xr:uid="{FB36E182-93A1-4C35-B6ED-DE12D4155798}"/>
    <cellStyle name="Euro 2 27 4 2 2 2 2" xfId="27213" xr:uid="{092A54C8-DD6E-4429-9E2D-BCF0C63525C0}"/>
    <cellStyle name="Euro 2 27 4 2 2 3" xfId="22655" xr:uid="{B91752EE-4DB4-4B1C-94CD-2442967562BE}"/>
    <cellStyle name="Euro 2 27 4 2 3" xfId="16194" xr:uid="{965044EA-42E7-4C08-9EFF-97713FA06468}"/>
    <cellStyle name="Euro 2 27 4 2 3 2" xfId="26258" xr:uid="{3FF5122F-3BA2-4B69-ADFD-9FADA067464B}"/>
    <cellStyle name="Euro 2 27 4 2 4" xfId="21398" xr:uid="{72129155-F941-455A-A550-4E950E7EECC5}"/>
    <cellStyle name="Euro 2 27 4 3" xfId="9830" xr:uid="{6DBFDE72-F6FE-467F-93F9-206B7711813B}"/>
    <cellStyle name="Euro 2 27 4 3 2" xfId="16741" xr:uid="{67F32C9F-A182-46AE-993E-04697B7E167C}"/>
    <cellStyle name="Euro 2 27 4 3 2 2" xfId="26798" xr:uid="{CD8F3E8F-0BCE-4D80-A2FE-F932DA1B2153}"/>
    <cellStyle name="Euro 2 27 4 3 3" xfId="22240" xr:uid="{66902F62-A866-4CE3-876D-15EDE959DEF8}"/>
    <cellStyle name="Euro 2 27 4 4" xfId="15539" xr:uid="{C8925CDC-F4E3-49ED-9CC5-7BE5D3EBD76E}"/>
    <cellStyle name="Euro 2 27 4 4 2" xfId="25679" xr:uid="{8405485C-89E4-467C-A7CC-9FB0EC7FCCD2}"/>
    <cellStyle name="Euro 2 27 4 5" xfId="19770" xr:uid="{EBF9D9D7-04B0-42AA-BFC4-D2D22FE23160}"/>
    <cellStyle name="Euro 2 27 5" xfId="7736" xr:uid="{8634228B-C67B-421F-AE0D-B6448241AC07}"/>
    <cellStyle name="Euro 2 27 5 2" xfId="10064" xr:uid="{EC76D37B-7FCD-468A-A2A3-234A5612E646}"/>
    <cellStyle name="Euro 2 27 5 2 2" xfId="16975" xr:uid="{A9111D16-E12C-4B5A-9CE6-CDB4F57696A1}"/>
    <cellStyle name="Euro 2 27 5 2 2 2" xfId="27032" xr:uid="{A3D48E98-589C-429A-AD82-AD02980C43E5}"/>
    <cellStyle name="Euro 2 27 5 2 3" xfId="22474" xr:uid="{89E3A611-839B-434C-A34C-94E143D84BBD}"/>
    <cellStyle name="Euro 2 27 5 3" xfId="16012" xr:uid="{419AE865-B67B-4E81-B65B-52783798C1F6}"/>
    <cellStyle name="Euro 2 27 5 3 2" xfId="26078" xr:uid="{1A7809D1-27E8-4422-B930-7FD302359A9D}"/>
    <cellStyle name="Euro 2 27 5 4" xfId="21195" xr:uid="{A563ADA9-094D-4B3E-A2A4-2C8CBF5F5688}"/>
    <cellStyle name="Euro 2 27 6" xfId="9649" xr:uid="{41B44022-CB59-4A05-9742-7A53F99A0895}"/>
    <cellStyle name="Euro 2 27 6 2" xfId="16560" xr:uid="{1D9223C0-C314-4C56-A932-DBAF25C226C8}"/>
    <cellStyle name="Euro 2 27 6 2 2" xfId="26617" xr:uid="{FA73131F-4007-4274-AF65-78F5ADCF4348}"/>
    <cellStyle name="Euro 2 27 6 3" xfId="22059" xr:uid="{52BFEA20-7D55-4E3A-80EE-3F8E8CBB4E8D}"/>
    <cellStyle name="Euro 2 27 7" xfId="15368" xr:uid="{F2B7F69D-B524-425F-944C-496C9BA3137B}"/>
    <cellStyle name="Euro 2 27 7 2" xfId="25522" xr:uid="{DCDB986B-4CCF-4EB7-BB6A-311232B9ACA1}"/>
    <cellStyle name="Euro 2 27 8" xfId="19441" xr:uid="{BDA230C7-956E-4D37-BCA0-7BC303EAA477}"/>
    <cellStyle name="Euro 2 28" xfId="719" xr:uid="{1929B467-CA31-488A-8496-AC2787BD7D37}"/>
    <cellStyle name="Euro 2 28 2" xfId="720" xr:uid="{7AF19507-C4DB-465B-A0E4-415211471E08}"/>
    <cellStyle name="Euro 2 28 2 2" xfId="2055" xr:uid="{0B027373-8409-4BE1-ADDF-D7593237F2D3}"/>
    <cellStyle name="Euro 2 28 2 2 2" xfId="8039" xr:uid="{50398A34-A736-462C-9428-99B7A0E71BAA}"/>
    <cellStyle name="Euro 2 28 2 2 2 2" xfId="10251" xr:uid="{6FE0DC1F-0D87-4B1F-BB9B-0F4C81C28476}"/>
    <cellStyle name="Euro 2 28 2 2 2 2 2" xfId="17162" xr:uid="{2638CD33-A4EB-435C-9892-23CAE713FC6A}"/>
    <cellStyle name="Euro 2 28 2 2 2 2 2 2" xfId="27219" xr:uid="{9EC2D364-5E22-4003-9BA1-5D0BB6DE6FDA}"/>
    <cellStyle name="Euro 2 28 2 2 2 2 3" xfId="22661" xr:uid="{58553363-C269-45F7-8E00-67655E1EB892}"/>
    <cellStyle name="Euro 2 28 2 2 2 3" xfId="16200" xr:uid="{5EE19033-6DA2-4A49-99EE-25EDB4AD3477}"/>
    <cellStyle name="Euro 2 28 2 2 2 3 2" xfId="26264" xr:uid="{11A732C0-0005-4462-B835-82B8AFC663E1}"/>
    <cellStyle name="Euro 2 28 2 2 2 4" xfId="21404" xr:uid="{9502FB04-6D2A-4236-91B4-A415CAA690EC}"/>
    <cellStyle name="Euro 2 28 2 2 3" xfId="9836" xr:uid="{453C0706-B68C-433D-9EA1-9AAB5F5D457B}"/>
    <cellStyle name="Euro 2 28 2 2 3 2" xfId="16747" xr:uid="{93740B5E-8595-4031-A6DD-C0DBF3454A8E}"/>
    <cellStyle name="Euro 2 28 2 2 3 2 2" xfId="26804" xr:uid="{D94F16B5-8BBA-4C91-9951-BF522ACE50B0}"/>
    <cellStyle name="Euro 2 28 2 2 3 3" xfId="22246" xr:uid="{C39B0F6F-337A-4853-8DF4-DFD3B815358F}"/>
    <cellStyle name="Euro 2 28 2 2 4" xfId="15540" xr:uid="{33D564C7-696A-4046-8127-0BD3A50F7D47}"/>
    <cellStyle name="Euro 2 28 2 2 4 2" xfId="25680" xr:uid="{03F714BB-4D6F-474A-B7EA-BD0B0FA14C86}"/>
    <cellStyle name="Euro 2 28 2 2 5" xfId="19771" xr:uid="{1CE9467C-3EE5-4637-9D94-7C784CBB2674}"/>
    <cellStyle name="Euro 2 28 2 3" xfId="2056" xr:uid="{0961374C-969F-4B69-9945-7770B7D3EE9F}"/>
    <cellStyle name="Euro 2 28 2 3 2" xfId="8038" xr:uid="{624F86CC-411C-4489-AC47-70907E0ACC1A}"/>
    <cellStyle name="Euro 2 28 2 3 2 2" xfId="10250" xr:uid="{A0D6E29B-98D7-4C3E-B02B-95045D4DFABD}"/>
    <cellStyle name="Euro 2 28 2 3 2 2 2" xfId="17161" xr:uid="{719696E9-4345-4823-806D-42D326E1E7EE}"/>
    <cellStyle name="Euro 2 28 2 3 2 2 2 2" xfId="27218" xr:uid="{2DF32700-D4C4-4C51-93AC-FB3F20EED184}"/>
    <cellStyle name="Euro 2 28 2 3 2 2 3" xfId="22660" xr:uid="{D04DCD67-4EEE-4711-9EB4-8A44C06AC066}"/>
    <cellStyle name="Euro 2 28 2 3 2 3" xfId="16199" xr:uid="{CB2CD304-FCEB-4E3F-8BF6-9198D5DDB023}"/>
    <cellStyle name="Euro 2 28 2 3 2 3 2" xfId="26263" xr:uid="{4F195413-5990-442B-8268-005563B8BA4F}"/>
    <cellStyle name="Euro 2 28 2 3 2 4" xfId="21403" xr:uid="{AF02FB6F-D84E-4A21-9199-C77459F9A3EF}"/>
    <cellStyle name="Euro 2 28 2 3 3" xfId="9835" xr:uid="{E70CFCF9-55D7-43F8-B70E-87E299035686}"/>
    <cellStyle name="Euro 2 28 2 3 3 2" xfId="16746" xr:uid="{59484CFA-25D3-42AC-B22B-1A78EB5015B2}"/>
    <cellStyle name="Euro 2 28 2 3 3 2 2" xfId="26803" xr:uid="{2C18685A-91CD-4ACF-92D8-86E0097C03E9}"/>
    <cellStyle name="Euro 2 28 2 3 3 3" xfId="22245" xr:uid="{E9B12E42-5133-4C59-9B3E-044F7E25CF2D}"/>
    <cellStyle name="Euro 2 28 2 3 4" xfId="15541" xr:uid="{D58D0B40-19F9-4E9A-AF08-202DA953F893}"/>
    <cellStyle name="Euro 2 28 2 3 4 2" xfId="25681" xr:uid="{ECDA3B51-C977-4872-AE89-1005C649F273}"/>
    <cellStyle name="Euro 2 28 2 3 5" xfId="19772" xr:uid="{757948E6-66F3-498C-A273-1AE8037508C2}"/>
    <cellStyle name="Euro 2 28 2 4" xfId="7739" xr:uid="{EC24E356-5C85-4967-ADB7-62E71F3CA181}"/>
    <cellStyle name="Euro 2 28 2 4 2" xfId="10067" xr:uid="{929832C7-4CEE-4B6B-8678-AB7A2B6BB60E}"/>
    <cellStyle name="Euro 2 28 2 4 2 2" xfId="16978" xr:uid="{43815605-E21D-4848-86C5-3EEAC1489756}"/>
    <cellStyle name="Euro 2 28 2 4 2 2 2" xfId="27035" xr:uid="{BF4A3027-E976-4E42-816E-E5E71D37FC69}"/>
    <cellStyle name="Euro 2 28 2 4 2 3" xfId="22477" xr:uid="{86DF9C4C-7B22-4146-90FA-D8B5664B01B0}"/>
    <cellStyle name="Euro 2 28 2 4 3" xfId="16015" xr:uid="{128AEE1A-50D6-43F7-9541-0AABF984DFD7}"/>
    <cellStyle name="Euro 2 28 2 4 3 2" xfId="26081" xr:uid="{0543B23D-CACF-4A8B-8D8D-8C0826D56B6D}"/>
    <cellStyle name="Euro 2 28 2 4 4" xfId="21198" xr:uid="{AA2C892F-289F-485C-B912-ECC95BDBD1C4}"/>
    <cellStyle name="Euro 2 28 2 5" xfId="9652" xr:uid="{A3621E55-BFB0-4C7E-AED0-A7D14CE33634}"/>
    <cellStyle name="Euro 2 28 2 5 2" xfId="16563" xr:uid="{3BEF9795-D650-402A-8DE9-60210F0304A8}"/>
    <cellStyle name="Euro 2 28 2 5 2 2" xfId="26620" xr:uid="{0B7ADE5F-A6B0-48B4-9D6B-D67BCF161AD0}"/>
    <cellStyle name="Euro 2 28 2 5 3" xfId="22062" xr:uid="{079E33FA-7B4D-4241-A689-B5A6BF770AEA}"/>
    <cellStyle name="Euro 2 28 2 6" xfId="15371" xr:uid="{00EC8DAB-7F51-4CA3-80CD-27619AC74BEB}"/>
    <cellStyle name="Euro 2 28 2 6 2" xfId="25525" xr:uid="{2E7E6CBD-B5AF-489F-81EF-F44B31D25A5D}"/>
    <cellStyle name="Euro 2 28 2 7" xfId="19444" xr:uid="{DA10B993-22C1-4EB4-82EF-7DC60D21A9F6}"/>
    <cellStyle name="Euro 2 28 3" xfId="2057" xr:uid="{DA3ECC33-7574-4E89-967C-0B76B4E8FCC5}"/>
    <cellStyle name="Euro 2 28 3 2" xfId="8040" xr:uid="{7DE313FA-2E32-4AB1-9695-FC8F6808D917}"/>
    <cellStyle name="Euro 2 28 3 2 2" xfId="10252" xr:uid="{4C95924F-09EB-408A-BFB1-46434B22C83D}"/>
    <cellStyle name="Euro 2 28 3 2 2 2" xfId="17163" xr:uid="{AEC47474-8127-4904-AC2D-3210BAEE880C}"/>
    <cellStyle name="Euro 2 28 3 2 2 2 2" xfId="27220" xr:uid="{4088D271-EACE-452C-8660-C955D1BCE752}"/>
    <cellStyle name="Euro 2 28 3 2 2 3" xfId="22662" xr:uid="{8FA12910-7DC0-4A04-820E-84158F8D05B1}"/>
    <cellStyle name="Euro 2 28 3 2 3" xfId="16201" xr:uid="{BC48EA77-DE9F-47EB-A930-FDCFCE05536F}"/>
    <cellStyle name="Euro 2 28 3 2 3 2" xfId="26265" xr:uid="{CC3C5E83-7EE9-46BF-883B-C494D776F4C8}"/>
    <cellStyle name="Euro 2 28 3 2 4" xfId="21405" xr:uid="{E98BCFA7-BE4E-461E-B9EF-3A33D5D600EA}"/>
    <cellStyle name="Euro 2 28 3 3" xfId="9837" xr:uid="{97CE3492-3FC6-4900-9A63-38C0A261F33B}"/>
    <cellStyle name="Euro 2 28 3 3 2" xfId="16748" xr:uid="{ABEC1DCA-F47A-4B37-A049-311B28E8AD13}"/>
    <cellStyle name="Euro 2 28 3 3 2 2" xfId="26805" xr:uid="{B42760F8-404E-4F54-BAF5-5D03F8A5004E}"/>
    <cellStyle name="Euro 2 28 3 3 3" xfId="22247" xr:uid="{6E9680B7-A839-40BD-93B7-E0C07D7DB5B0}"/>
    <cellStyle name="Euro 2 28 3 4" xfId="15542" xr:uid="{23B0B4D6-64FB-47EC-B92A-9F5DAAA5BCF5}"/>
    <cellStyle name="Euro 2 28 3 4 2" xfId="25682" xr:uid="{88835BFC-4F14-477B-A89B-9AC3A0C1A4D5}"/>
    <cellStyle name="Euro 2 28 3 5" xfId="19773" xr:uid="{670EBA53-FDDB-4D18-B2AD-762A077A51B6}"/>
    <cellStyle name="Euro 2 28 4" xfId="2058" xr:uid="{DDB9DDF1-EB28-4FC6-878D-60EADC93E10E}"/>
    <cellStyle name="Euro 2 28 4 2" xfId="8037" xr:uid="{F97B7555-590E-43CD-BAAB-573715E6269F}"/>
    <cellStyle name="Euro 2 28 4 2 2" xfId="10249" xr:uid="{FF092296-4576-45D7-9F8E-845B33FB2B94}"/>
    <cellStyle name="Euro 2 28 4 2 2 2" xfId="17160" xr:uid="{B1CA161D-7ECF-486B-973D-912B007C7B7F}"/>
    <cellStyle name="Euro 2 28 4 2 2 2 2" xfId="27217" xr:uid="{B7A04338-CE2C-4A6A-932D-D52945A7A82D}"/>
    <cellStyle name="Euro 2 28 4 2 2 3" xfId="22659" xr:uid="{529C916D-6F24-495B-AE57-0186960FE230}"/>
    <cellStyle name="Euro 2 28 4 2 3" xfId="16198" xr:uid="{29FEB14B-1222-4F28-AC54-5E2855747123}"/>
    <cellStyle name="Euro 2 28 4 2 3 2" xfId="26262" xr:uid="{73430131-ACC3-437D-A1C5-6F05C8E0F3AF}"/>
    <cellStyle name="Euro 2 28 4 2 4" xfId="21402" xr:uid="{A2BCCBDC-7E03-455D-BEB6-AEB684F628E6}"/>
    <cellStyle name="Euro 2 28 4 3" xfId="9834" xr:uid="{B7DC1058-0792-459C-B353-D4B39FBC7583}"/>
    <cellStyle name="Euro 2 28 4 3 2" xfId="16745" xr:uid="{CCB0936C-162D-457A-9DDD-035470B7B7A2}"/>
    <cellStyle name="Euro 2 28 4 3 2 2" xfId="26802" xr:uid="{E5207829-34C7-4DBB-B81D-525EA21157E8}"/>
    <cellStyle name="Euro 2 28 4 3 3" xfId="22244" xr:uid="{4A7FF30A-AEB6-4BE0-99CF-3DA6516530EF}"/>
    <cellStyle name="Euro 2 28 4 4" xfId="15543" xr:uid="{94ED90F3-C339-4C72-8413-78459F6AF7B1}"/>
    <cellStyle name="Euro 2 28 4 4 2" xfId="25683" xr:uid="{FBA321B9-72AB-4465-8886-8F39B2E9D600}"/>
    <cellStyle name="Euro 2 28 4 5" xfId="19774" xr:uid="{37D3A05D-0D83-42DF-874C-3F487DF54ABD}"/>
    <cellStyle name="Euro 2 28 5" xfId="7738" xr:uid="{99E604F0-5614-4B67-9408-E14BC0DBE77D}"/>
    <cellStyle name="Euro 2 28 5 2" xfId="10066" xr:uid="{FEE1D038-0C0F-4BF8-A1A9-3A9A0FEB7895}"/>
    <cellStyle name="Euro 2 28 5 2 2" xfId="16977" xr:uid="{5DA24E9A-C27A-4375-A623-71672193BC6B}"/>
    <cellStyle name="Euro 2 28 5 2 2 2" xfId="27034" xr:uid="{C1822B37-3066-4564-8481-400075A476E9}"/>
    <cellStyle name="Euro 2 28 5 2 3" xfId="22476" xr:uid="{B0C24DA1-9BF0-4055-8910-D58ED8245C2D}"/>
    <cellStyle name="Euro 2 28 5 3" xfId="16014" xr:uid="{ED98DF07-9F28-4972-AF72-CD1304934AC7}"/>
    <cellStyle name="Euro 2 28 5 3 2" xfId="26080" xr:uid="{FEA32F21-DB74-4070-B713-B5A153A81D37}"/>
    <cellStyle name="Euro 2 28 5 4" xfId="21197" xr:uid="{2235001F-D78A-4F2F-9DD1-14D83E9FA6DF}"/>
    <cellStyle name="Euro 2 28 6" xfId="9651" xr:uid="{FD0B6DC4-6A5A-467C-AD1E-FC1D14FE6032}"/>
    <cellStyle name="Euro 2 28 6 2" xfId="16562" xr:uid="{C06B8955-39B4-4776-A53F-53886E13FBF9}"/>
    <cellStyle name="Euro 2 28 6 2 2" xfId="26619" xr:uid="{A36FA927-4F48-4717-81B0-CB3019EE4F50}"/>
    <cellStyle name="Euro 2 28 6 3" xfId="22061" xr:uid="{3E45E001-F77D-46AF-8F01-8C593751950A}"/>
    <cellStyle name="Euro 2 28 7" xfId="15370" xr:uid="{67DEC3EF-5D2B-4778-987B-7B5891ADFB4D}"/>
    <cellStyle name="Euro 2 28 7 2" xfId="25524" xr:uid="{29725311-3A5E-45D7-9D25-DF44FE8A6A44}"/>
    <cellStyle name="Euro 2 28 8" xfId="19443" xr:uid="{17EF5BF0-4A70-405E-A8C8-40A9F1231F17}"/>
    <cellStyle name="Euro 2 29" xfId="721" xr:uid="{87DDE1A7-9671-4A17-B300-79D7BC5739B4}"/>
    <cellStyle name="Euro 2 29 2" xfId="722" xr:uid="{DE5F0C49-7EAE-4307-B2A0-5DB3CAB21D0B}"/>
    <cellStyle name="Euro 2 29 2 2" xfId="2059" xr:uid="{0179FB99-4013-44BA-92DD-2AC1E781A23D}"/>
    <cellStyle name="Euro 2 29 2 3" xfId="2060" xr:uid="{5FF7D17B-9655-4490-BA24-E039E2BE1C48}"/>
    <cellStyle name="Euro 2 29 3" xfId="2061" xr:uid="{E4418BB0-8B12-4405-951C-9858D7992048}"/>
    <cellStyle name="Euro 2 29 4" xfId="2062" xr:uid="{3A1E5983-53EC-49EB-83F4-457782FE0CB7}"/>
    <cellStyle name="Euro 2 3" xfId="27" xr:uid="{8A9BA1F4-FE83-4EED-ABFD-4BA1A9E64B5D}"/>
    <cellStyle name="Euro 2 3 10" xfId="4011" xr:uid="{11E6C290-E7D9-4FB4-BE5B-9585155628D7}"/>
    <cellStyle name="Euro 2 3 10 2" xfId="6375" xr:uid="{E3350DE7-0889-42BF-A29A-DF474025C4C0}"/>
    <cellStyle name="Euro 2 3 10 2 2" xfId="8041" xr:uid="{82900E77-5861-4912-BCB9-300C0D8DC673}"/>
    <cellStyle name="Euro 2 3 10 2 2 2" xfId="10253" xr:uid="{923BF3EB-BB5C-4AED-B51E-AD4D9B47AE8A}"/>
    <cellStyle name="Euro 2 3 10 2 2 2 2" xfId="17164" xr:uid="{4BBC8D31-D61E-4B80-A41C-BC6A1B3A8661}"/>
    <cellStyle name="Euro 2 3 10 2 2 2 2 2" xfId="27221" xr:uid="{5DA6FF58-5C6C-4E5E-AAC4-7E245B31CFC9}"/>
    <cellStyle name="Euro 2 3 10 2 2 2 3" xfId="22663" xr:uid="{F2345DA9-67EE-45BD-924A-6A3C4474ABD6}"/>
    <cellStyle name="Euro 2 3 10 2 2 3" xfId="16202" xr:uid="{4EB9BF34-58A6-43E2-91BE-518A3290D982}"/>
    <cellStyle name="Euro 2 3 10 2 2 3 2" xfId="26266" xr:uid="{9A5C8853-8757-4758-95E0-A95DD50BAC14}"/>
    <cellStyle name="Euro 2 3 10 2 2 4" xfId="21406" xr:uid="{B48B1835-995E-4971-829A-8449F2846652}"/>
    <cellStyle name="Euro 2 3 10 2 3" xfId="9838" xr:uid="{5D6D8A52-841F-4C63-8272-DC02E088C847}"/>
    <cellStyle name="Euro 2 3 10 2 3 2" xfId="16749" xr:uid="{95FE39A3-7132-4D8D-BE1E-6107FFC14956}"/>
    <cellStyle name="Euro 2 3 10 2 3 2 2" xfId="26806" xr:uid="{1800F889-C788-4535-B891-9F147A92139C}"/>
    <cellStyle name="Euro 2 3 10 2 3 3" xfId="22248" xr:uid="{D014274D-E0AA-4888-9BF4-295E9E6A20FF}"/>
    <cellStyle name="Euro 2 3 10 2 4" xfId="15919" xr:uid="{27CB09F1-F824-486C-9246-F32DBF8F6AE9}"/>
    <cellStyle name="Euro 2 3 10 2 4 2" xfId="25995" xr:uid="{FA411446-4347-4956-9A3F-CC8E540F6ECF}"/>
    <cellStyle name="Euro 2 3 10 2 5" xfId="20842" xr:uid="{7CB07431-B0A1-4E02-8E55-5955B748A3F5}"/>
    <cellStyle name="Euro 2 3 10 3" xfId="7740" xr:uid="{DE841BDC-99E7-4E77-9D3D-999AD04CA434}"/>
    <cellStyle name="Euro 2 3 10 3 2" xfId="10068" xr:uid="{E26E6303-3B68-450D-9ADF-A985537B0E71}"/>
    <cellStyle name="Euro 2 3 10 3 2 2" xfId="16979" xr:uid="{EE9233FF-CA44-4D0F-8303-E19B1770F647}"/>
    <cellStyle name="Euro 2 3 10 3 2 2 2" xfId="27036" xr:uid="{6D2E953D-A91B-40CB-B0CE-2262547D2337}"/>
    <cellStyle name="Euro 2 3 10 3 2 3" xfId="22478" xr:uid="{CA228EEE-C483-4F85-A2C8-5E8B525FCE2E}"/>
    <cellStyle name="Euro 2 3 10 3 3" xfId="16016" xr:uid="{7DE9486E-FDD4-4AFF-BDFF-66A16A92D26C}"/>
    <cellStyle name="Euro 2 3 10 3 3 2" xfId="26082" xr:uid="{37F26B49-CCE5-44B2-AB97-D0F3B81B1CFA}"/>
    <cellStyle name="Euro 2 3 10 3 4" xfId="21199" xr:uid="{9BB78E2B-F668-4BC3-8CCF-1DF62147F89C}"/>
    <cellStyle name="Euro 2 3 10 4" xfId="9653" xr:uid="{77E326C1-8F60-4931-893A-AA9E1D751E10}"/>
    <cellStyle name="Euro 2 3 10 4 2" xfId="16564" xr:uid="{71E6D65E-B6EC-49F1-B528-3BD46107B5E3}"/>
    <cellStyle name="Euro 2 3 10 4 2 2" xfId="26621" xr:uid="{EACEF8DC-40A1-4FCC-979F-36A472A481A6}"/>
    <cellStyle name="Euro 2 3 10 4 3" xfId="22063" xr:uid="{BCDC2BEE-C0EC-4533-AA8E-4B88D000022C}"/>
    <cellStyle name="Euro 2 3 10 5" xfId="15741" xr:uid="{C253AC79-56D5-46AA-9571-42F43EEA0D6C}"/>
    <cellStyle name="Euro 2 3 10 5 2" xfId="25852" xr:uid="{23DAB2C4-AE97-4C98-B555-1CA94C69387D}"/>
    <cellStyle name="Euro 2 3 10 6" xfId="20203" xr:uid="{952368F8-B91F-416F-9438-8327F9D6C376}"/>
    <cellStyle name="Euro 2 3 11" xfId="5615" xr:uid="{6F9D0092-D81C-4490-A2B5-52EC8FCC7A21}"/>
    <cellStyle name="Euro 2 3 11 2" xfId="6376" xr:uid="{EB0BA757-AA05-440F-83EE-A73DAEED780C}"/>
    <cellStyle name="Euro 2 3 11 2 2" xfId="8042" xr:uid="{803B63CA-C728-4A36-8D65-80D02F11D93D}"/>
    <cellStyle name="Euro 2 3 11 2 2 2" xfId="10254" xr:uid="{E5FCFBCF-9B1D-462E-98A5-96028A09900E}"/>
    <cellStyle name="Euro 2 3 11 2 2 2 2" xfId="17165" xr:uid="{83D8FD0F-B6C5-4E70-8C5B-0DD9E7D7580C}"/>
    <cellStyle name="Euro 2 3 11 2 2 2 2 2" xfId="27222" xr:uid="{A71E8BEA-85D3-46D1-B258-9F2C2CEE56FD}"/>
    <cellStyle name="Euro 2 3 11 2 2 2 3" xfId="22664" xr:uid="{07370028-BA3B-4E17-9ED4-C4847DF714EC}"/>
    <cellStyle name="Euro 2 3 11 2 2 3" xfId="16203" xr:uid="{60A7C979-019B-416F-BBF1-D32BBD951C7A}"/>
    <cellStyle name="Euro 2 3 11 2 2 3 2" xfId="26267" xr:uid="{08544D03-F455-4C01-BEB1-82CD46EEA8E2}"/>
    <cellStyle name="Euro 2 3 11 2 2 4" xfId="21407" xr:uid="{197567C6-DD99-4E33-AB9E-1299E78C8ECE}"/>
    <cellStyle name="Euro 2 3 11 2 3" xfId="9839" xr:uid="{B71F41CB-D6B2-4CC1-AD87-C260572681FA}"/>
    <cellStyle name="Euro 2 3 11 2 3 2" xfId="16750" xr:uid="{497ECC2C-F7EE-4DAC-817A-BF9775A28240}"/>
    <cellStyle name="Euro 2 3 11 2 3 2 2" xfId="26807" xr:uid="{75636041-A9DF-43F5-A94D-027BEABC1352}"/>
    <cellStyle name="Euro 2 3 11 2 3 3" xfId="22249" xr:uid="{497C0DEA-C64E-4E85-BF4A-8D37263D5ADA}"/>
    <cellStyle name="Euro 2 3 11 2 4" xfId="15920" xr:uid="{B29F2739-81FB-4726-B8FA-C002F18B02D0}"/>
    <cellStyle name="Euro 2 3 11 2 4 2" xfId="25996" xr:uid="{B4263937-7C09-4E9C-A15D-7910D0CBA6D2}"/>
    <cellStyle name="Euro 2 3 11 2 5" xfId="20843" xr:uid="{6B55013A-AD33-40A5-9534-AA24A6CAAF84}"/>
    <cellStyle name="Euro 2 3 11 3" xfId="7741" xr:uid="{5CA6228D-34E5-40AF-9661-5505C2E01F40}"/>
    <cellStyle name="Euro 2 3 11 3 2" xfId="10069" xr:uid="{2C246EE6-BDF4-4580-8593-0F2AB44E51C3}"/>
    <cellStyle name="Euro 2 3 11 3 2 2" xfId="16980" xr:uid="{34D77C7D-2154-4D7D-85DE-47CF15710550}"/>
    <cellStyle name="Euro 2 3 11 3 2 2 2" xfId="27037" xr:uid="{ED2C9CED-358F-4C5C-8016-6E5FAA6A6723}"/>
    <cellStyle name="Euro 2 3 11 3 2 3" xfId="22479" xr:uid="{09DCA696-3990-489C-99E3-374A589BE5CC}"/>
    <cellStyle name="Euro 2 3 11 3 3" xfId="16017" xr:uid="{19D30272-3CA1-4170-A14C-A669A73A7E7F}"/>
    <cellStyle name="Euro 2 3 11 3 3 2" xfId="26083" xr:uid="{943C6CC1-A26E-4D42-924D-61701F91C7F5}"/>
    <cellStyle name="Euro 2 3 11 3 4" xfId="21200" xr:uid="{7F05419C-C924-4B9F-AAF0-A32EBD1F7230}"/>
    <cellStyle name="Euro 2 3 11 4" xfId="9654" xr:uid="{84A7285D-725F-49DB-A9E5-1933B921786A}"/>
    <cellStyle name="Euro 2 3 11 4 2" xfId="16565" xr:uid="{7EF76003-C546-4F68-83D7-2D8007E3E704}"/>
    <cellStyle name="Euro 2 3 11 4 2 2" xfId="26622" xr:uid="{706DBBE3-283D-4613-91B2-ACBF4B850C85}"/>
    <cellStyle name="Euro 2 3 11 4 3" xfId="22064" xr:uid="{FEBC4DF1-4518-4B8A-81BD-91757E92DA42}"/>
    <cellStyle name="Euro 2 3 11 5" xfId="15909" xr:uid="{5F28016A-F032-4ACD-B0BF-2FF1F084BEEA}"/>
    <cellStyle name="Euro 2 3 11 5 2" xfId="25988" xr:uid="{7792015F-30E8-4DAA-8EF2-0B0E30519C6E}"/>
    <cellStyle name="Euro 2 3 11 6" xfId="20683" xr:uid="{A6046FD9-3757-401B-A3B1-CC67DB3FFFBE}"/>
    <cellStyle name="Euro 2 3 12" xfId="5715" xr:uid="{980BCB52-23CE-47CE-A1C6-1BBCA749D26D}"/>
    <cellStyle name="Euro 2 3 12 2" xfId="6377" xr:uid="{DFB1EE3B-F63D-4270-91C5-020D9AACC6C5}"/>
    <cellStyle name="Euro 2 3 12 2 2" xfId="8043" xr:uid="{4A90B39A-EBDB-492F-9371-F3E57CC504F3}"/>
    <cellStyle name="Euro 2 3 12 2 2 2" xfId="10255" xr:uid="{C97ACBD0-D3FD-46C4-B07D-896244D33CBC}"/>
    <cellStyle name="Euro 2 3 12 2 2 2 2" xfId="17166" xr:uid="{BB67DA28-4E9C-4D36-B24B-34927B7F0623}"/>
    <cellStyle name="Euro 2 3 12 2 2 2 2 2" xfId="27223" xr:uid="{4851281B-C6E1-468E-B35B-53B7101E0856}"/>
    <cellStyle name="Euro 2 3 12 2 2 2 3" xfId="22665" xr:uid="{B3B28505-DCE2-4CBE-93E9-512AF956371C}"/>
    <cellStyle name="Euro 2 3 12 2 2 3" xfId="16204" xr:uid="{7B869012-952A-48D3-AE74-7B98C5B10620}"/>
    <cellStyle name="Euro 2 3 12 2 2 3 2" xfId="26268" xr:uid="{7F328FA5-0E06-4081-802A-149C0B640F41}"/>
    <cellStyle name="Euro 2 3 12 2 2 4" xfId="21408" xr:uid="{EB815B52-26BB-48A7-9A4F-3823A80CECCD}"/>
    <cellStyle name="Euro 2 3 12 2 3" xfId="9840" xr:uid="{8C4A09D9-38B0-41F8-9940-B855B75BC052}"/>
    <cellStyle name="Euro 2 3 12 2 3 2" xfId="16751" xr:uid="{A17EDB58-F9B1-4B77-8963-FAC03109C11C}"/>
    <cellStyle name="Euro 2 3 12 2 3 2 2" xfId="26808" xr:uid="{90D57541-1A68-4A08-B1C7-8B8779A820AC}"/>
    <cellStyle name="Euro 2 3 12 2 3 3" xfId="22250" xr:uid="{5C7BEB62-C9C9-46CD-B7FE-880BF53277E6}"/>
    <cellStyle name="Euro 2 3 12 2 4" xfId="15921" xr:uid="{EC723673-F2E6-4C88-AACF-1EA919485378}"/>
    <cellStyle name="Euro 2 3 12 2 4 2" xfId="25997" xr:uid="{40C25C68-3A66-4D43-BF01-92635934F71D}"/>
    <cellStyle name="Euro 2 3 12 2 5" xfId="20844" xr:uid="{E7FC4E9F-5457-461A-ACBC-A84EDF7474D6}"/>
    <cellStyle name="Euro 2 3 12 3" xfId="7742" xr:uid="{CE6BE33C-6196-4565-B6F6-0F8FA3D5DD5A}"/>
    <cellStyle name="Euro 2 3 12 3 2" xfId="10070" xr:uid="{AA328AC3-4D09-4A55-A423-59D666D9EAEE}"/>
    <cellStyle name="Euro 2 3 12 3 2 2" xfId="16981" xr:uid="{1F5ED102-22EC-4F3F-B87B-B892AC9C8B64}"/>
    <cellStyle name="Euro 2 3 12 3 2 2 2" xfId="27038" xr:uid="{08F79F82-9AD0-45E3-BDB9-B95CF0E91DE2}"/>
    <cellStyle name="Euro 2 3 12 3 2 3" xfId="22480" xr:uid="{803CC3B6-6416-49D5-BD9B-6E1D0589EDCC}"/>
    <cellStyle name="Euro 2 3 12 3 3" xfId="16018" xr:uid="{70B0E9FA-871F-4AE2-9C7D-C08F478EA3FB}"/>
    <cellStyle name="Euro 2 3 12 3 3 2" xfId="26084" xr:uid="{3CE383FB-F9D6-4743-B328-04054AD3669D}"/>
    <cellStyle name="Euro 2 3 12 3 4" xfId="21201" xr:uid="{3166D6F6-0823-4F4B-9170-293EA5F9DEED}"/>
    <cellStyle name="Euro 2 3 12 4" xfId="9655" xr:uid="{F1D5C3F0-1037-467D-B91C-17F2987F01AA}"/>
    <cellStyle name="Euro 2 3 12 4 2" xfId="16566" xr:uid="{C23B4014-491B-4CD6-B351-45760A5F9EC3}"/>
    <cellStyle name="Euro 2 3 12 4 2 2" xfId="26623" xr:uid="{51204EB8-7869-4D24-8C9E-2A64AE986C9E}"/>
    <cellStyle name="Euro 2 3 12 4 3" xfId="22065" xr:uid="{E6E5FBF1-4062-4E49-BE22-C88680592E4C}"/>
    <cellStyle name="Euro 2 3 12 5" xfId="15912" xr:uid="{33ACF72E-9BF5-4087-B1D0-525317FA3929}"/>
    <cellStyle name="Euro 2 3 12 5 2" xfId="25991" xr:uid="{A5513AC8-16C2-4F08-BE8C-B4A23E821B72}"/>
    <cellStyle name="Euro 2 3 12 6" xfId="20702" xr:uid="{DDD1498E-89CE-43B4-8411-EA72DFA9A714}"/>
    <cellStyle name="Euro 2 3 13" xfId="6378" xr:uid="{2E6A7A2C-70EB-41E7-9789-4CBC249A7401}"/>
    <cellStyle name="Euro 2 3 14" xfId="6374" xr:uid="{A1CB6C13-AAFD-46BD-9F39-4759C41BCB62}"/>
    <cellStyle name="Euro 2 3 15" xfId="10995" xr:uid="{97095C11-B61D-4B14-91C5-6B7425460A4B}"/>
    <cellStyle name="Euro 2 3 16" xfId="15372" xr:uid="{FA8BFBD1-4464-4559-8CF1-CCEB4B66BF96}"/>
    <cellStyle name="Euro 2 3 16 2" xfId="25526" xr:uid="{19922516-6C7D-4B7A-8272-17492BD355D0}"/>
    <cellStyle name="Euro 2 3 17" xfId="19445" xr:uid="{42A1124E-EF31-4567-BFDF-0F2154DF7D49}"/>
    <cellStyle name="Euro 2 3 18" xfId="723" xr:uid="{0CCD96CD-EC3D-4C68-9757-DC5CE2BF779D}"/>
    <cellStyle name="Euro 2 3 2" xfId="724" xr:uid="{FF8DED83-8FA5-43ED-84EB-C509C6F517EE}"/>
    <cellStyle name="Euro 2 3 2 2" xfId="2063" xr:uid="{EE2354E3-44B7-4BE6-88E9-0401CD594A06}"/>
    <cellStyle name="Euro 2 3 2 2 2" xfId="8045" xr:uid="{ABF0688C-4930-4175-AB53-76E16B3470C1}"/>
    <cellStyle name="Euro 2 3 2 2 2 2" xfId="10257" xr:uid="{423076DE-8234-4797-83EB-B75D77B906F1}"/>
    <cellStyle name="Euro 2 3 2 2 2 2 2" xfId="17168" xr:uid="{639D07AF-C6D1-4EC4-BD8F-3E3E935CEC9B}"/>
    <cellStyle name="Euro 2 3 2 2 2 2 2 2" xfId="27225" xr:uid="{A2290CCD-F2A0-414B-89CA-FEE91D01CB6D}"/>
    <cellStyle name="Euro 2 3 2 2 2 2 3" xfId="22667" xr:uid="{03B7BCAC-1195-42CD-83CC-15E5B0D149EF}"/>
    <cellStyle name="Euro 2 3 2 2 2 3" xfId="16206" xr:uid="{32CC52F4-58DC-45B8-B564-9C164869E5A5}"/>
    <cellStyle name="Euro 2 3 2 2 2 3 2" xfId="26270" xr:uid="{B632A43F-8523-457D-A564-19548911656D}"/>
    <cellStyle name="Euro 2 3 2 2 2 4" xfId="21410" xr:uid="{8EEDF51F-B199-42CC-B40C-3D0277380BB5}"/>
    <cellStyle name="Euro 2 3 2 2 3" xfId="9842" xr:uid="{F6D1FF98-AB21-4606-97B3-001A754A6B30}"/>
    <cellStyle name="Euro 2 3 2 2 3 2" xfId="16753" xr:uid="{F9A38ECE-4088-438A-A344-FA41DF71593C}"/>
    <cellStyle name="Euro 2 3 2 2 3 2 2" xfId="26810" xr:uid="{FE19912E-3132-4052-9EFB-29737CF27F05}"/>
    <cellStyle name="Euro 2 3 2 2 3 3" xfId="22252" xr:uid="{2A4C1FF1-1985-407C-A0CF-753C37FFB4AC}"/>
    <cellStyle name="Euro 2 3 2 2 4" xfId="15544" xr:uid="{99379CFB-8AF4-434A-B4B7-64946B558544}"/>
    <cellStyle name="Euro 2 3 2 2 4 2" xfId="25684" xr:uid="{8501C97D-3FFC-49C3-83CD-78047F308D54}"/>
    <cellStyle name="Euro 2 3 2 2 5" xfId="19775" xr:uid="{52DF1F32-F6AC-46DF-9383-10A538F08007}"/>
    <cellStyle name="Euro 2 3 2 3" xfId="2064" xr:uid="{1FA045FF-B321-405A-8956-07473461DF7D}"/>
    <cellStyle name="Euro 2 3 2 3 2" xfId="8044" xr:uid="{3C8CC6FB-B9AF-4847-B5D0-6AA6A5D9E95E}"/>
    <cellStyle name="Euro 2 3 2 3 2 2" xfId="10256" xr:uid="{31BF690D-E423-48D7-B739-344E29880049}"/>
    <cellStyle name="Euro 2 3 2 3 2 2 2" xfId="17167" xr:uid="{808B102A-1456-4FCD-A930-619C319CEA22}"/>
    <cellStyle name="Euro 2 3 2 3 2 2 2 2" xfId="27224" xr:uid="{E3F404FC-F93D-4898-B572-E6EFF5D3967B}"/>
    <cellStyle name="Euro 2 3 2 3 2 2 3" xfId="22666" xr:uid="{6C6A195E-92A1-4A07-9B0E-CBD79DDA96F7}"/>
    <cellStyle name="Euro 2 3 2 3 2 3" xfId="16205" xr:uid="{C1352BF1-A004-430E-8171-04E94F4A3B69}"/>
    <cellStyle name="Euro 2 3 2 3 2 3 2" xfId="26269" xr:uid="{2D4420F0-444F-4F17-AC66-147C170C97C5}"/>
    <cellStyle name="Euro 2 3 2 3 2 4" xfId="21409" xr:uid="{F6B2A990-5ADB-4130-9B88-60A52D3FA301}"/>
    <cellStyle name="Euro 2 3 2 3 3" xfId="9841" xr:uid="{1DEBFF17-D803-43D9-92C0-636CF8EDBAA5}"/>
    <cellStyle name="Euro 2 3 2 3 3 2" xfId="16752" xr:uid="{489A568A-346A-48E0-AE68-4C740747C371}"/>
    <cellStyle name="Euro 2 3 2 3 3 2 2" xfId="26809" xr:uid="{B68C30B2-5122-4BC2-A63C-24188FFFA81E}"/>
    <cellStyle name="Euro 2 3 2 3 3 3" xfId="22251" xr:uid="{DB552EF9-07D2-46D1-B2E0-4AB76C8EF3E4}"/>
    <cellStyle name="Euro 2 3 2 3 4" xfId="15545" xr:uid="{C10A15CA-9423-4190-98E5-A5D6C90A9037}"/>
    <cellStyle name="Euro 2 3 2 3 4 2" xfId="25685" xr:uid="{7253EFBF-9333-4717-B84C-E3E67F5DCB08}"/>
    <cellStyle name="Euro 2 3 2 3 5" xfId="19776" xr:uid="{1ECDAFEA-54AA-438E-8517-F86D3F8CD8B2}"/>
    <cellStyle name="Euro 2 3 2 4" xfId="7743" xr:uid="{295F9CB0-E271-42BC-830F-A61F8DF8FA8B}"/>
    <cellStyle name="Euro 2 3 2 4 2" xfId="10071" xr:uid="{95653030-E392-41B3-A57A-73675A141EF1}"/>
    <cellStyle name="Euro 2 3 2 4 2 2" xfId="16982" xr:uid="{2EC2BB67-6DBE-4BF4-B5EB-10DEC1D8B4C2}"/>
    <cellStyle name="Euro 2 3 2 4 2 2 2" xfId="27039" xr:uid="{191DA348-CD95-4741-87CD-17FB470C08D3}"/>
    <cellStyle name="Euro 2 3 2 4 2 3" xfId="22481" xr:uid="{65807DED-55F1-47E6-BCE1-33835811839D}"/>
    <cellStyle name="Euro 2 3 2 4 3" xfId="16019" xr:uid="{4268896C-0CDF-499E-8554-798594AC05F6}"/>
    <cellStyle name="Euro 2 3 2 4 3 2" xfId="26085" xr:uid="{C90EDB12-9358-46CC-8FB4-DEECBA78F901}"/>
    <cellStyle name="Euro 2 3 2 4 4" xfId="21202" xr:uid="{8FA76A26-FCC4-47C3-9F6F-EB7BFA6F4228}"/>
    <cellStyle name="Euro 2 3 2 5" xfId="9656" xr:uid="{17F6B92D-AE6F-4724-9E8E-375D1DD6BED5}"/>
    <cellStyle name="Euro 2 3 2 5 2" xfId="16567" xr:uid="{F94C2056-92CB-4615-AD46-36F8AD4710BD}"/>
    <cellStyle name="Euro 2 3 2 5 2 2" xfId="26624" xr:uid="{E4729587-7E7C-48C9-AC48-89E2F1CD405C}"/>
    <cellStyle name="Euro 2 3 2 5 3" xfId="22066" xr:uid="{B86ADC1A-EA43-4493-9009-7E7CA9C9C2D7}"/>
    <cellStyle name="Euro 2 3 2 6" xfId="15373" xr:uid="{6BDA6839-E1C3-4694-9704-36F06DDE3291}"/>
    <cellStyle name="Euro 2 3 2 6 2" xfId="25527" xr:uid="{C177B7E6-E1EC-4175-B67D-693165758C97}"/>
    <cellStyle name="Euro 2 3 2 7" xfId="19446" xr:uid="{2A37DEF3-3BC4-4648-91E1-BEE6A6B87F9B}"/>
    <cellStyle name="Euro 2 3 3" xfId="725" xr:uid="{8FF4A814-1699-4E05-8E32-809B853DF9E7}"/>
    <cellStyle name="Euro 2 3 3 2" xfId="2065" xr:uid="{2C0236D7-4834-4846-8B9B-D35692FE0A73}"/>
    <cellStyle name="Euro 2 3 3 2 2" xfId="4458" xr:uid="{3EAD7C22-9C07-411A-9BA2-82447D406710}"/>
    <cellStyle name="Euro 2 3 3 2 2 2" xfId="10471" xr:uid="{4CCDDDB1-E648-4DA6-B27B-CD3940180809}"/>
    <cellStyle name="Euro 2 3 3 2 2 2 2" xfId="17381" xr:uid="{2EF80BF3-8790-4A80-915F-3743648CA94A}"/>
    <cellStyle name="Euro 2 3 3 2 2 2 2 2" xfId="27438" xr:uid="{CF968846-A211-424C-AFB0-0D271AAE2E9E}"/>
    <cellStyle name="Euro 2 3 3 2 2 2 3" xfId="22881" xr:uid="{10C3BFB5-3076-4045-9280-236BB6DD9DB7}"/>
    <cellStyle name="Euro 2 3 3 2 2 3" xfId="8404" xr:uid="{BCFA5DF0-F618-4782-AE88-8203B0B4BBE9}"/>
    <cellStyle name="Euro 2 3 3 2 2 3 2" xfId="16417" xr:uid="{1966A5E5-B662-4490-9E21-BD0B01996C08}"/>
    <cellStyle name="Euro 2 3 3 2 2 3 2 2" xfId="26479" xr:uid="{8657A2F7-03AE-48AB-B426-F03D2D40784C}"/>
    <cellStyle name="Euro 2 3 3 2 2 3 3" xfId="21637" xr:uid="{FA4130A0-3107-49F7-A7AB-90943118142F}"/>
    <cellStyle name="Euro 2 3 3 2 3" xfId="11103" xr:uid="{9717B70A-D75F-4376-A5F2-C801376EFC05}"/>
    <cellStyle name="Euro 2 3 3 2 4" xfId="15546" xr:uid="{736F0ABA-1E1F-4DFE-ACE1-D98BC81B2CEA}"/>
    <cellStyle name="Euro 2 3 3 2 4 2" xfId="25686" xr:uid="{6CAF6A6A-6D29-4982-9BC1-456DA4A0AB31}"/>
    <cellStyle name="Euro 2 3 3 2 5" xfId="19777" xr:uid="{0446D2FF-F076-459D-9931-6AFFC9B6160F}"/>
    <cellStyle name="Euro 2 3 3 3" xfId="4182" xr:uid="{55339645-F11F-44D7-A1D3-CA17D945D751}"/>
    <cellStyle name="Euro 2 3 3 3 2" xfId="8046" xr:uid="{BE405C24-8578-442D-9794-0BDC994A51A0}"/>
    <cellStyle name="Euro 2 3 3 3 2 2" xfId="10258" xr:uid="{1CD97D5C-B464-4A59-8AD3-A7E9ABFF52C9}"/>
    <cellStyle name="Euro 2 3 3 3 2 2 2" xfId="17169" xr:uid="{00084D8F-E32D-4B6C-8968-EC82B29C34A9}"/>
    <cellStyle name="Euro 2 3 3 3 2 2 2 2" xfId="27226" xr:uid="{7E2AF4CF-F0C1-4385-85CB-8B9DBCE756BD}"/>
    <cellStyle name="Euro 2 3 3 3 2 2 3" xfId="22668" xr:uid="{DC43FDBC-2049-492B-90E5-129C2BD07DF8}"/>
    <cellStyle name="Euro 2 3 3 3 2 3" xfId="16207" xr:uid="{F6119033-5B89-43A0-A4CA-72034394420C}"/>
    <cellStyle name="Euro 2 3 3 3 2 3 2" xfId="26271" xr:uid="{71D9CD61-5F92-4627-BEFB-514BF8BFED01}"/>
    <cellStyle name="Euro 2 3 3 3 2 4" xfId="21411" xr:uid="{B0B1812F-7F43-424D-98D7-1C6F4BD7540A}"/>
    <cellStyle name="Euro 2 3 3 3 3" xfId="9843" xr:uid="{CDE887E5-CFA8-4B67-8468-BADBB59E4F06}"/>
    <cellStyle name="Euro 2 3 3 3 3 2" xfId="16754" xr:uid="{ADC4FDE5-6F30-44E9-8788-16DA006A1B02}"/>
    <cellStyle name="Euro 2 3 3 3 3 2 2" xfId="26811" xr:uid="{F1616F0E-EBBF-45DB-8020-F1F9A68C4EBF}"/>
    <cellStyle name="Euro 2 3 3 3 3 3" xfId="22253" xr:uid="{19A7F71F-41E1-4ED9-AC7F-C6E991D86442}"/>
    <cellStyle name="Euro 2 3 3 3 4" xfId="6379" xr:uid="{FC95F11B-6761-421A-812C-C073A7C77C22}"/>
    <cellStyle name="Euro 2 3 3 3 4 2" xfId="15922" xr:uid="{B8ACC536-615A-4CFF-B8FD-C6F883236B77}"/>
    <cellStyle name="Euro 2 3 3 3 4 2 2" xfId="25998" xr:uid="{78663128-8ABF-4EFE-A243-8E9433BEBC1E}"/>
    <cellStyle name="Euro 2 3 3 3 4 3" xfId="20845" xr:uid="{23F28558-7829-46C8-A9F9-A14171AACCE3}"/>
    <cellStyle name="Euro 2 3 3 4" xfId="7744" xr:uid="{B2109DC5-BF7A-4960-9F07-67DEE768433D}"/>
    <cellStyle name="Euro 2 3 3 4 2" xfId="10072" xr:uid="{4498AE27-8B75-4439-A046-E8739A1BB76D}"/>
    <cellStyle name="Euro 2 3 3 4 2 2" xfId="16983" xr:uid="{0E207484-917A-4467-AB72-95EA12E160D1}"/>
    <cellStyle name="Euro 2 3 3 4 2 2 2" xfId="27040" xr:uid="{AA2F0477-9FDE-48E5-9C0B-5277EB110EE8}"/>
    <cellStyle name="Euro 2 3 3 4 2 3" xfId="22482" xr:uid="{8109CD5F-0355-43D3-B97B-3290E6F7ECE0}"/>
    <cellStyle name="Euro 2 3 3 4 3" xfId="10864" xr:uid="{70DC915D-E567-4DA6-84F8-4DFBC01A370B}"/>
    <cellStyle name="Euro 2 3 3 4 4" xfId="16020" xr:uid="{ADA57F0A-4C87-4E9D-9452-DCE767EDC2E9}"/>
    <cellStyle name="Euro 2 3 3 4 4 2" xfId="26086" xr:uid="{70BAED37-B04F-40A8-910D-1F37F93612A0}"/>
    <cellStyle name="Euro 2 3 3 4 5" xfId="21203" xr:uid="{9F54752D-71D2-41F1-8D16-F03ABB2B8196}"/>
    <cellStyle name="Euro 2 3 3 5" xfId="9657" xr:uid="{59B2B63F-1F5C-461B-BCB7-B158132D7917}"/>
    <cellStyle name="Euro 2 3 3 5 2" xfId="16568" xr:uid="{AC652486-A6AD-4781-A2C6-0FA44A7B07EF}"/>
    <cellStyle name="Euro 2 3 3 5 2 2" xfId="26625" xr:uid="{AF3A0A08-FFE0-47B8-836C-0A92CF2BB6BB}"/>
    <cellStyle name="Euro 2 3 3 5 3" xfId="22067" xr:uid="{CDBABE77-A749-4C73-B4F4-AFD50B8D59FA}"/>
    <cellStyle name="Euro 2 3 4" xfId="2066" xr:uid="{3FAEC9AF-4D04-4115-8B3B-4AC20C482664}"/>
    <cellStyle name="Euro 2 3 4 2" xfId="6380" xr:uid="{06593879-0FC4-4E91-995F-514AF0E53DBE}"/>
    <cellStyle name="Euro 2 3 4 2 2" xfId="8047" xr:uid="{9D8CD3D9-5BD3-40C8-8FDC-E1754F66B549}"/>
    <cellStyle name="Euro 2 3 4 2 2 2" xfId="10259" xr:uid="{C5AC5808-0586-453D-9365-0B0EB619A678}"/>
    <cellStyle name="Euro 2 3 4 2 2 2 2" xfId="17170" xr:uid="{5FDB220C-C76A-4327-8734-FFCC5C475006}"/>
    <cellStyle name="Euro 2 3 4 2 2 2 2 2" xfId="27227" xr:uid="{9502C4C2-9A7F-4C5A-AB9F-5A9156DE7162}"/>
    <cellStyle name="Euro 2 3 4 2 2 2 3" xfId="22669" xr:uid="{66F9D686-6896-4BB2-A4E9-6C222CDE7BE2}"/>
    <cellStyle name="Euro 2 3 4 2 2 3" xfId="16208" xr:uid="{27122E43-2E3C-4B3A-867C-6DE59ECFD8D9}"/>
    <cellStyle name="Euro 2 3 4 2 2 3 2" xfId="26272" xr:uid="{01CCEE8D-1A27-4234-B30B-41E7480034E2}"/>
    <cellStyle name="Euro 2 3 4 2 2 4" xfId="21412" xr:uid="{977ADF46-0A6D-4C7F-8BAA-7267C17455B4}"/>
    <cellStyle name="Euro 2 3 4 2 3" xfId="9844" xr:uid="{D59B706D-215C-4B1C-9829-8A28DBCE04F5}"/>
    <cellStyle name="Euro 2 3 4 2 3 2" xfId="16755" xr:uid="{C2D0095D-F285-4E6A-A9EF-DE7501889DFB}"/>
    <cellStyle name="Euro 2 3 4 2 3 2 2" xfId="26812" xr:uid="{55ADCDFA-2CB8-4B67-B658-63F321A50857}"/>
    <cellStyle name="Euro 2 3 4 2 3 3" xfId="22254" xr:uid="{05280DC6-F499-409C-A843-2790653AE87F}"/>
    <cellStyle name="Euro 2 3 4 2 4" xfId="15923" xr:uid="{B753A3DC-72EF-444E-9679-3154BAC276B7}"/>
    <cellStyle name="Euro 2 3 4 2 4 2" xfId="25999" xr:uid="{84FFFC23-D859-42A9-92EC-B4A0BB2D3472}"/>
    <cellStyle name="Euro 2 3 4 2 5" xfId="20846" xr:uid="{F13F7A60-6BAE-452E-A1EE-690E10183FED}"/>
    <cellStyle name="Euro 2 3 4 3" xfId="7745" xr:uid="{ADF198F8-558C-4DDE-9A84-A88A1FA900F0}"/>
    <cellStyle name="Euro 2 3 4 3 2" xfId="10073" xr:uid="{6228B9F1-5212-4E74-94A6-37A098D4729F}"/>
    <cellStyle name="Euro 2 3 4 3 2 2" xfId="16984" xr:uid="{46293D4A-C5C5-4300-8106-80E4F57D958E}"/>
    <cellStyle name="Euro 2 3 4 3 2 2 2" xfId="27041" xr:uid="{BCA00AAD-4A55-4F78-9D1D-7228FF1B7695}"/>
    <cellStyle name="Euro 2 3 4 3 2 3" xfId="22483" xr:uid="{467DBB23-F6F5-4FF0-A942-A8FE831286CA}"/>
    <cellStyle name="Euro 2 3 4 3 3" xfId="16021" xr:uid="{6D0CE60E-1962-40D4-8061-11D9D297E344}"/>
    <cellStyle name="Euro 2 3 4 3 3 2" xfId="26087" xr:uid="{6A55B921-187D-4704-B54F-7CDEC9CC44BB}"/>
    <cellStyle name="Euro 2 3 4 3 4" xfId="21204" xr:uid="{5264D17B-BAB6-4D57-BC4F-EFF0B6A76E7C}"/>
    <cellStyle name="Euro 2 3 4 4" xfId="9658" xr:uid="{6C35598B-46F2-4FED-82E5-4DFD5A45989A}"/>
    <cellStyle name="Euro 2 3 4 4 2" xfId="16569" xr:uid="{CA25C594-F289-4268-88AC-F43D06BFD412}"/>
    <cellStyle name="Euro 2 3 4 4 2 2" xfId="26626" xr:uid="{057F21A6-0390-40D4-B4CB-2D72EFC3C7CE}"/>
    <cellStyle name="Euro 2 3 4 4 3" xfId="22068" xr:uid="{A409407A-784E-41D7-BB20-5D5D097A824F}"/>
    <cellStyle name="Euro 2 3 4 5" xfId="15547" xr:uid="{D363384E-88F7-49C9-8F5D-8BAA2A5ADAB1}"/>
    <cellStyle name="Euro 2 3 4 5 2" xfId="25687" xr:uid="{98850863-2911-42CE-8E47-8F3AC2AAE440}"/>
    <cellStyle name="Euro 2 3 4 6" xfId="19778" xr:uid="{CEA0A985-4482-47FE-A920-687C7DAA5D5A}"/>
    <cellStyle name="Euro 2 3 5" xfId="3888" xr:uid="{DF36ED10-EC7A-4CE5-9685-5E01DEB03CDD}"/>
    <cellStyle name="Euro 2 3 5 2" xfId="6381" xr:uid="{106E449F-76BC-45D6-BE4B-0ACBEB42E3DE}"/>
    <cellStyle name="Euro 2 3 5 2 2" xfId="8048" xr:uid="{EB2BE7F3-EDAE-4FBE-8850-3A33BEA4629B}"/>
    <cellStyle name="Euro 2 3 5 2 2 2" xfId="10260" xr:uid="{88CBB849-A991-4D08-B62B-1664D3C24AB9}"/>
    <cellStyle name="Euro 2 3 5 2 2 2 2" xfId="17171" xr:uid="{7187B735-43C8-4AA2-BCA1-05F27F3954BA}"/>
    <cellStyle name="Euro 2 3 5 2 2 2 2 2" xfId="27228" xr:uid="{CAFBA605-F347-4F6E-8394-DA4BC6EEF94A}"/>
    <cellStyle name="Euro 2 3 5 2 2 2 3" xfId="22670" xr:uid="{FA0B8379-F0CB-4F95-A814-4F5483677C86}"/>
    <cellStyle name="Euro 2 3 5 2 2 3" xfId="16209" xr:uid="{431F215E-9484-4F37-AB6F-0B45044926B2}"/>
    <cellStyle name="Euro 2 3 5 2 2 3 2" xfId="26273" xr:uid="{B917C57F-FA38-4FB9-BFD4-FA12234C2F89}"/>
    <cellStyle name="Euro 2 3 5 2 2 4" xfId="21413" xr:uid="{D149D1D8-65F5-461B-AA8D-157EA9691CB6}"/>
    <cellStyle name="Euro 2 3 5 2 3" xfId="9845" xr:uid="{1B4D68A6-E157-48AE-885C-3221C64020B3}"/>
    <cellStyle name="Euro 2 3 5 2 3 2" xfId="16756" xr:uid="{AADAC6F0-516F-4213-B1D8-037FF68EF571}"/>
    <cellStyle name="Euro 2 3 5 2 3 2 2" xfId="26813" xr:uid="{CDC56A9D-7C9B-4DC3-B6AD-79DD200AC1CF}"/>
    <cellStyle name="Euro 2 3 5 2 3 3" xfId="22255" xr:uid="{3EFF4793-A370-46EF-BF6A-EC1B2D373794}"/>
    <cellStyle name="Euro 2 3 5 2 4" xfId="15924" xr:uid="{5EE01583-724E-4046-A844-776A9E4777D5}"/>
    <cellStyle name="Euro 2 3 5 2 4 2" xfId="26000" xr:uid="{9D92B095-5C6A-4804-8620-33907D7EC040}"/>
    <cellStyle name="Euro 2 3 5 2 5" xfId="20847" xr:uid="{6F8FC077-B44C-4B34-87B5-90E7138ECBA5}"/>
    <cellStyle name="Euro 2 3 5 3" xfId="7746" xr:uid="{29DEEF02-C367-435F-95A0-8A2394C38C71}"/>
    <cellStyle name="Euro 2 3 5 3 2" xfId="10074" xr:uid="{5BCB111A-7B42-4C94-846D-C900A4AF3D50}"/>
    <cellStyle name="Euro 2 3 5 3 2 2" xfId="16985" xr:uid="{935C5F3A-3362-4546-974F-FB6FF295B7C4}"/>
    <cellStyle name="Euro 2 3 5 3 2 2 2" xfId="27042" xr:uid="{29404883-1CE6-4C94-9FCC-32DB0559DF25}"/>
    <cellStyle name="Euro 2 3 5 3 2 3" xfId="22484" xr:uid="{35063352-6054-4D82-9531-90239C39AB6E}"/>
    <cellStyle name="Euro 2 3 5 3 3" xfId="16022" xr:uid="{CBCD749B-C0B8-4CEE-887D-71AB3D745BB6}"/>
    <cellStyle name="Euro 2 3 5 3 3 2" xfId="26088" xr:uid="{7D6F2F09-A460-40CD-B945-D114EFBAECC7}"/>
    <cellStyle name="Euro 2 3 5 3 4" xfId="21205" xr:uid="{66848556-D5D2-45EB-81B7-A60B94169503}"/>
    <cellStyle name="Euro 2 3 5 4" xfId="9659" xr:uid="{9F484DD6-4016-4D65-9A4A-A67D45B309E1}"/>
    <cellStyle name="Euro 2 3 5 4 2" xfId="16570" xr:uid="{2A5DE6E0-CFD9-4ABF-9B26-FF219E43F19A}"/>
    <cellStyle name="Euro 2 3 5 4 2 2" xfId="26627" xr:uid="{758E5101-6843-47AE-94F3-A58FD0C426D6}"/>
    <cellStyle name="Euro 2 3 5 4 3" xfId="22069" xr:uid="{1D86AD6D-D856-462F-8D4D-E6C9C7B021C6}"/>
    <cellStyle name="Euro 2 3 5 5" xfId="15734" xr:uid="{472CE270-6F37-4EC2-AABD-C9BDD617ABE9}"/>
    <cellStyle name="Euro 2 3 5 5 2" xfId="25846" xr:uid="{25A37F8C-FE7F-462D-9FB5-0158E320B6D4}"/>
    <cellStyle name="Euro 2 3 5 6" xfId="20169" xr:uid="{DFC67219-9853-4524-9C9E-E1E61AD060EA}"/>
    <cellStyle name="Euro 2 3 6" xfId="5614" xr:uid="{87AA8171-3E83-44E6-A780-D3216355FD5A}"/>
    <cellStyle name="Euro 2 3 6 2" xfId="6382" xr:uid="{02D739DA-8F29-41F5-A2EB-37E9CF446AC7}"/>
    <cellStyle name="Euro 2 3 6 2 2" xfId="8049" xr:uid="{D481F910-9C4C-4738-B00B-484F0EE58708}"/>
    <cellStyle name="Euro 2 3 6 2 2 2" xfId="10261" xr:uid="{1620D822-A006-462B-A2F6-29CD5C0BCA84}"/>
    <cellStyle name="Euro 2 3 6 2 2 2 2" xfId="17172" xr:uid="{D1FED089-AA73-4293-AC8F-C4E9CF349D68}"/>
    <cellStyle name="Euro 2 3 6 2 2 2 2 2" xfId="27229" xr:uid="{20EA9354-861D-4FAA-9AD8-F367B1C7471E}"/>
    <cellStyle name="Euro 2 3 6 2 2 2 3" xfId="22671" xr:uid="{1097A7E2-B2F4-4044-B1A0-34D6A9433BE6}"/>
    <cellStyle name="Euro 2 3 6 2 2 3" xfId="16210" xr:uid="{A937A89D-4889-4B40-B393-135ADA7AFC6C}"/>
    <cellStyle name="Euro 2 3 6 2 2 3 2" xfId="26274" xr:uid="{EDB92E18-E007-4755-9334-00736DEDB883}"/>
    <cellStyle name="Euro 2 3 6 2 2 4" xfId="21414" xr:uid="{199998CD-E69B-4609-A0D4-4F63C04E25AB}"/>
    <cellStyle name="Euro 2 3 6 2 3" xfId="9846" xr:uid="{C4828D3E-B645-4A73-985F-308F6C2BA88B}"/>
    <cellStyle name="Euro 2 3 6 2 3 2" xfId="16757" xr:uid="{8DB8E4F0-0BD9-490F-9699-4E54FF05849A}"/>
    <cellStyle name="Euro 2 3 6 2 3 2 2" xfId="26814" xr:uid="{7851D9E3-5B3A-4C87-B829-56173929AA91}"/>
    <cellStyle name="Euro 2 3 6 2 3 3" xfId="22256" xr:uid="{0D497A37-D10E-4748-ADA7-76FAFF1D3AF7}"/>
    <cellStyle name="Euro 2 3 6 2 4" xfId="15925" xr:uid="{857DC325-876D-4575-9884-969A1F399BC6}"/>
    <cellStyle name="Euro 2 3 6 2 4 2" xfId="26001" xr:uid="{E017D3F9-28CA-4FA1-850B-E45E3CB6AAD2}"/>
    <cellStyle name="Euro 2 3 6 2 5" xfId="20848" xr:uid="{6915EE71-2EAE-4C2B-9B9E-2174A3205AF5}"/>
    <cellStyle name="Euro 2 3 6 3" xfId="7747" xr:uid="{A8EAE64A-D7D9-4DE0-B421-86E9CA3C0A22}"/>
    <cellStyle name="Euro 2 3 6 3 2" xfId="10075" xr:uid="{1005BA52-D44B-4CD4-92E8-DACDDB11EFA7}"/>
    <cellStyle name="Euro 2 3 6 3 2 2" xfId="16986" xr:uid="{2EF9CCA5-53C7-4815-9898-AD01C20F286B}"/>
    <cellStyle name="Euro 2 3 6 3 2 2 2" xfId="27043" xr:uid="{7FD1726F-AAA3-49C4-B8E3-72465CCF0774}"/>
    <cellStyle name="Euro 2 3 6 3 2 3" xfId="22485" xr:uid="{D051C2B3-0A9C-4DB2-856E-EEDA995A2325}"/>
    <cellStyle name="Euro 2 3 6 3 3" xfId="16023" xr:uid="{ACA66FCA-5302-4F2A-8E75-B1A99864A87C}"/>
    <cellStyle name="Euro 2 3 6 3 3 2" xfId="26089" xr:uid="{66A00C77-294E-450A-A04B-646ED69F503D}"/>
    <cellStyle name="Euro 2 3 6 3 4" xfId="21206" xr:uid="{72EB124D-2F68-4E5B-9528-C02EAFDC5E22}"/>
    <cellStyle name="Euro 2 3 6 4" xfId="9660" xr:uid="{B831CDC9-085C-4811-A08F-9656B78AD7E6}"/>
    <cellStyle name="Euro 2 3 6 4 2" xfId="16571" xr:uid="{373671FD-D133-491B-8F57-3B901ECD4212}"/>
    <cellStyle name="Euro 2 3 6 4 2 2" xfId="26628" xr:uid="{69A6EE96-603C-47D2-99CD-0EC8278A0809}"/>
    <cellStyle name="Euro 2 3 6 4 3" xfId="22070" xr:uid="{21720A72-2BCE-4E0C-8A69-E6B2570597A1}"/>
    <cellStyle name="Euro 2 3 6 5" xfId="15908" xr:uid="{5A16B9A9-E5E7-43F7-AA50-9A60B9644359}"/>
    <cellStyle name="Euro 2 3 6 5 2" xfId="25987" xr:uid="{78B5D3ED-D9D7-4B05-96AA-EDA4938DBF9C}"/>
    <cellStyle name="Euro 2 3 6 6" xfId="20682" xr:uid="{9186F28F-EC05-4C80-B072-A14440EF5E40}"/>
    <cellStyle name="Euro 2 3 7" xfId="4535" xr:uid="{F2014DBB-B737-4F84-8100-725F081D7CD6}"/>
    <cellStyle name="Euro 2 3 7 2" xfId="6383" xr:uid="{CB2FBA1A-64AB-4ABB-BD3E-374EA2B7885E}"/>
    <cellStyle name="Euro 2 3 7 2 2" xfId="8050" xr:uid="{CEAE2411-ED11-4080-BD22-623E863AD824}"/>
    <cellStyle name="Euro 2 3 7 2 2 2" xfId="10262" xr:uid="{984F9474-5A05-4040-8A86-6FC27B7C8306}"/>
    <cellStyle name="Euro 2 3 7 2 2 2 2" xfId="17173" xr:uid="{7CE72D50-4C5D-489D-990F-D7205FB5C1F9}"/>
    <cellStyle name="Euro 2 3 7 2 2 2 2 2" xfId="27230" xr:uid="{7187E8D2-A7C1-46E6-A9B5-AF73E22803CB}"/>
    <cellStyle name="Euro 2 3 7 2 2 2 3" xfId="22672" xr:uid="{3B2191C6-A734-4956-94E1-E7AE1E558BE1}"/>
    <cellStyle name="Euro 2 3 7 2 2 3" xfId="16211" xr:uid="{B18A82C2-3C24-4515-B1B8-9C0D40CC1488}"/>
    <cellStyle name="Euro 2 3 7 2 2 3 2" xfId="26275" xr:uid="{C47129E6-8209-423B-A5EA-06DD3E88DEA2}"/>
    <cellStyle name="Euro 2 3 7 2 2 4" xfId="21415" xr:uid="{E6AEAEBE-B13B-4DB8-8EA2-4304B1E9959F}"/>
    <cellStyle name="Euro 2 3 7 2 3" xfId="9847" xr:uid="{A2BBD8E6-6178-4B08-8459-ED33361D54D1}"/>
    <cellStyle name="Euro 2 3 7 2 3 2" xfId="16758" xr:uid="{4CD1BFFD-EB2A-49BA-AF49-4190053329E5}"/>
    <cellStyle name="Euro 2 3 7 2 3 2 2" xfId="26815" xr:uid="{FE450129-AFBD-40CD-9089-B5AE0443659A}"/>
    <cellStyle name="Euro 2 3 7 2 3 3" xfId="22257" xr:uid="{E7C3252A-63C9-4DF0-ABEC-0E79716587D2}"/>
    <cellStyle name="Euro 2 3 7 2 4" xfId="15926" xr:uid="{A9D0D88F-52EB-445F-89D7-022D32577FC7}"/>
    <cellStyle name="Euro 2 3 7 2 4 2" xfId="26002" xr:uid="{28A336A1-0B28-4B59-87FD-9793BBDFA57E}"/>
    <cellStyle name="Euro 2 3 7 2 5" xfId="20849" xr:uid="{3FA65D70-D378-4C7C-B947-339193332337}"/>
    <cellStyle name="Euro 2 3 7 3" xfId="7748" xr:uid="{66DF10E3-7AE9-416C-9D12-AC962F750DE9}"/>
    <cellStyle name="Euro 2 3 7 3 2" xfId="10076" xr:uid="{EA7C5AA7-2263-4C27-B6CF-062475C3CD50}"/>
    <cellStyle name="Euro 2 3 7 3 2 2" xfId="16987" xr:uid="{A777B35A-50DC-4B8E-A03F-420584B95C7C}"/>
    <cellStyle name="Euro 2 3 7 3 2 2 2" xfId="27044" xr:uid="{30DEDEC5-2BB0-4DA4-8E37-E37B97A2E3A1}"/>
    <cellStyle name="Euro 2 3 7 3 2 3" xfId="22486" xr:uid="{4A5914CF-DF9A-457F-B6AF-2D850AF82606}"/>
    <cellStyle name="Euro 2 3 7 3 3" xfId="16024" xr:uid="{D4B946ED-1322-48A4-9A95-99EF3F0AC4A5}"/>
    <cellStyle name="Euro 2 3 7 3 3 2" xfId="26090" xr:uid="{053C4F93-EF55-4BD9-8148-EA4A50B194FB}"/>
    <cellStyle name="Euro 2 3 7 3 4" xfId="21207" xr:uid="{FCD1CFF1-5FAB-43B5-84D3-05D0DF3E9304}"/>
    <cellStyle name="Euro 2 3 7 4" xfId="9661" xr:uid="{6B18659A-AAA8-4A65-BCEC-99550E916F3F}"/>
    <cellStyle name="Euro 2 3 7 4 2" xfId="16572" xr:uid="{B841AEA4-72B4-4D18-9636-A5BC4B5EA21F}"/>
    <cellStyle name="Euro 2 3 7 4 2 2" xfId="26629" xr:uid="{E862EA19-CDFD-4DED-9785-8111D55A95AC}"/>
    <cellStyle name="Euro 2 3 7 4 3" xfId="22071" xr:uid="{D943B9C5-7704-4228-AE0C-4FFA150039C2}"/>
    <cellStyle name="Euro 2 3 7 5" xfId="15768" xr:uid="{50E5C8DC-B7DB-4061-81E8-7CF225172A7A}"/>
    <cellStyle name="Euro 2 3 7 5 2" xfId="25871" xr:uid="{87002593-F582-49E3-AC58-CA16775219B1}"/>
    <cellStyle name="Euro 2 3 7 6" xfId="20359" xr:uid="{EE26B875-964E-4E05-B907-4764BAE7724B}"/>
    <cellStyle name="Euro 2 3 8" xfId="5440" xr:uid="{B4ED1BAF-0C34-4B99-8BB9-6E680D484506}"/>
    <cellStyle name="Euro 2 3 8 2" xfId="6384" xr:uid="{360DF555-AF18-4973-A298-BF1C3C472A65}"/>
    <cellStyle name="Euro 2 3 8 2 2" xfId="8051" xr:uid="{6FF56432-B287-4F91-8F6B-3ACC0C0B820B}"/>
    <cellStyle name="Euro 2 3 8 2 2 2" xfId="10263" xr:uid="{A4F4F6A3-28D9-4FCB-BF00-0BAF904C9B77}"/>
    <cellStyle name="Euro 2 3 8 2 2 2 2" xfId="17174" xr:uid="{F8148145-BBDD-499B-AD0F-8EE6A530583A}"/>
    <cellStyle name="Euro 2 3 8 2 2 2 2 2" xfId="27231" xr:uid="{EAB531F8-BF9F-46D8-8578-E270F7E16EF2}"/>
    <cellStyle name="Euro 2 3 8 2 2 2 3" xfId="22673" xr:uid="{A52ECB0F-9F91-48FD-A3DE-BDEAAF92A787}"/>
    <cellStyle name="Euro 2 3 8 2 2 3" xfId="16212" xr:uid="{A7848081-2BC3-44E6-A0FF-34973FD01BD6}"/>
    <cellStyle name="Euro 2 3 8 2 2 3 2" xfId="26276" xr:uid="{2C114B44-AE34-40FA-A06D-52F138CD964B}"/>
    <cellStyle name="Euro 2 3 8 2 2 4" xfId="21416" xr:uid="{59BD58D6-ACD7-4ACC-B6DA-5CA4C1430886}"/>
    <cellStyle name="Euro 2 3 8 2 3" xfId="9848" xr:uid="{D4C6EC93-1BB7-41D2-A087-EFDA8917278B}"/>
    <cellStyle name="Euro 2 3 8 2 3 2" xfId="16759" xr:uid="{CB75FAF3-7CA5-4D69-8C34-0DBD12A37177}"/>
    <cellStyle name="Euro 2 3 8 2 3 2 2" xfId="26816" xr:uid="{499F61FE-E0C2-4987-8AAA-805C310531C0}"/>
    <cellStyle name="Euro 2 3 8 2 3 3" xfId="22258" xr:uid="{D2296594-0EFB-4777-89F0-01CAC704C5DE}"/>
    <cellStyle name="Euro 2 3 8 2 4" xfId="15927" xr:uid="{27C3E4D8-E58F-414D-912D-78AECAE3B0A6}"/>
    <cellStyle name="Euro 2 3 8 2 4 2" xfId="26003" xr:uid="{76C88F45-5025-4BB9-98AD-DB7821657687}"/>
    <cellStyle name="Euro 2 3 8 2 5" xfId="20850" xr:uid="{91AD7908-6F37-4229-B278-C4A8563F2F57}"/>
    <cellStyle name="Euro 2 3 8 3" xfId="7749" xr:uid="{6F3AC6EC-4E0E-4FB6-8C9E-BB28716DE3BE}"/>
    <cellStyle name="Euro 2 3 8 3 2" xfId="10077" xr:uid="{FCF18EEB-C2B4-4C43-A063-A2B796D409CF}"/>
    <cellStyle name="Euro 2 3 8 3 2 2" xfId="16988" xr:uid="{D208B838-A016-487E-8841-A3A3E84DD6A4}"/>
    <cellStyle name="Euro 2 3 8 3 2 2 2" xfId="27045" xr:uid="{2CA13E79-C37A-4BDA-9C4E-5EFE074E1A1C}"/>
    <cellStyle name="Euro 2 3 8 3 2 3" xfId="22487" xr:uid="{B6FAFAC3-F5CA-4966-80BB-2D7F2B5D44AE}"/>
    <cellStyle name="Euro 2 3 8 3 3" xfId="16025" xr:uid="{6B47F3D9-9410-45C2-998D-CA1C17AC86C9}"/>
    <cellStyle name="Euro 2 3 8 3 3 2" xfId="26091" xr:uid="{C9F36CEA-1887-466B-8B5F-464E7D73FE1A}"/>
    <cellStyle name="Euro 2 3 8 3 4" xfId="21208" xr:uid="{DC87DF25-913E-4B19-95CE-B19CB98AD8E2}"/>
    <cellStyle name="Euro 2 3 8 4" xfId="9662" xr:uid="{961107F9-B683-4FE1-AACE-6534AF005CC9}"/>
    <cellStyle name="Euro 2 3 8 4 2" xfId="16573" xr:uid="{4842FDFD-8661-4494-8770-CA8BC78F3D6C}"/>
    <cellStyle name="Euro 2 3 8 4 2 2" xfId="26630" xr:uid="{0653B2D8-4945-4656-896F-B4A053DAFEF6}"/>
    <cellStyle name="Euro 2 3 8 4 3" xfId="22072" xr:uid="{0FAA6CAC-0196-488F-ACC5-4C782409A9F7}"/>
    <cellStyle name="Euro 2 3 8 5" xfId="15902" xr:uid="{75720271-3B7E-47E4-A1C9-9D9CEC31239B}"/>
    <cellStyle name="Euro 2 3 8 5 2" xfId="25982" xr:uid="{B1A4AB25-BB4B-4D7A-98D9-D3544F5555AA}"/>
    <cellStyle name="Euro 2 3 8 6" xfId="20637" xr:uid="{7FF082C6-DE8A-4DAC-AF7A-22E52E036B35}"/>
    <cellStyle name="Euro 2 3 9" xfId="5663" xr:uid="{FCED8711-AC9F-40AD-9472-2D578AF1E757}"/>
    <cellStyle name="Euro 2 3 9 2" xfId="6385" xr:uid="{6C8DDE1D-2567-4C4C-813C-3EFB6D358CD9}"/>
    <cellStyle name="Euro 2 3 9 2 2" xfId="8052" xr:uid="{5FF026CF-EF03-45D1-867D-9C55D56B3865}"/>
    <cellStyle name="Euro 2 3 9 2 2 2" xfId="10264" xr:uid="{77F35257-9AE4-4C50-88A0-C6D3A2C78D89}"/>
    <cellStyle name="Euro 2 3 9 2 2 2 2" xfId="17175" xr:uid="{3660E949-A556-494E-8638-DB004E8EDA35}"/>
    <cellStyle name="Euro 2 3 9 2 2 2 2 2" xfId="27232" xr:uid="{AE059347-66BD-4C8F-A678-B08EF4861CDF}"/>
    <cellStyle name="Euro 2 3 9 2 2 2 3" xfId="22674" xr:uid="{2ACDD74F-D3BB-46D6-9146-FD901C7D074F}"/>
    <cellStyle name="Euro 2 3 9 2 2 3" xfId="16213" xr:uid="{CE2E6937-CD00-442D-A415-6B7980E0E5E8}"/>
    <cellStyle name="Euro 2 3 9 2 2 3 2" xfId="26277" xr:uid="{A8F7E50E-0B03-40DB-BE45-C16221ACB907}"/>
    <cellStyle name="Euro 2 3 9 2 2 4" xfId="21417" xr:uid="{1FAA2474-3086-451B-8D59-5605B8B32D8A}"/>
    <cellStyle name="Euro 2 3 9 2 3" xfId="9849" xr:uid="{927DB13C-78EF-4D4B-A338-618807A22317}"/>
    <cellStyle name="Euro 2 3 9 2 3 2" xfId="16760" xr:uid="{9B54CF7C-9B50-4D22-8B43-9E53A0FBDD23}"/>
    <cellStyle name="Euro 2 3 9 2 3 2 2" xfId="26817" xr:uid="{D8124ACF-8277-4FC1-A938-F9A48AB3C333}"/>
    <cellStyle name="Euro 2 3 9 2 3 3" xfId="22259" xr:uid="{35329217-B074-4C86-91A9-DF9D5D5004A3}"/>
    <cellStyle name="Euro 2 3 9 2 4" xfId="15928" xr:uid="{D92E8A3F-3DBC-4A7B-B084-A599110C64AC}"/>
    <cellStyle name="Euro 2 3 9 2 4 2" xfId="26004" xr:uid="{0F860AC9-C4B5-4334-A99E-7A6C21D84855}"/>
    <cellStyle name="Euro 2 3 9 2 5" xfId="20851" xr:uid="{029EFDE1-8EBE-44A7-9BBD-76594D69633D}"/>
    <cellStyle name="Euro 2 3 9 3" xfId="7750" xr:uid="{C3EC7962-B8F9-4A84-89AE-A40EA48CA1DD}"/>
    <cellStyle name="Euro 2 3 9 3 2" xfId="10078" xr:uid="{C329C8FC-12FE-4FCF-81AF-B0C5B45944D2}"/>
    <cellStyle name="Euro 2 3 9 3 2 2" xfId="16989" xr:uid="{8BC0FE3A-810C-4CC6-8F62-B47BC6B174D9}"/>
    <cellStyle name="Euro 2 3 9 3 2 2 2" xfId="27046" xr:uid="{CC5FB9CA-A57C-44E1-A813-F90348714FB1}"/>
    <cellStyle name="Euro 2 3 9 3 2 3" xfId="22488" xr:uid="{F65D7942-4908-4AAA-B194-93610BAD2CD3}"/>
    <cellStyle name="Euro 2 3 9 3 3" xfId="16026" xr:uid="{4E2D746C-E402-49FB-B7C0-113AA5F63846}"/>
    <cellStyle name="Euro 2 3 9 3 3 2" xfId="26092" xr:uid="{012605CC-82B1-41EA-9F07-661D79333C72}"/>
    <cellStyle name="Euro 2 3 9 3 4" xfId="21209" xr:uid="{EDC0046E-E5A9-415D-B95C-618E872BBA5C}"/>
    <cellStyle name="Euro 2 3 9 4" xfId="9663" xr:uid="{8D4F8993-15BE-4152-BB48-755B7C0FC924}"/>
    <cellStyle name="Euro 2 3 9 4 2" xfId="16574" xr:uid="{D28D25AF-968B-480C-8E0D-8E6F8219FBB0}"/>
    <cellStyle name="Euro 2 3 9 4 2 2" xfId="26631" xr:uid="{FD0B1813-C3CB-41B2-A0A5-CB5386089D85}"/>
    <cellStyle name="Euro 2 3 9 4 3" xfId="22073" xr:uid="{9C642BA3-B3DA-4EB2-B74B-D3FEB2A48152}"/>
    <cellStyle name="Euro 2 3 9 5" xfId="15911" xr:uid="{715EF7C4-54C2-4542-918B-EDF44458796A}"/>
    <cellStyle name="Euro 2 3 9 5 2" xfId="25990" xr:uid="{35B57A45-752E-42BA-BC0B-350E65AA902E}"/>
    <cellStyle name="Euro 2 3 9 6" xfId="20692" xr:uid="{BE01EAB0-2AA4-47CA-8D8E-C284273D0A62}"/>
    <cellStyle name="Euro 2 30" xfId="726" xr:uid="{5A40B43B-7968-4C3D-BCF1-690041F5DD1B}"/>
    <cellStyle name="Euro 2 30 2" xfId="727" xr:uid="{53C33338-89C4-485D-9F4F-67C24E716F3C}"/>
    <cellStyle name="Euro 2 30 2 2" xfId="2067" xr:uid="{C445B0B9-12C3-42C0-BEB9-F6B2566013C6}"/>
    <cellStyle name="Euro 2 30 2 3" xfId="2068" xr:uid="{ADD46BA9-891F-4E85-BCAE-25FEC4549D6C}"/>
    <cellStyle name="Euro 2 30 3" xfId="2069" xr:uid="{832D71E8-5AC6-4605-95E2-5D50D7385117}"/>
    <cellStyle name="Euro 2 30 4" xfId="2070" xr:uid="{ABB27BA5-14A7-40D0-8474-738BEA0A0B8D}"/>
    <cellStyle name="Euro 2 31" xfId="728" xr:uid="{67F38929-8BCF-4E13-9BB8-B58301708C02}"/>
    <cellStyle name="Euro 2 31 2" xfId="729" xr:uid="{994EAA62-9005-4BC2-9FE4-0722C14FF2E9}"/>
    <cellStyle name="Euro 2 31 2 2" xfId="2071" xr:uid="{998E14EE-622D-4528-9AE4-EEBC40A8420E}"/>
    <cellStyle name="Euro 2 31 2 3" xfId="2072" xr:uid="{6A9B4ACB-F6B8-4221-982D-632F3FB15BA0}"/>
    <cellStyle name="Euro 2 31 3" xfId="2073" xr:uid="{DB239A0B-9A31-4A9A-870D-37FE39E2283C}"/>
    <cellStyle name="Euro 2 31 4" xfId="2074" xr:uid="{D43D033B-D08D-4BBE-853D-2F802902CFBB}"/>
    <cellStyle name="Euro 2 32" xfId="730" xr:uid="{855C819A-5A52-48DC-9029-21F00FB61754}"/>
    <cellStyle name="Euro 2 32 2" xfId="731" xr:uid="{A82B3C43-452F-421C-B853-2417974FC907}"/>
    <cellStyle name="Euro 2 32 2 2" xfId="2075" xr:uid="{2B44E305-C7B6-4E96-B258-ECDFE48E12C1}"/>
    <cellStyle name="Euro 2 32 2 3" xfId="2076" xr:uid="{56ADF74D-C864-40FC-AD1B-E5B28BBB69C2}"/>
    <cellStyle name="Euro 2 32 3" xfId="2077" xr:uid="{AD9FEAB9-3D65-4D51-945A-68CF27F0C2AD}"/>
    <cellStyle name="Euro 2 32 4" xfId="2078" xr:uid="{ECA1FBDA-CBDD-4EA8-A083-8881FA707839}"/>
    <cellStyle name="Euro 2 33" xfId="732" xr:uid="{F4790A69-EEC3-4976-8AA7-47253B147932}"/>
    <cellStyle name="Euro 2 33 2" xfId="733" xr:uid="{40DE0A0F-69B5-42DC-AFC2-457D731AB2F8}"/>
    <cellStyle name="Euro 2 33 2 2" xfId="2079" xr:uid="{0DF8067E-3763-4073-879C-7081496216EA}"/>
    <cellStyle name="Euro 2 33 2 3" xfId="2080" xr:uid="{90AAD00C-19C4-4FD6-9F3F-139B5B329D2E}"/>
    <cellStyle name="Euro 2 33 3" xfId="2081" xr:uid="{34E82B4D-E946-4561-9964-B7682BFBE6A3}"/>
    <cellStyle name="Euro 2 33 4" xfId="2082" xr:uid="{79490E31-CC2E-486A-A175-FE6B03EF8A43}"/>
    <cellStyle name="Euro 2 34" xfId="734" xr:uid="{55D731BB-DFA1-4FB0-85EE-4A2DA1A0ADD5}"/>
    <cellStyle name="Euro 2 34 2" xfId="735" xr:uid="{0D8DD720-3D5A-4E7A-B7F4-5EBC79CEC778}"/>
    <cellStyle name="Euro 2 34 2 2" xfId="2083" xr:uid="{D37771B2-7692-440B-ACDE-FA4057358C3C}"/>
    <cellStyle name="Euro 2 34 2 3" xfId="2084" xr:uid="{572CAC93-8292-42BA-B0B6-35CA83DF4E57}"/>
    <cellStyle name="Euro 2 34 3" xfId="2085" xr:uid="{77146C68-EF9D-42E1-BF8A-0B3E28065B74}"/>
    <cellStyle name="Euro 2 34 4" xfId="2086" xr:uid="{14404D43-B4B4-4342-8B1A-450CDD65C258}"/>
    <cellStyle name="Euro 2 35" xfId="736" xr:uid="{5F38B54F-C0CB-4775-B395-E997434248EC}"/>
    <cellStyle name="Euro 2 35 2" xfId="737" xr:uid="{2CAE4A4A-E7D9-4E87-8D3A-90B393D7262F}"/>
    <cellStyle name="Euro 2 35 2 2" xfId="2087" xr:uid="{0FE57ED9-A087-4698-BBA0-170D4CD8D0A3}"/>
    <cellStyle name="Euro 2 35 2 3" xfId="2088" xr:uid="{5416FD16-50D5-43E1-92C6-503C8F46D484}"/>
    <cellStyle name="Euro 2 35 3" xfId="2089" xr:uid="{1B4E69DF-5AAF-4A58-965E-41C9083E86FD}"/>
    <cellStyle name="Euro 2 35 4" xfId="2090" xr:uid="{8CE7C687-8D38-41C8-AD53-C0C9869DFD6D}"/>
    <cellStyle name="Euro 2 36" xfId="738" xr:uid="{08978E92-5D48-454E-B34C-5F9DD80E83E4}"/>
    <cellStyle name="Euro 2 36 2" xfId="739" xr:uid="{32A4E499-4646-4CDE-A840-C0DEFBE56FA3}"/>
    <cellStyle name="Euro 2 36 2 2" xfId="2091" xr:uid="{CC49D0A5-32F6-46DE-B70B-85CA4BBDB2FB}"/>
    <cellStyle name="Euro 2 36 2 2 2" xfId="8055" xr:uid="{332A715D-F082-4083-BA6E-38489724E3F5}"/>
    <cellStyle name="Euro 2 36 2 2 2 2" xfId="10267" xr:uid="{21E7F5B1-E728-4391-B6E2-A528DE49FF1A}"/>
    <cellStyle name="Euro 2 36 2 2 2 2 2" xfId="17178" xr:uid="{8B6A1EF7-5288-4C3E-8F35-7298F7E324FF}"/>
    <cellStyle name="Euro 2 36 2 2 2 2 2 2" xfId="27235" xr:uid="{F26B621B-F1D1-4F19-9937-31BAD8D40FE2}"/>
    <cellStyle name="Euro 2 36 2 2 2 2 3" xfId="22677" xr:uid="{73A77375-F477-4BFC-AEC5-0B18F5AE9920}"/>
    <cellStyle name="Euro 2 36 2 2 2 3" xfId="16216" xr:uid="{27F4E275-3681-43EC-8E02-8BC3CA29D772}"/>
    <cellStyle name="Euro 2 36 2 2 2 3 2" xfId="26280" xr:uid="{C3408A4B-6B00-496A-8DE5-C76556C0DE53}"/>
    <cellStyle name="Euro 2 36 2 2 2 4" xfId="21420" xr:uid="{1B98A7E4-F69A-488B-9BE0-3D50657E4677}"/>
    <cellStyle name="Euro 2 36 2 2 3" xfId="9852" xr:uid="{AF7032B9-8225-4F0C-BEBE-D6D3DBD08C87}"/>
    <cellStyle name="Euro 2 36 2 2 3 2" xfId="16763" xr:uid="{1C6C8365-5000-480C-B3A9-8A353FDE1D92}"/>
    <cellStyle name="Euro 2 36 2 2 3 2 2" xfId="26820" xr:uid="{0E9B56F6-BB9E-4FFA-BCE4-7D656DC9FD12}"/>
    <cellStyle name="Euro 2 36 2 2 3 3" xfId="22262" xr:uid="{3CEFD4DA-01B3-4CED-B80B-751A6D62325D}"/>
    <cellStyle name="Euro 2 36 2 2 4" xfId="15548" xr:uid="{06089AA3-5E8B-4F76-AEFD-B340DEC9B3D5}"/>
    <cellStyle name="Euro 2 36 2 2 4 2" xfId="25688" xr:uid="{AA64F10E-722D-403F-B12F-CE224699B0B2}"/>
    <cellStyle name="Euro 2 36 2 2 5" xfId="19779" xr:uid="{84BDAE71-60CB-4E25-B1FC-32721D91F42E}"/>
    <cellStyle name="Euro 2 36 2 3" xfId="2092" xr:uid="{398C3D39-C0F3-4DAA-8C3C-124CE8C7636C}"/>
    <cellStyle name="Euro 2 36 2 3 2" xfId="8054" xr:uid="{6371FA02-62FD-4F9E-BF80-03697DBEF4C0}"/>
    <cellStyle name="Euro 2 36 2 3 2 2" xfId="10266" xr:uid="{4C5B67A8-08F7-42C3-99C9-05B6B871C595}"/>
    <cellStyle name="Euro 2 36 2 3 2 2 2" xfId="17177" xr:uid="{78F27DCC-7586-4C20-863D-096FF9521ADE}"/>
    <cellStyle name="Euro 2 36 2 3 2 2 2 2" xfId="27234" xr:uid="{6EA19172-DEB8-4D18-BE8C-87FDE4C6F2E6}"/>
    <cellStyle name="Euro 2 36 2 3 2 2 3" xfId="22676" xr:uid="{CB786D9E-54DA-4430-B273-7348E38FB39C}"/>
    <cellStyle name="Euro 2 36 2 3 2 3" xfId="16215" xr:uid="{AB24D12C-42C6-42B2-B68E-C083AF6A8777}"/>
    <cellStyle name="Euro 2 36 2 3 2 3 2" xfId="26279" xr:uid="{D18FDE82-5501-47F8-B6F3-8ED9D816A5C4}"/>
    <cellStyle name="Euro 2 36 2 3 2 4" xfId="21419" xr:uid="{1B3C6108-898A-4280-A2CC-7F27372355C5}"/>
    <cellStyle name="Euro 2 36 2 3 3" xfId="9851" xr:uid="{1354D4ED-3EAB-49ED-BBAB-5E8259C01135}"/>
    <cellStyle name="Euro 2 36 2 3 3 2" xfId="16762" xr:uid="{6A6D5251-626A-4AA7-A5CE-56757CFB5501}"/>
    <cellStyle name="Euro 2 36 2 3 3 2 2" xfId="26819" xr:uid="{443902DF-0342-4F13-B301-81B291F296FF}"/>
    <cellStyle name="Euro 2 36 2 3 3 3" xfId="22261" xr:uid="{5EE7434D-7A67-4D23-A93F-8885006D44C6}"/>
    <cellStyle name="Euro 2 36 2 3 4" xfId="15549" xr:uid="{F132AFB6-5D86-438F-A8BD-E5D7483B3B88}"/>
    <cellStyle name="Euro 2 36 2 3 4 2" xfId="25689" xr:uid="{F22E4B58-3330-4821-8B55-000AF7328EBC}"/>
    <cellStyle name="Euro 2 36 2 3 5" xfId="19780" xr:uid="{3AA12602-C829-40F9-A308-918DAB3FD0AD}"/>
    <cellStyle name="Euro 2 36 2 4" xfId="7752" xr:uid="{0412A673-09B9-42B6-995C-F7619A408B7D}"/>
    <cellStyle name="Euro 2 36 2 4 2" xfId="10080" xr:uid="{2A5C53CF-174A-4809-A33D-37861F6438F2}"/>
    <cellStyle name="Euro 2 36 2 4 2 2" xfId="16991" xr:uid="{011AB448-B2E4-4402-9E60-176D725C9A2A}"/>
    <cellStyle name="Euro 2 36 2 4 2 2 2" xfId="27048" xr:uid="{E21DEBF4-BBD1-4402-9F0D-DDAC2624201A}"/>
    <cellStyle name="Euro 2 36 2 4 2 3" xfId="22490" xr:uid="{FCE035D9-5708-47DF-B42C-182C1DD84623}"/>
    <cellStyle name="Euro 2 36 2 4 3" xfId="16028" xr:uid="{F1399D8E-72C1-4AA8-B609-833DB70F9AFA}"/>
    <cellStyle name="Euro 2 36 2 4 3 2" xfId="26094" xr:uid="{5F47692E-DBA2-4EE2-89CE-9D9011A610AB}"/>
    <cellStyle name="Euro 2 36 2 4 4" xfId="21211" xr:uid="{FA1C91D3-0DBA-47B4-A8A0-6D1022F29086}"/>
    <cellStyle name="Euro 2 36 2 5" xfId="9665" xr:uid="{0B8858B9-C0B2-4B68-ABF9-1E5915FA899C}"/>
    <cellStyle name="Euro 2 36 2 5 2" xfId="16576" xr:uid="{6FEE3F4F-2376-4220-8989-2FC5188A2FE2}"/>
    <cellStyle name="Euro 2 36 2 5 2 2" xfId="26633" xr:uid="{EBAB3CC8-A949-46B5-955C-BB64A3CFF18A}"/>
    <cellStyle name="Euro 2 36 2 5 3" xfId="22075" xr:uid="{4DD54AF1-3B02-4967-AC76-D720DD5BC70A}"/>
    <cellStyle name="Euro 2 36 2 6" xfId="15375" xr:uid="{C01D30D6-F523-41A2-8D22-EA76912759AC}"/>
    <cellStyle name="Euro 2 36 2 6 2" xfId="25529" xr:uid="{BB5F8D60-DD70-43CB-BA02-5224CFC78CF0}"/>
    <cellStyle name="Euro 2 36 2 7" xfId="19448" xr:uid="{5EB1C1B4-1AE9-4A1E-9A13-2D1F57996F4F}"/>
    <cellStyle name="Euro 2 36 3" xfId="2093" xr:uid="{ACCCBABA-73E7-4F83-AD8A-B1CE36584F93}"/>
    <cellStyle name="Euro 2 36 3 2" xfId="8056" xr:uid="{37C731D7-ADDB-4ED9-A475-3CA7AE046DB0}"/>
    <cellStyle name="Euro 2 36 3 2 2" xfId="10268" xr:uid="{E6E348EE-9051-4C59-BC31-223C11A06951}"/>
    <cellStyle name="Euro 2 36 3 2 2 2" xfId="17179" xr:uid="{F8ED3AB8-1C73-49CC-B275-FFB1924F5DDF}"/>
    <cellStyle name="Euro 2 36 3 2 2 2 2" xfId="27236" xr:uid="{4CE0C6F3-4C3C-49B5-B29E-511E27F2467E}"/>
    <cellStyle name="Euro 2 36 3 2 2 3" xfId="22678" xr:uid="{1D1D68C2-B09A-41E5-9C8D-51BCF2413E43}"/>
    <cellStyle name="Euro 2 36 3 2 3" xfId="16217" xr:uid="{DF990D83-4177-4AF4-9B12-D604397965F3}"/>
    <cellStyle name="Euro 2 36 3 2 3 2" xfId="26281" xr:uid="{507091A4-831C-4A75-A0C3-0D3C6C02604E}"/>
    <cellStyle name="Euro 2 36 3 2 4" xfId="21421" xr:uid="{E3D92E1A-4E06-4298-9C9E-FF6AB7C282E4}"/>
    <cellStyle name="Euro 2 36 3 3" xfId="9853" xr:uid="{083C1921-128B-4AD1-919C-5A8C3088D9F8}"/>
    <cellStyle name="Euro 2 36 3 3 2" xfId="16764" xr:uid="{66F77EBB-5664-4C54-BFA0-529D248F9236}"/>
    <cellStyle name="Euro 2 36 3 3 2 2" xfId="26821" xr:uid="{8C6B51DD-4155-4AD5-A675-37DB24997011}"/>
    <cellStyle name="Euro 2 36 3 3 3" xfId="22263" xr:uid="{F4771390-B39C-41E4-8CB4-4380CBE110F0}"/>
    <cellStyle name="Euro 2 36 3 4" xfId="15550" xr:uid="{4B375DAE-30A4-4CED-A34F-188D71FFCB25}"/>
    <cellStyle name="Euro 2 36 3 4 2" xfId="25690" xr:uid="{D75081BF-7D95-4A8A-A183-F635B67757AB}"/>
    <cellStyle name="Euro 2 36 3 5" xfId="19781" xr:uid="{817C9FEA-484C-4F80-AB25-82F90F123A1F}"/>
    <cellStyle name="Euro 2 36 4" xfId="2094" xr:uid="{468EE5B0-DE14-404D-B061-2484A75DEFE8}"/>
    <cellStyle name="Euro 2 36 4 2" xfId="8053" xr:uid="{B5232D0C-F640-4D6C-9CF8-8DEC68178F8A}"/>
    <cellStyle name="Euro 2 36 4 2 2" xfId="10265" xr:uid="{E2852FDA-D7FA-44FB-9595-AF578680206B}"/>
    <cellStyle name="Euro 2 36 4 2 2 2" xfId="17176" xr:uid="{D6CE52EC-229E-4D0F-8582-72A559EFD8AC}"/>
    <cellStyle name="Euro 2 36 4 2 2 2 2" xfId="27233" xr:uid="{B4F6D557-A587-4AAC-B8E8-D31D9AFC91A0}"/>
    <cellStyle name="Euro 2 36 4 2 2 3" xfId="22675" xr:uid="{907B89D2-5527-498F-9E25-E936A1648B44}"/>
    <cellStyle name="Euro 2 36 4 2 3" xfId="16214" xr:uid="{441FB8FE-0403-49D0-BC09-B22EBD5EAE0B}"/>
    <cellStyle name="Euro 2 36 4 2 3 2" xfId="26278" xr:uid="{D867081B-FB34-4E3A-AAA5-EB56A0AE348C}"/>
    <cellStyle name="Euro 2 36 4 2 4" xfId="21418" xr:uid="{518F41BA-CE82-4559-B24B-0BD8C40872D5}"/>
    <cellStyle name="Euro 2 36 4 3" xfId="9850" xr:uid="{28E5CF0E-C4BD-4E5F-B7E2-90793AA7F417}"/>
    <cellStyle name="Euro 2 36 4 3 2" xfId="16761" xr:uid="{5260DA4B-B22C-4E45-9BEB-841E6D8CBB5F}"/>
    <cellStyle name="Euro 2 36 4 3 2 2" xfId="26818" xr:uid="{5F1242AC-FF31-4A06-A575-14ECBFCD4E8A}"/>
    <cellStyle name="Euro 2 36 4 3 3" xfId="22260" xr:uid="{45FE7478-E05E-44B9-A3EB-1DEB3DD2FDF9}"/>
    <cellStyle name="Euro 2 36 4 4" xfId="15551" xr:uid="{2CEC3879-7DB7-45FD-9891-E4A0BFC1272A}"/>
    <cellStyle name="Euro 2 36 4 4 2" xfId="25691" xr:uid="{B3236E5D-3FD4-4D80-8819-AD517544FDBF}"/>
    <cellStyle name="Euro 2 36 4 5" xfId="19782" xr:uid="{65CE4939-F1E3-4A14-B830-63EE35791A34}"/>
    <cellStyle name="Euro 2 36 5" xfId="7751" xr:uid="{C2C10F94-647B-4056-9E3F-6B489AB478DB}"/>
    <cellStyle name="Euro 2 36 5 2" xfId="10079" xr:uid="{35AEDFD5-964E-4644-9D22-523198B7642A}"/>
    <cellStyle name="Euro 2 36 5 2 2" xfId="16990" xr:uid="{0A6A6761-CBFB-4EC2-85D5-2FCB2D461F7B}"/>
    <cellStyle name="Euro 2 36 5 2 2 2" xfId="27047" xr:uid="{C5589C73-0542-49FF-BB53-F4E02B08FFFD}"/>
    <cellStyle name="Euro 2 36 5 2 3" xfId="22489" xr:uid="{E97B7FD9-7E8F-4952-B933-055EEF58CFD6}"/>
    <cellStyle name="Euro 2 36 5 3" xfId="16027" xr:uid="{9ACE0CCA-463D-439E-80B3-F58E7B4EA918}"/>
    <cellStyle name="Euro 2 36 5 3 2" xfId="26093" xr:uid="{96B3E07B-B51C-4ADF-8B0C-E5AD37F48ADB}"/>
    <cellStyle name="Euro 2 36 5 4" xfId="21210" xr:uid="{8D5FC37F-46BF-4F06-B1A2-52599686C72C}"/>
    <cellStyle name="Euro 2 36 6" xfId="9664" xr:uid="{90EFEBD3-0701-4753-B92E-D65DDF7A14E3}"/>
    <cellStyle name="Euro 2 36 6 2" xfId="16575" xr:uid="{7176F77B-41FA-41EE-AC73-81354D4E5F15}"/>
    <cellStyle name="Euro 2 36 6 2 2" xfId="26632" xr:uid="{A33E701E-5733-4767-A209-C9D18F799E65}"/>
    <cellStyle name="Euro 2 36 6 3" xfId="22074" xr:uid="{E66C8018-1453-4948-86DF-11123258A0E1}"/>
    <cellStyle name="Euro 2 36 7" xfId="15374" xr:uid="{849861F6-44C4-4638-A734-35AB4359AAE2}"/>
    <cellStyle name="Euro 2 36 7 2" xfId="25528" xr:uid="{72D4D749-8FB7-4869-A677-BA1573EFDB0F}"/>
    <cellStyle name="Euro 2 36 8" xfId="19447" xr:uid="{414A6D5F-3B94-44D2-BBBD-A4330393FF1B}"/>
    <cellStyle name="Euro 2 37" xfId="740" xr:uid="{26E13EBD-BFB3-4924-B0C6-EE9ADAC6CD70}"/>
    <cellStyle name="Euro 2 37 2" xfId="2095" xr:uid="{60BBF2D8-F31A-456B-BC4C-251779C86036}"/>
    <cellStyle name="Euro 2 37 3" xfId="2096" xr:uid="{376CA107-F8B2-437F-ACA8-08F1A8E0A289}"/>
    <cellStyle name="Euro 2 38" xfId="2097" xr:uid="{9CB31606-1D1D-428C-B263-43C79A7810F3}"/>
    <cellStyle name="Euro 2 39" xfId="2098" xr:uid="{81C3A320-C19E-4CC2-9F36-1B449C213337}"/>
    <cellStyle name="Euro 2 4" xfId="741" xr:uid="{179FE47B-22E7-487D-87B9-66A92F43DF30}"/>
    <cellStyle name="Euro 2 4 2" xfId="742" xr:uid="{B9108F12-EC20-4AAA-890A-E4F376AC539C}"/>
    <cellStyle name="Euro 2 4 2 2" xfId="2099" xr:uid="{8E9C1136-BD64-4D4F-A625-DA63A3497491}"/>
    <cellStyle name="Euro 2 4 2 2 2" xfId="8059" xr:uid="{198D36A5-2006-4FDD-8112-2F5C1C6948BD}"/>
    <cellStyle name="Euro 2 4 2 2 2 2" xfId="10271" xr:uid="{E8AD9998-92A4-4821-9EC1-AB70B105A413}"/>
    <cellStyle name="Euro 2 4 2 2 2 2 2" xfId="17182" xr:uid="{23A64F7C-5019-4D4D-A1D6-FE6BE7D88F50}"/>
    <cellStyle name="Euro 2 4 2 2 2 2 2 2" xfId="27239" xr:uid="{4FE1987F-7290-47AE-A537-951830718D68}"/>
    <cellStyle name="Euro 2 4 2 2 2 2 3" xfId="22681" xr:uid="{ACA83F31-06B1-4394-B3F9-029DBCF5BA55}"/>
    <cellStyle name="Euro 2 4 2 2 2 3" xfId="16220" xr:uid="{1216938A-DD54-4D6A-A315-104915418964}"/>
    <cellStyle name="Euro 2 4 2 2 2 3 2" xfId="26284" xr:uid="{29DB7A9B-86E5-4ED0-9D40-C38733694F1E}"/>
    <cellStyle name="Euro 2 4 2 2 2 4" xfId="21424" xr:uid="{D31F73C9-7B28-42E9-86B0-464D2BCE41D8}"/>
    <cellStyle name="Euro 2 4 2 2 3" xfId="9856" xr:uid="{809A4E98-CBB2-4E0C-81C7-DA16F1D90C5E}"/>
    <cellStyle name="Euro 2 4 2 2 3 2" xfId="16767" xr:uid="{5F93AB63-2999-47C5-9A4B-E7FBE5081069}"/>
    <cellStyle name="Euro 2 4 2 2 3 2 2" xfId="26824" xr:uid="{64923D3B-AB09-4175-A58D-CDA0B1943AC0}"/>
    <cellStyle name="Euro 2 4 2 2 3 3" xfId="22266" xr:uid="{DD8E4B88-2C53-425B-B36B-3D22CFACB823}"/>
    <cellStyle name="Euro 2 4 2 2 4" xfId="15552" xr:uid="{5BB341C5-AFAB-4E67-902D-E0A11E9FDDA2}"/>
    <cellStyle name="Euro 2 4 2 2 4 2" xfId="25692" xr:uid="{A4DC9F1D-193F-42D7-9378-62150C93D646}"/>
    <cellStyle name="Euro 2 4 2 2 5" xfId="19783" xr:uid="{51B6BDF0-956D-48D4-8A29-16CD400E6891}"/>
    <cellStyle name="Euro 2 4 2 3" xfId="2100" xr:uid="{D68894C8-C5FA-4119-BF06-B1ED559AC471}"/>
    <cellStyle name="Euro 2 4 2 3 2" xfId="8058" xr:uid="{F2049715-3546-4F03-9BB4-AD16140235ED}"/>
    <cellStyle name="Euro 2 4 2 3 2 2" xfId="10270" xr:uid="{AE56D52D-BA87-4BD0-9A26-32D4CA417AD2}"/>
    <cellStyle name="Euro 2 4 2 3 2 2 2" xfId="17181" xr:uid="{30570AD5-114D-4389-A9A1-EFAD5FBB6B02}"/>
    <cellStyle name="Euro 2 4 2 3 2 2 2 2" xfId="27238" xr:uid="{23BBAC86-B07B-4EE6-8BBC-CF577818261C}"/>
    <cellStyle name="Euro 2 4 2 3 2 2 3" xfId="22680" xr:uid="{23548E45-8597-43A0-A283-253A5C5776F3}"/>
    <cellStyle name="Euro 2 4 2 3 2 3" xfId="16219" xr:uid="{D869EF99-3B6D-4979-B238-4747DF3AF8F1}"/>
    <cellStyle name="Euro 2 4 2 3 2 3 2" xfId="26283" xr:uid="{1196255E-354B-4FC8-A017-2DA1C492CE2C}"/>
    <cellStyle name="Euro 2 4 2 3 2 4" xfId="21423" xr:uid="{C2EDA8E9-6C3B-4257-B98C-4E0014CB3B79}"/>
    <cellStyle name="Euro 2 4 2 3 3" xfId="9855" xr:uid="{855FCF9C-8F58-41D3-A893-A3D93CBE6CE3}"/>
    <cellStyle name="Euro 2 4 2 3 3 2" xfId="16766" xr:uid="{4D66C972-D458-4A4A-990D-DE0944A32B55}"/>
    <cellStyle name="Euro 2 4 2 3 3 2 2" xfId="26823" xr:uid="{98BD5FB7-C898-4DDC-ADCF-9A03604206A6}"/>
    <cellStyle name="Euro 2 4 2 3 3 3" xfId="22265" xr:uid="{B387E12B-3FE4-4D56-8A5C-760F9F9785EF}"/>
    <cellStyle name="Euro 2 4 2 3 4" xfId="15553" xr:uid="{74AAEB84-E4E1-4AF4-BCBA-4F2EA129E273}"/>
    <cellStyle name="Euro 2 4 2 3 4 2" xfId="25693" xr:uid="{4608CF8C-78D1-470B-A80C-241D0453DFBB}"/>
    <cellStyle name="Euro 2 4 2 3 5" xfId="19784" xr:uid="{C3FD75CE-8B83-4D36-9022-CAFAD1E2E808}"/>
    <cellStyle name="Euro 2 4 2 4" xfId="7753" xr:uid="{DDCD856D-B6C2-4A2C-B8FB-2103FB91BC8F}"/>
    <cellStyle name="Euro 2 4 2 4 2" xfId="10081" xr:uid="{8758D493-8C48-479A-8FD7-2F3A3B073BF3}"/>
    <cellStyle name="Euro 2 4 2 4 2 2" xfId="16992" xr:uid="{ACC4E690-2EF1-486E-BE8F-EC42BEDFDDEF}"/>
    <cellStyle name="Euro 2 4 2 4 2 2 2" xfId="27049" xr:uid="{0CBA1A3A-E9B2-4FE8-BA00-4942E86DF839}"/>
    <cellStyle name="Euro 2 4 2 4 2 3" xfId="22491" xr:uid="{DEA8C2DE-CC8C-49C3-9547-8E2EAAAD02DB}"/>
    <cellStyle name="Euro 2 4 2 4 3" xfId="16029" xr:uid="{6E2D6665-BA56-4411-AD09-87B5CB819DBF}"/>
    <cellStyle name="Euro 2 4 2 4 3 2" xfId="26095" xr:uid="{1C9E1B3A-5689-4644-8B03-90C1B2721802}"/>
    <cellStyle name="Euro 2 4 2 4 4" xfId="21212" xr:uid="{7388F66B-EB76-4B11-BBF6-C7884DE8A51D}"/>
    <cellStyle name="Euro 2 4 2 5" xfId="9666" xr:uid="{E8EDB3AC-495B-48C2-9221-7D18817EEC58}"/>
    <cellStyle name="Euro 2 4 2 5 2" xfId="16577" xr:uid="{3B2E4CF9-B688-452C-89E1-6B782B76E823}"/>
    <cellStyle name="Euro 2 4 2 5 2 2" xfId="26634" xr:uid="{ACC6DAE0-CA6B-4B53-A656-293CDAFE55AD}"/>
    <cellStyle name="Euro 2 4 2 5 3" xfId="22076" xr:uid="{A3CAFB1C-366E-4212-A780-5E40530BA1F2}"/>
    <cellStyle name="Euro 2 4 2 6" xfId="15377" xr:uid="{3CEF2C8E-462D-41E7-9797-9D7AE6ED6187}"/>
    <cellStyle name="Euro 2 4 2 6 2" xfId="25531" xr:uid="{C4AB70F4-D7E5-4E63-A755-069A7A8BC1E3}"/>
    <cellStyle name="Euro 2 4 2 7" xfId="19450" xr:uid="{EEC1F88C-400C-477C-BAEF-FEA9EF16CB09}"/>
    <cellStyle name="Euro 2 4 3" xfId="2101" xr:uid="{2A4218E6-FE34-431E-989F-89B875A63BEC}"/>
    <cellStyle name="Euro 2 4 3 2" xfId="8060" xr:uid="{3D969176-DDC3-44EC-91D1-16E88FE8044A}"/>
    <cellStyle name="Euro 2 4 3 2 2" xfId="10272" xr:uid="{9437D17C-CF97-45EF-8DB8-EFD35977E584}"/>
    <cellStyle name="Euro 2 4 3 2 2 2" xfId="17183" xr:uid="{DFE45791-F8C7-4F35-BB80-874C5B261B43}"/>
    <cellStyle name="Euro 2 4 3 2 2 2 2" xfId="27240" xr:uid="{9F1F7D8A-9286-403B-B16B-019E1DFD1411}"/>
    <cellStyle name="Euro 2 4 3 2 2 3" xfId="22682" xr:uid="{38D279DD-DB64-4808-8956-2CDF514D7088}"/>
    <cellStyle name="Euro 2 4 3 2 3" xfId="16221" xr:uid="{36777A17-FEE8-4CBF-9363-1162F7DC6A1B}"/>
    <cellStyle name="Euro 2 4 3 2 3 2" xfId="26285" xr:uid="{4BD90EDA-3310-433B-A38B-29BB627FD05E}"/>
    <cellStyle name="Euro 2 4 3 2 4" xfId="21425" xr:uid="{9C35D8EC-405A-4AF7-9015-A0632BB72306}"/>
    <cellStyle name="Euro 2 4 3 3" xfId="9857" xr:uid="{074C8E6B-4FC8-4555-B9E7-C046EB540555}"/>
    <cellStyle name="Euro 2 4 3 3 2" xfId="16768" xr:uid="{53AE99AB-B073-4EA8-B4EA-17C9A6FE3C21}"/>
    <cellStyle name="Euro 2 4 3 3 2 2" xfId="26825" xr:uid="{C739DA6B-2295-4E7F-8983-0F950954ED9E}"/>
    <cellStyle name="Euro 2 4 3 3 3" xfId="22267" xr:uid="{C8C10293-15AE-49A3-89C4-2D6AD4E79E8C}"/>
    <cellStyle name="Euro 2 4 3 4" xfId="15554" xr:uid="{A1C0A227-FE83-4A05-A594-68806CDBAAEB}"/>
    <cellStyle name="Euro 2 4 3 4 2" xfId="25694" xr:uid="{08421275-5986-4071-88A7-284791320079}"/>
    <cellStyle name="Euro 2 4 3 5" xfId="19785" xr:uid="{5EC24C60-F480-4C39-88DF-884ECA1E3D81}"/>
    <cellStyle name="Euro 2 4 4" xfId="2102" xr:uid="{A6BACD5F-87CE-4A0C-A0E1-D75FC90B8456}"/>
    <cellStyle name="Euro 2 4 4 2" xfId="8057" xr:uid="{E2B58177-F2EB-42DC-B596-8D4380AF46BF}"/>
    <cellStyle name="Euro 2 4 4 2 2" xfId="10269" xr:uid="{3F2336BF-FC1C-45CF-8C74-45FADBF69811}"/>
    <cellStyle name="Euro 2 4 4 2 2 2" xfId="17180" xr:uid="{AFE9F486-D831-4CE7-AA97-2AB15CE08EF8}"/>
    <cellStyle name="Euro 2 4 4 2 2 2 2" xfId="27237" xr:uid="{FEE71ED4-C441-4BB5-8A8A-60ED26ED400B}"/>
    <cellStyle name="Euro 2 4 4 2 2 3" xfId="22679" xr:uid="{F5362E5C-CDC5-44D8-9FA4-CB9A6F13396D}"/>
    <cellStyle name="Euro 2 4 4 2 3" xfId="16218" xr:uid="{F4E561CF-FA65-4DA6-9F54-DCC4272526B3}"/>
    <cellStyle name="Euro 2 4 4 2 3 2" xfId="26282" xr:uid="{DB40AFD9-0AEF-4AB6-A587-EE8611A62C1C}"/>
    <cellStyle name="Euro 2 4 4 2 4" xfId="21422" xr:uid="{368A88A4-E13D-481F-BEE1-D03C322842A9}"/>
    <cellStyle name="Euro 2 4 4 3" xfId="9854" xr:uid="{BDD70351-D18A-4FA8-AFB3-FCBC5B38A989}"/>
    <cellStyle name="Euro 2 4 4 3 2" xfId="16765" xr:uid="{3C869B68-6CA5-463F-ADF0-BDD1B35A5DA9}"/>
    <cellStyle name="Euro 2 4 4 3 2 2" xfId="26822" xr:uid="{85492E82-C9E7-4BED-AB7B-23FD818B40E9}"/>
    <cellStyle name="Euro 2 4 4 3 3" xfId="22264" xr:uid="{626E5D95-8AC4-494D-ACFC-51E1C78EBA77}"/>
    <cellStyle name="Euro 2 4 4 4" xfId="15555" xr:uid="{6717F0D2-EC48-4B97-8AE6-7D6CD94CD5BF}"/>
    <cellStyle name="Euro 2 4 4 4 2" xfId="25695" xr:uid="{33324136-185E-4EEE-B8F9-3BA59D2A98D0}"/>
    <cellStyle name="Euro 2 4 4 5" xfId="19786" xr:uid="{BECA9C3B-BCDD-44C0-91DA-CB37A714417F}"/>
    <cellStyle name="Euro 2 4 5" xfId="7693" xr:uid="{E0D4B44E-C65D-4277-BC12-F0BA57626773}"/>
    <cellStyle name="Euro 2 4 5 2" xfId="10025" xr:uid="{E83FC598-8A56-41D4-B4B5-4B7739209C4E}"/>
    <cellStyle name="Euro 2 4 5 2 2" xfId="16936" xr:uid="{C50EA230-A9F4-4107-A8FD-3166A1254329}"/>
    <cellStyle name="Euro 2 4 5 2 2 2" xfId="26993" xr:uid="{F506A872-634C-4FCD-93ED-3DF0DB43491C}"/>
    <cellStyle name="Euro 2 4 5 2 3" xfId="22435" xr:uid="{06256C5C-064A-4D75-BA5E-B0740B6A18C6}"/>
    <cellStyle name="Euro 2 4 5 3" xfId="15973" xr:uid="{34BF8B9F-0204-4522-AD5F-9CC357AF9123}"/>
    <cellStyle name="Euro 2 4 5 3 2" xfId="26039" xr:uid="{F795847A-2EB8-4E8E-AF9A-8163E5B218AC}"/>
    <cellStyle name="Euro 2 4 5 4" xfId="21156" xr:uid="{280C0A1A-CF16-461E-8485-C1B635CCE764}"/>
    <cellStyle name="Euro 2 4 6" xfId="9610" xr:uid="{8BBF241E-1FD5-46C9-B978-8B326DFE421B}"/>
    <cellStyle name="Euro 2 4 6 2" xfId="16521" xr:uid="{34D5310B-DF64-4EEC-9500-4CD2CF7FDC24}"/>
    <cellStyle name="Euro 2 4 6 2 2" xfId="26578" xr:uid="{BAE082DA-5B39-42E7-A3E5-DF6EFADC39BC}"/>
    <cellStyle name="Euro 2 4 6 3" xfId="22020" xr:uid="{51220F5B-D169-4F30-9596-61058905A956}"/>
    <cellStyle name="Euro 2 4 7" xfId="15376" xr:uid="{3B1AEDF7-372C-4514-A4D7-1944BB68EECE}"/>
    <cellStyle name="Euro 2 4 7 2" xfId="25530" xr:uid="{1F80925D-C443-4A5B-9B81-3FD9BADBABC5}"/>
    <cellStyle name="Euro 2 4 8" xfId="19449" xr:uid="{755B7DB1-A4C9-434A-A3A5-8D3DF09F641B}"/>
    <cellStyle name="Euro 2 40" xfId="11942" xr:uid="{C56FE949-4A4A-4825-AC38-5E2FC1A38781}"/>
    <cellStyle name="Euro 2 41" xfId="12010" xr:uid="{8F80266D-1373-49E7-A950-6A4EC4BC34B8}"/>
    <cellStyle name="Euro 2 42" xfId="12006" xr:uid="{700DAC94-2918-4BFC-A405-525BE4372B3A}"/>
    <cellStyle name="Euro 2 43" xfId="12016" xr:uid="{BD41C641-8E23-4E8B-82B0-C72D3BB93C84}"/>
    <cellStyle name="Euro 2 44" xfId="12001" xr:uid="{C3011710-A7B6-41A9-872A-3D8D4A81B12A}"/>
    <cellStyle name="Euro 2 45" xfId="11984" xr:uid="{927E6CC8-E75B-4674-91CA-6C38044F42CB}"/>
    <cellStyle name="Euro 2 46" xfId="11997" xr:uid="{744D857C-E7A2-4D41-8D95-D32BC3BCE82C}"/>
    <cellStyle name="Euro 2 47" xfId="11986" xr:uid="{6DC889ED-F426-4522-ABEB-BBEF34DA6D9A}"/>
    <cellStyle name="Euro 2 48" xfId="12009" xr:uid="{C81DE5BD-09A2-4325-A955-69F24E5FCBB9}"/>
    <cellStyle name="Euro 2 49" xfId="32140" xr:uid="{81EEC02D-D9B7-4025-9004-2C271C839A38}"/>
    <cellStyle name="Euro 2 5" xfId="743" xr:uid="{53EAABA5-7F51-47E2-BAB3-9364ECF4A454}"/>
    <cellStyle name="Euro 2 5 2" xfId="744" xr:uid="{10F6D98D-A919-43DE-8A03-0A0EDD2DDDB6}"/>
    <cellStyle name="Euro 2 5 2 2" xfId="2103" xr:uid="{0EBD9721-241D-4CEB-A8ED-BC6893196AAD}"/>
    <cellStyle name="Euro 2 5 2 2 2" xfId="8063" xr:uid="{6E70C11B-A08E-41F3-8E43-6C9781A8D5DC}"/>
    <cellStyle name="Euro 2 5 2 2 2 2" xfId="10275" xr:uid="{FFC52F43-D624-4352-905D-6648130C1F24}"/>
    <cellStyle name="Euro 2 5 2 2 2 2 2" xfId="17186" xr:uid="{AAB42ED1-32F1-4321-B1A4-76422A712202}"/>
    <cellStyle name="Euro 2 5 2 2 2 2 2 2" xfId="27243" xr:uid="{DCEF010E-92F5-4FE6-9232-8289682A82DE}"/>
    <cellStyle name="Euro 2 5 2 2 2 2 3" xfId="22685" xr:uid="{A1002571-0A34-4B7C-9D36-2724069016F2}"/>
    <cellStyle name="Euro 2 5 2 2 2 3" xfId="16224" xr:uid="{76ABDE78-F062-46BB-A0C0-18CB8DB96E22}"/>
    <cellStyle name="Euro 2 5 2 2 2 3 2" xfId="26288" xr:uid="{F672F352-3CE5-412C-B1C5-E4EB9A753DF3}"/>
    <cellStyle name="Euro 2 5 2 2 2 4" xfId="21428" xr:uid="{5A2A5E49-4AC0-466E-B3AA-4FCE8FA540FB}"/>
    <cellStyle name="Euro 2 5 2 2 3" xfId="9860" xr:uid="{7561F862-0026-46FE-B067-FDFAC29D295B}"/>
    <cellStyle name="Euro 2 5 2 2 3 2" xfId="16771" xr:uid="{347B9FC5-B742-4D8A-B788-2C57A811B516}"/>
    <cellStyle name="Euro 2 5 2 2 3 2 2" xfId="26828" xr:uid="{6AB72416-146B-430A-B502-69092772E070}"/>
    <cellStyle name="Euro 2 5 2 2 3 3" xfId="22270" xr:uid="{822AAE3D-713E-4534-AE94-D0AC5EEA4876}"/>
    <cellStyle name="Euro 2 5 2 2 4" xfId="15556" xr:uid="{B7CA5459-27A3-46E0-887B-CFBF88CCAEEE}"/>
    <cellStyle name="Euro 2 5 2 2 4 2" xfId="25696" xr:uid="{EC117266-69FF-4CC3-BA2C-CA7A1DAD9B1C}"/>
    <cellStyle name="Euro 2 5 2 2 5" xfId="19787" xr:uid="{934F59CB-ADFD-46BA-A427-9B60B9341991}"/>
    <cellStyle name="Euro 2 5 2 3" xfId="2104" xr:uid="{3035D501-0254-4BC2-9008-7B030E9D2F82}"/>
    <cellStyle name="Euro 2 5 2 3 2" xfId="8062" xr:uid="{7F19393B-A6FE-416A-AECC-5174D87CCCFA}"/>
    <cellStyle name="Euro 2 5 2 3 2 2" xfId="10274" xr:uid="{1729CACF-7A22-4011-9937-7982C75A414C}"/>
    <cellStyle name="Euro 2 5 2 3 2 2 2" xfId="17185" xr:uid="{DE6915C2-5958-4405-BAD0-B798DF494D88}"/>
    <cellStyle name="Euro 2 5 2 3 2 2 2 2" xfId="27242" xr:uid="{9D3CF4D4-AC31-4B1C-B365-24CA28A66027}"/>
    <cellStyle name="Euro 2 5 2 3 2 2 3" xfId="22684" xr:uid="{C7D2E355-3F99-4339-8BDC-00D82BBFCD3B}"/>
    <cellStyle name="Euro 2 5 2 3 2 3" xfId="16223" xr:uid="{0B573EB3-F8ED-4AD2-8567-08C59E010389}"/>
    <cellStyle name="Euro 2 5 2 3 2 3 2" xfId="26287" xr:uid="{DA54D1E7-9DB7-4F83-9907-D9A95E75347C}"/>
    <cellStyle name="Euro 2 5 2 3 2 4" xfId="21427" xr:uid="{EBAC59DF-21B6-42C5-90F2-0974750DF4B8}"/>
    <cellStyle name="Euro 2 5 2 3 3" xfId="9859" xr:uid="{AF81D0C5-50C7-4F5A-B1E9-5936C3D7AF39}"/>
    <cellStyle name="Euro 2 5 2 3 3 2" xfId="16770" xr:uid="{C512906E-6465-49DF-A4FB-B928E3370F25}"/>
    <cellStyle name="Euro 2 5 2 3 3 2 2" xfId="26827" xr:uid="{8D2942ED-C909-4835-9D41-3136A3941198}"/>
    <cellStyle name="Euro 2 5 2 3 3 3" xfId="22269" xr:uid="{BB1DA671-50C5-4F2A-86ED-B9767BCE72E9}"/>
    <cellStyle name="Euro 2 5 2 3 4" xfId="15557" xr:uid="{6A1273B3-C2C3-44F8-82D7-AE357131765B}"/>
    <cellStyle name="Euro 2 5 2 3 4 2" xfId="25697" xr:uid="{6CFBEDB5-6A61-4180-B31D-DD41633A1C44}"/>
    <cellStyle name="Euro 2 5 2 3 5" xfId="19788" xr:uid="{2D9DCB8E-4375-4A4B-88D5-AA4931FF868C}"/>
    <cellStyle name="Euro 2 5 2 4" xfId="7755" xr:uid="{C0850753-92B3-4B5A-AB57-015489B5C9EF}"/>
    <cellStyle name="Euro 2 5 2 4 2" xfId="10083" xr:uid="{46E179CD-16D6-4CD1-992C-FDE91C430FE6}"/>
    <cellStyle name="Euro 2 5 2 4 2 2" xfId="16994" xr:uid="{1DEADFD0-39A6-4637-AF3A-97549466AE3D}"/>
    <cellStyle name="Euro 2 5 2 4 2 2 2" xfId="27051" xr:uid="{4B35CDD6-A968-4181-A7E4-1B5908C08A86}"/>
    <cellStyle name="Euro 2 5 2 4 2 3" xfId="22493" xr:uid="{3C8E9E69-73F6-42F4-AB0E-C4B0BC93B1CF}"/>
    <cellStyle name="Euro 2 5 2 4 3" xfId="16031" xr:uid="{871FDB39-216B-4E1C-9A67-0326EC17F599}"/>
    <cellStyle name="Euro 2 5 2 4 3 2" xfId="26097" xr:uid="{EA4CAF24-BF39-4EA5-9C35-2A47D316B586}"/>
    <cellStyle name="Euro 2 5 2 4 4" xfId="21214" xr:uid="{1EB661D7-894C-4BBC-8015-05C310AACB57}"/>
    <cellStyle name="Euro 2 5 2 5" xfId="9668" xr:uid="{AD222382-97B5-47C5-A530-486C1FD462BF}"/>
    <cellStyle name="Euro 2 5 2 5 2" xfId="16579" xr:uid="{E5E91662-9147-416E-9AA3-61D6B76DE881}"/>
    <cellStyle name="Euro 2 5 2 5 2 2" xfId="26636" xr:uid="{DEDCE164-3DF1-41A9-9354-E27533F57CA4}"/>
    <cellStyle name="Euro 2 5 2 5 3" xfId="22078" xr:uid="{E9D1EDB1-C8B6-476C-87CB-2D6EC9CEC406}"/>
    <cellStyle name="Euro 2 5 2 6" xfId="15379" xr:uid="{E4C652AE-960D-4707-B926-421B954CF6E2}"/>
    <cellStyle name="Euro 2 5 2 6 2" xfId="25533" xr:uid="{8E7CFD5E-53EA-4A6D-A6A8-9604CEC8E368}"/>
    <cellStyle name="Euro 2 5 2 7" xfId="19452" xr:uid="{649E72A9-3470-43BF-A450-B9736EDBE1D2}"/>
    <cellStyle name="Euro 2 5 3" xfId="2105" xr:uid="{BA847D0C-4F5A-4D99-9A6B-D9CB2E763227}"/>
    <cellStyle name="Euro 2 5 3 2" xfId="8064" xr:uid="{9780232E-09FA-41D9-AB65-F5E375F7ABE7}"/>
    <cellStyle name="Euro 2 5 3 2 2" xfId="10276" xr:uid="{B9D7B354-5706-4E14-90A8-4A354782A108}"/>
    <cellStyle name="Euro 2 5 3 2 2 2" xfId="17187" xr:uid="{2F8C05AB-FF36-41A9-B440-722244ABDACF}"/>
    <cellStyle name="Euro 2 5 3 2 2 2 2" xfId="27244" xr:uid="{2C99A148-DF9E-4FDD-85FD-0F59B29EE4FA}"/>
    <cellStyle name="Euro 2 5 3 2 2 3" xfId="22686" xr:uid="{C8F86868-5BD7-4700-9EBC-F72C66ACC5A5}"/>
    <cellStyle name="Euro 2 5 3 2 3" xfId="16225" xr:uid="{3A3D6DFD-A262-4455-9749-CAFF2A534BE6}"/>
    <cellStyle name="Euro 2 5 3 2 3 2" xfId="26289" xr:uid="{B7E64703-E076-453E-B386-FA44E7457DEF}"/>
    <cellStyle name="Euro 2 5 3 2 4" xfId="21429" xr:uid="{52F2AEF7-4C9B-49D5-9FD9-BE2CF7220252}"/>
    <cellStyle name="Euro 2 5 3 3" xfId="9861" xr:uid="{7E4AD77E-BD60-47E7-B3B0-78D9EC5E325E}"/>
    <cellStyle name="Euro 2 5 3 3 2" xfId="16772" xr:uid="{40CE75B2-73E3-4F31-A470-F81325EC9FE8}"/>
    <cellStyle name="Euro 2 5 3 3 2 2" xfId="26829" xr:uid="{5ADFFBCF-8E11-4E68-A3CC-D8643F7E54B8}"/>
    <cellStyle name="Euro 2 5 3 3 3" xfId="22271" xr:uid="{2DBCF649-FCEE-45C9-8FEE-579351E77CD8}"/>
    <cellStyle name="Euro 2 5 3 4" xfId="15558" xr:uid="{850FF847-9FE0-41B5-AE38-6A36AEF315FF}"/>
    <cellStyle name="Euro 2 5 3 4 2" xfId="25698" xr:uid="{174DC9EF-E7DA-46D4-9275-F317233610BD}"/>
    <cellStyle name="Euro 2 5 3 5" xfId="19789" xr:uid="{B242A97E-B076-43BD-9E47-7E7304E294E8}"/>
    <cellStyle name="Euro 2 5 4" xfId="2106" xr:uid="{36881261-698E-49E6-979C-6A6A4067B94C}"/>
    <cellStyle name="Euro 2 5 4 2" xfId="8061" xr:uid="{CBE9C600-CD94-415D-9D49-5664D0B72E44}"/>
    <cellStyle name="Euro 2 5 4 2 2" xfId="10273" xr:uid="{CBAEBD1C-64B6-4ED8-A54F-67CFDD88C9E8}"/>
    <cellStyle name="Euro 2 5 4 2 2 2" xfId="17184" xr:uid="{05CB4308-395D-4B6F-9232-EC0ABD524751}"/>
    <cellStyle name="Euro 2 5 4 2 2 2 2" xfId="27241" xr:uid="{9F79E629-5548-49CB-9A0E-3BF3FC1941C0}"/>
    <cellStyle name="Euro 2 5 4 2 2 3" xfId="22683" xr:uid="{0BA6B70E-0210-4C9C-9756-618F73EFF0E1}"/>
    <cellStyle name="Euro 2 5 4 2 3" xfId="16222" xr:uid="{ABC984B8-7522-43F9-92DA-0BE68EE80CFB}"/>
    <cellStyle name="Euro 2 5 4 2 3 2" xfId="26286" xr:uid="{0016EB96-9674-45D0-A18F-9EAC9634B157}"/>
    <cellStyle name="Euro 2 5 4 2 4" xfId="21426" xr:uid="{15619949-1757-446B-B658-0DA3CC9CB1F8}"/>
    <cellStyle name="Euro 2 5 4 3" xfId="9858" xr:uid="{B387000B-9A04-4122-9342-A5F671C0467B}"/>
    <cellStyle name="Euro 2 5 4 3 2" xfId="16769" xr:uid="{DFB78481-5330-46F0-8D0E-661E1EB67B0A}"/>
    <cellStyle name="Euro 2 5 4 3 2 2" xfId="26826" xr:uid="{AB229D90-9BF4-4AA8-9752-3263A29C6E6D}"/>
    <cellStyle name="Euro 2 5 4 3 3" xfId="22268" xr:uid="{1A22CF45-97A3-4033-BF18-ABC5CBABDBB3}"/>
    <cellStyle name="Euro 2 5 4 4" xfId="15559" xr:uid="{13F6EDDF-883B-4611-816A-E10A2D967F36}"/>
    <cellStyle name="Euro 2 5 4 4 2" xfId="25699" xr:uid="{041B891A-954E-4181-8805-C17E4A21D229}"/>
    <cellStyle name="Euro 2 5 4 5" xfId="19790" xr:uid="{13A80B86-5F8A-4CC2-B7DE-C01FDCE8F4A6}"/>
    <cellStyle name="Euro 2 5 5" xfId="7754" xr:uid="{BE46E8DB-12C1-4F59-9E42-99FE743BD280}"/>
    <cellStyle name="Euro 2 5 5 2" xfId="10082" xr:uid="{0C871FAE-A200-46F4-A816-035135E0E5A8}"/>
    <cellStyle name="Euro 2 5 5 2 2" xfId="16993" xr:uid="{524CF2DD-9DBD-41A4-BCF8-7F133D9B8868}"/>
    <cellStyle name="Euro 2 5 5 2 2 2" xfId="27050" xr:uid="{C87FC94D-719F-4E79-9E22-2956F789D68E}"/>
    <cellStyle name="Euro 2 5 5 2 3" xfId="22492" xr:uid="{F37AC89D-CB1E-41CD-8F4B-C90F6BC105BE}"/>
    <cellStyle name="Euro 2 5 5 3" xfId="16030" xr:uid="{7A254ECD-866B-4221-82A3-A07BE583136D}"/>
    <cellStyle name="Euro 2 5 5 3 2" xfId="26096" xr:uid="{BEDA73F6-AB8D-45DA-8841-60E031EB3F08}"/>
    <cellStyle name="Euro 2 5 5 4" xfId="21213" xr:uid="{AD9E10BA-92BD-4047-95FA-84F5871C9B7D}"/>
    <cellStyle name="Euro 2 5 6" xfId="9667" xr:uid="{BB4BE0BD-9EBC-4F15-A57E-22EA14363129}"/>
    <cellStyle name="Euro 2 5 6 2" xfId="16578" xr:uid="{E3FC500E-5EA5-475B-9B14-705A204A2E18}"/>
    <cellStyle name="Euro 2 5 6 2 2" xfId="26635" xr:uid="{49D49A5F-D6E1-4116-98D9-3A94D78043F5}"/>
    <cellStyle name="Euro 2 5 6 3" xfId="22077" xr:uid="{1FF6959E-9CA2-4EF0-8284-B0246AF08ACD}"/>
    <cellStyle name="Euro 2 5 7" xfId="15378" xr:uid="{7F462808-0D60-4D9C-9622-8DCE3B33A11A}"/>
    <cellStyle name="Euro 2 5 7 2" xfId="25532" xr:uid="{8872D7AB-E3C7-41DD-828D-DF327F408539}"/>
    <cellStyle name="Euro 2 5 8" xfId="19451" xr:uid="{34792365-84FE-443C-957F-74BE44B11107}"/>
    <cellStyle name="Euro 2 6" xfId="745" xr:uid="{BF8C5FD5-33DA-4367-817A-2C7EAEE0DB6A}"/>
    <cellStyle name="Euro 2 6 2" xfId="746" xr:uid="{6215FE55-72F1-4E7D-A93D-14103D9CBCF5}"/>
    <cellStyle name="Euro 2 6 2 2" xfId="2107" xr:uid="{FA4F9C28-39D8-497F-923E-05A5A26C5A60}"/>
    <cellStyle name="Euro 2 6 2 2 2" xfId="8067" xr:uid="{00C78A4C-FC63-4EDE-B5F5-1D8146439DA8}"/>
    <cellStyle name="Euro 2 6 2 2 2 2" xfId="10279" xr:uid="{F1BDBBB5-2A22-43D0-BAE1-817B8CB69B6E}"/>
    <cellStyle name="Euro 2 6 2 2 2 2 2" xfId="17190" xr:uid="{7D37DA5F-1A98-4C3D-AD02-7A0536FD3071}"/>
    <cellStyle name="Euro 2 6 2 2 2 2 2 2" xfId="27247" xr:uid="{7734D498-1A5F-4E0E-9E5F-EDF1CC21B2FD}"/>
    <cellStyle name="Euro 2 6 2 2 2 2 3" xfId="22689" xr:uid="{A407C84A-2FBB-4055-90E0-1BD969E59F8A}"/>
    <cellStyle name="Euro 2 6 2 2 2 3" xfId="16228" xr:uid="{A7F491B4-F024-4A43-8404-01A2F59B7E6C}"/>
    <cellStyle name="Euro 2 6 2 2 2 3 2" xfId="26292" xr:uid="{9010F2E2-D69A-454B-B535-8D82EEA59B7C}"/>
    <cellStyle name="Euro 2 6 2 2 2 4" xfId="21432" xr:uid="{9E903F0E-15C3-4CF9-93C7-44F4E46F677A}"/>
    <cellStyle name="Euro 2 6 2 2 3" xfId="9864" xr:uid="{E3E8DB77-AF5E-4E62-9BB4-3F2B708B7F10}"/>
    <cellStyle name="Euro 2 6 2 2 3 2" xfId="16775" xr:uid="{E2E38FFB-071D-4600-A9F5-3FDDF3A540D0}"/>
    <cellStyle name="Euro 2 6 2 2 3 2 2" xfId="26832" xr:uid="{1E3D1365-4D3B-4705-BEA9-C78B6F27D717}"/>
    <cellStyle name="Euro 2 6 2 2 3 3" xfId="22274" xr:uid="{2254C68B-099F-4F64-9E44-D823FF2D182F}"/>
    <cellStyle name="Euro 2 6 2 2 4" xfId="15560" xr:uid="{0CA62136-B9CC-4576-BFF3-3C4D32EBF015}"/>
    <cellStyle name="Euro 2 6 2 2 4 2" xfId="25700" xr:uid="{13A1B356-2FC6-4535-B624-3A89950E01D5}"/>
    <cellStyle name="Euro 2 6 2 2 5" xfId="19791" xr:uid="{E96FED28-1265-4C51-B63A-A9A66823D4CF}"/>
    <cellStyle name="Euro 2 6 2 3" xfId="2108" xr:uid="{8CB0CF98-FDF2-47B1-B625-74CF915293BB}"/>
    <cellStyle name="Euro 2 6 2 3 2" xfId="8066" xr:uid="{18D83E77-48B3-4BB4-BE6F-6D98EF515466}"/>
    <cellStyle name="Euro 2 6 2 3 2 2" xfId="10278" xr:uid="{5B3DBF47-B10A-4E93-96C2-FD12C741B707}"/>
    <cellStyle name="Euro 2 6 2 3 2 2 2" xfId="17189" xr:uid="{89E567E2-7F06-4E11-A2FA-F2FF7445172C}"/>
    <cellStyle name="Euro 2 6 2 3 2 2 2 2" xfId="27246" xr:uid="{3C0D90CC-34A5-4469-A23E-A5AE6E925983}"/>
    <cellStyle name="Euro 2 6 2 3 2 2 3" xfId="22688" xr:uid="{6E67C05E-FF04-451D-A781-A302140ED56C}"/>
    <cellStyle name="Euro 2 6 2 3 2 3" xfId="16227" xr:uid="{6FAACFE8-6D16-41F3-BFA3-7169E813EA2B}"/>
    <cellStyle name="Euro 2 6 2 3 2 3 2" xfId="26291" xr:uid="{672B0980-4F19-4ED6-B551-B395667C675D}"/>
    <cellStyle name="Euro 2 6 2 3 2 4" xfId="21431" xr:uid="{5704845D-0335-435C-A61D-262552EACA20}"/>
    <cellStyle name="Euro 2 6 2 3 3" xfId="9863" xr:uid="{F7380BEE-ED37-4EFB-A04A-DB5BA497180E}"/>
    <cellStyle name="Euro 2 6 2 3 3 2" xfId="16774" xr:uid="{14144716-1456-42F6-9A35-FCF5546E95E3}"/>
    <cellStyle name="Euro 2 6 2 3 3 2 2" xfId="26831" xr:uid="{1F9A2096-AA16-49B2-A657-99A1F1F55CE6}"/>
    <cellStyle name="Euro 2 6 2 3 3 3" xfId="22273" xr:uid="{1EA15BC2-2630-4BB6-9535-F563F8648FAF}"/>
    <cellStyle name="Euro 2 6 2 3 4" xfId="15561" xr:uid="{2F25D924-2E1E-4D16-9856-AC42A3F5F600}"/>
    <cellStyle name="Euro 2 6 2 3 4 2" xfId="25701" xr:uid="{C741DCC1-9B79-4179-B8DC-71CBC916273D}"/>
    <cellStyle name="Euro 2 6 2 3 5" xfId="19792" xr:uid="{EB796EBE-4804-4429-B189-8E07F2DFD534}"/>
    <cellStyle name="Euro 2 6 2 4" xfId="7757" xr:uid="{52296D40-EB2D-4837-8F92-617C63619BFF}"/>
    <cellStyle name="Euro 2 6 2 4 2" xfId="10085" xr:uid="{B90CBC4B-D8A1-4406-BB9C-8B0323188475}"/>
    <cellStyle name="Euro 2 6 2 4 2 2" xfId="16996" xr:uid="{215FF9F8-09A7-4688-835E-CBE562FBB7DE}"/>
    <cellStyle name="Euro 2 6 2 4 2 2 2" xfId="27053" xr:uid="{BD2BABC7-1AA4-4519-9D18-60D52DBA3A21}"/>
    <cellStyle name="Euro 2 6 2 4 2 3" xfId="22495" xr:uid="{8A9AEAAE-91F1-4B8C-9775-ADA1C6CF100E}"/>
    <cellStyle name="Euro 2 6 2 4 3" xfId="16033" xr:uid="{DB4375C3-688B-4CE3-B5FA-6CE970755AE9}"/>
    <cellStyle name="Euro 2 6 2 4 3 2" xfId="26099" xr:uid="{0EF6FDB4-3584-4866-A891-204FAC72916D}"/>
    <cellStyle name="Euro 2 6 2 4 4" xfId="21216" xr:uid="{2105E8E1-B56B-4940-ACF1-7B8B1B85463B}"/>
    <cellStyle name="Euro 2 6 2 5" xfId="9670" xr:uid="{5F99C66E-C6D6-42FB-AC2E-D5EE5B971B4C}"/>
    <cellStyle name="Euro 2 6 2 5 2" xfId="16581" xr:uid="{14D85804-F879-4318-9B72-545AA25950A6}"/>
    <cellStyle name="Euro 2 6 2 5 2 2" xfId="26638" xr:uid="{8341B4B6-EE45-4EBB-99D8-B2AD1B0DEB53}"/>
    <cellStyle name="Euro 2 6 2 5 3" xfId="22080" xr:uid="{1814CF79-1A29-4E7C-9539-33D8A9B64B0D}"/>
    <cellStyle name="Euro 2 6 2 6" xfId="15381" xr:uid="{8EC92E02-E992-4441-89A7-2C4E747CE92E}"/>
    <cellStyle name="Euro 2 6 2 6 2" xfId="25535" xr:uid="{E7F993B9-DDFB-4216-BD32-F5D8A1DE7C14}"/>
    <cellStyle name="Euro 2 6 2 7" xfId="19454" xr:uid="{55C5438B-8A71-41A6-B02F-17436CFCDDBF}"/>
    <cellStyle name="Euro 2 6 3" xfId="2109" xr:uid="{99B83BB0-169D-4B64-87B6-B1B10816E5EC}"/>
    <cellStyle name="Euro 2 6 3 2" xfId="8068" xr:uid="{042E0F7B-9AA6-41C6-BD02-56E3CD2B8F82}"/>
    <cellStyle name="Euro 2 6 3 2 2" xfId="10280" xr:uid="{B9C0A49A-2CB5-46B6-B8C2-23122E85766A}"/>
    <cellStyle name="Euro 2 6 3 2 2 2" xfId="17191" xr:uid="{B45FF3E3-1BF5-4C33-B02F-AA3FBEB6F709}"/>
    <cellStyle name="Euro 2 6 3 2 2 2 2" xfId="27248" xr:uid="{22CDD7F2-AF3A-4754-8D51-8F24472BE8C4}"/>
    <cellStyle name="Euro 2 6 3 2 2 3" xfId="22690" xr:uid="{25D58C31-B5EE-44F0-90B7-112CBC8F130E}"/>
    <cellStyle name="Euro 2 6 3 2 3" xfId="16229" xr:uid="{A3AD49D6-3671-4987-B6C4-861D1D4BFC2C}"/>
    <cellStyle name="Euro 2 6 3 2 3 2" xfId="26293" xr:uid="{82EC2894-BD1E-48A4-A39F-60902DF52669}"/>
    <cellStyle name="Euro 2 6 3 2 4" xfId="21433" xr:uid="{5824DA1D-1320-4E15-9857-478204EE678D}"/>
    <cellStyle name="Euro 2 6 3 3" xfId="9865" xr:uid="{68F5391E-D44C-4F6C-94CC-41AEFF072D48}"/>
    <cellStyle name="Euro 2 6 3 3 2" xfId="16776" xr:uid="{A819862B-EBF3-46D0-B353-58147A10F98C}"/>
    <cellStyle name="Euro 2 6 3 3 2 2" xfId="26833" xr:uid="{712252F7-038C-4902-A45C-F4343229134B}"/>
    <cellStyle name="Euro 2 6 3 3 3" xfId="22275" xr:uid="{669CEF94-EF71-4930-9DF1-EA68E3998AE2}"/>
    <cellStyle name="Euro 2 6 3 4" xfId="15562" xr:uid="{0BC4A950-3000-416D-A630-C074CF898609}"/>
    <cellStyle name="Euro 2 6 3 4 2" xfId="25702" xr:uid="{0DA849C7-673F-4B74-B620-C42294049B2C}"/>
    <cellStyle name="Euro 2 6 3 5" xfId="19793" xr:uid="{6621F7CE-FD79-4296-87E5-AD1F89054763}"/>
    <cellStyle name="Euro 2 6 4" xfId="2110" xr:uid="{77AE4157-B223-4829-BC4B-0A7499955FBD}"/>
    <cellStyle name="Euro 2 6 4 2" xfId="8065" xr:uid="{40CDF770-4A99-48E1-A935-AB8E9D994CFB}"/>
    <cellStyle name="Euro 2 6 4 2 2" xfId="10277" xr:uid="{FFCFEF4B-9F93-4925-AE41-53E6F4AE420A}"/>
    <cellStyle name="Euro 2 6 4 2 2 2" xfId="17188" xr:uid="{DCAF1407-E8D8-446B-B39D-99CCDAB25724}"/>
    <cellStyle name="Euro 2 6 4 2 2 2 2" xfId="27245" xr:uid="{04F712CE-C4D4-4207-9166-5BC727F11D9B}"/>
    <cellStyle name="Euro 2 6 4 2 2 3" xfId="22687" xr:uid="{92FE6CA3-6577-4FFB-BB7F-C8FF3BB0B60C}"/>
    <cellStyle name="Euro 2 6 4 2 3" xfId="16226" xr:uid="{62239E17-54F6-41E7-BDB0-606EA13130B1}"/>
    <cellStyle name="Euro 2 6 4 2 3 2" xfId="26290" xr:uid="{1AE5ABA4-C820-47F4-9A06-6F406B487F50}"/>
    <cellStyle name="Euro 2 6 4 2 4" xfId="21430" xr:uid="{FB5832A1-862B-4162-9C01-4DE182646E2D}"/>
    <cellStyle name="Euro 2 6 4 3" xfId="9862" xr:uid="{8F3E0FE3-1380-491C-A8F2-FBE1150A1900}"/>
    <cellStyle name="Euro 2 6 4 3 2" xfId="16773" xr:uid="{D65252C1-B99F-4E1A-836E-752BBA302B14}"/>
    <cellStyle name="Euro 2 6 4 3 2 2" xfId="26830" xr:uid="{6E71D18F-1CB7-408F-96EC-05CE77E0F8E0}"/>
    <cellStyle name="Euro 2 6 4 3 3" xfId="22272" xr:uid="{352648EF-AC9D-4F71-840C-EA6EDF458ADF}"/>
    <cellStyle name="Euro 2 6 4 4" xfId="15563" xr:uid="{98292D45-D3B3-478B-BF81-72EAB7C99C3D}"/>
    <cellStyle name="Euro 2 6 4 4 2" xfId="25703" xr:uid="{E4477DC8-52F2-47C1-BC5A-6ECD6B9209EC}"/>
    <cellStyle name="Euro 2 6 4 5" xfId="19794" xr:uid="{ACCFA814-63B7-4C0F-97E2-82D030784F6E}"/>
    <cellStyle name="Euro 2 6 5" xfId="7756" xr:uid="{E21C6DE8-45F3-4BCC-AD32-A1623F71FA2C}"/>
    <cellStyle name="Euro 2 6 5 2" xfId="10084" xr:uid="{97803BDC-3F63-4BBE-A10A-9B87DD94E009}"/>
    <cellStyle name="Euro 2 6 5 2 2" xfId="16995" xr:uid="{F740DE17-6C3E-4DBB-B2F5-CDA9BFCCAA3C}"/>
    <cellStyle name="Euro 2 6 5 2 2 2" xfId="27052" xr:uid="{99F3AF84-9438-410D-A804-A29AE5043A0C}"/>
    <cellStyle name="Euro 2 6 5 2 3" xfId="22494" xr:uid="{ECD51D3C-5481-4019-B71C-F50289886EF0}"/>
    <cellStyle name="Euro 2 6 5 3" xfId="16032" xr:uid="{1D3512CD-FB44-49E5-9F34-54264DB57215}"/>
    <cellStyle name="Euro 2 6 5 3 2" xfId="26098" xr:uid="{399C67F5-408A-461C-9FFE-841C379AF4C9}"/>
    <cellStyle name="Euro 2 6 5 4" xfId="21215" xr:uid="{6B85FFD0-7E3D-4DB5-BAA2-9C48918C14B2}"/>
    <cellStyle name="Euro 2 6 6" xfId="9669" xr:uid="{6D3CCA10-DDF1-46BD-8984-AD5CBAC6CD5D}"/>
    <cellStyle name="Euro 2 6 6 2" xfId="16580" xr:uid="{74A507F7-737B-450B-B2B9-C642A98DE2F9}"/>
    <cellStyle name="Euro 2 6 6 2 2" xfId="26637" xr:uid="{31FE3524-6702-43BE-85F4-4917D3C84990}"/>
    <cellStyle name="Euro 2 6 6 3" xfId="22079" xr:uid="{A790E489-1FCC-4472-AF0E-DE9B44428895}"/>
    <cellStyle name="Euro 2 6 7" xfId="15380" xr:uid="{8EBA888C-03A8-4216-A1CE-9814524EBC73}"/>
    <cellStyle name="Euro 2 6 7 2" xfId="25534" xr:uid="{3FC056E1-BA90-4D8B-A39D-5178A3D0C8CC}"/>
    <cellStyle name="Euro 2 6 8" xfId="19453" xr:uid="{0A56B2E9-1800-4794-BA6C-893EC2F2AFB2}"/>
    <cellStyle name="Euro 2 7" xfId="747" xr:uid="{D57566B3-54D9-4C9C-AF51-7C49D14D1AA4}"/>
    <cellStyle name="Euro 2 7 2" xfId="748" xr:uid="{D28284EB-A509-4C6A-9C04-FE5295B3FEB8}"/>
    <cellStyle name="Euro 2 7 2 2" xfId="2111" xr:uid="{DED49613-5ABE-4D8D-ACC6-26C801ACE0E4}"/>
    <cellStyle name="Euro 2 7 2 2 2" xfId="8071" xr:uid="{17B0268E-FABF-4A17-9F28-8D08199A779B}"/>
    <cellStyle name="Euro 2 7 2 2 2 2" xfId="10283" xr:uid="{F2F4F501-7052-4593-A866-B73FA136B581}"/>
    <cellStyle name="Euro 2 7 2 2 2 2 2" xfId="17194" xr:uid="{11A9B77C-8F7C-48D5-8B43-BC2B34B38B69}"/>
    <cellStyle name="Euro 2 7 2 2 2 2 2 2" xfId="27251" xr:uid="{468BEA17-62EF-473A-B612-2E985242B0F5}"/>
    <cellStyle name="Euro 2 7 2 2 2 2 3" xfId="22693" xr:uid="{5B97FB6C-C292-4A57-8F41-9937A2E25C43}"/>
    <cellStyle name="Euro 2 7 2 2 2 3" xfId="16232" xr:uid="{16966881-E60C-48DA-BD88-613D230E8395}"/>
    <cellStyle name="Euro 2 7 2 2 2 3 2" xfId="26296" xr:uid="{71423812-85E5-40F6-B539-09DCC74AD435}"/>
    <cellStyle name="Euro 2 7 2 2 2 4" xfId="21436" xr:uid="{ACC027DD-F3C6-4957-85F0-215BFC409308}"/>
    <cellStyle name="Euro 2 7 2 2 3" xfId="9868" xr:uid="{94016873-F021-485D-8380-79C17211BB11}"/>
    <cellStyle name="Euro 2 7 2 2 3 2" xfId="16779" xr:uid="{862D0C36-34D1-4DC4-BE81-A95C76FEEDED}"/>
    <cellStyle name="Euro 2 7 2 2 3 2 2" xfId="26836" xr:uid="{9FF8BD2C-0FF7-456E-A291-1B41BBF7E0B9}"/>
    <cellStyle name="Euro 2 7 2 2 3 3" xfId="22278" xr:uid="{EEBAF9C1-68CB-4DBB-8AB3-91EB16962F95}"/>
    <cellStyle name="Euro 2 7 2 2 4" xfId="15564" xr:uid="{D4580D03-5432-4E3A-99A7-F5DA697888A3}"/>
    <cellStyle name="Euro 2 7 2 2 4 2" xfId="25704" xr:uid="{FCC9FF62-137C-4F2E-B1C7-0E57CF9F413F}"/>
    <cellStyle name="Euro 2 7 2 2 5" xfId="19795" xr:uid="{334BD8F1-0613-42F9-8A37-D5CB68F4B363}"/>
    <cellStyle name="Euro 2 7 2 3" xfId="2112" xr:uid="{E2B4DAAF-BBFB-483F-9F5F-E1B1A7556C12}"/>
    <cellStyle name="Euro 2 7 2 3 2" xfId="8070" xr:uid="{F9DB1BCE-D87A-4A47-886D-1D34079DAAE7}"/>
    <cellStyle name="Euro 2 7 2 3 2 2" xfId="10282" xr:uid="{73378405-533B-42F6-A3D3-E87BB39341D4}"/>
    <cellStyle name="Euro 2 7 2 3 2 2 2" xfId="17193" xr:uid="{93B795F7-92D7-4670-806F-8597C08AD174}"/>
    <cellStyle name="Euro 2 7 2 3 2 2 2 2" xfId="27250" xr:uid="{5811BBFD-FB85-450D-8818-82525E868D7A}"/>
    <cellStyle name="Euro 2 7 2 3 2 2 3" xfId="22692" xr:uid="{AEB80E75-B5F5-48C0-AC5B-AB167F43685A}"/>
    <cellStyle name="Euro 2 7 2 3 2 3" xfId="16231" xr:uid="{CC4EC44D-2FEC-45D6-8692-8674387D0446}"/>
    <cellStyle name="Euro 2 7 2 3 2 3 2" xfId="26295" xr:uid="{A245B4C5-51AE-4BB0-858F-E9C61A945CCC}"/>
    <cellStyle name="Euro 2 7 2 3 2 4" xfId="21435" xr:uid="{B7AF1E85-F3F4-4535-9DC8-AA4B7CEE4D2B}"/>
    <cellStyle name="Euro 2 7 2 3 3" xfId="9867" xr:uid="{8F212003-64D6-493E-A792-E7854D7DED4D}"/>
    <cellStyle name="Euro 2 7 2 3 3 2" xfId="16778" xr:uid="{B38ADEA6-6322-438B-9699-5E3ED6F41E87}"/>
    <cellStyle name="Euro 2 7 2 3 3 2 2" xfId="26835" xr:uid="{C7D785EF-2ACC-4C24-A6BC-4057E4BA25E6}"/>
    <cellStyle name="Euro 2 7 2 3 3 3" xfId="22277" xr:uid="{EB37AB65-3F36-40E3-83A2-7E8E0AEC117E}"/>
    <cellStyle name="Euro 2 7 2 3 4" xfId="15565" xr:uid="{C17A9912-27FE-4CB4-8B1D-3659C596DF5E}"/>
    <cellStyle name="Euro 2 7 2 3 4 2" xfId="25705" xr:uid="{1E97195A-C7AD-4C03-9214-24133FC734D2}"/>
    <cellStyle name="Euro 2 7 2 3 5" xfId="19796" xr:uid="{188781C9-668F-422F-8302-518035D80499}"/>
    <cellStyle name="Euro 2 7 2 4" xfId="7759" xr:uid="{C2C5F11D-310B-481F-8C7E-0100743C3FDB}"/>
    <cellStyle name="Euro 2 7 2 4 2" xfId="10087" xr:uid="{83E1C3CA-F600-4AE6-97F5-3D7ED761FE27}"/>
    <cellStyle name="Euro 2 7 2 4 2 2" xfId="16998" xr:uid="{1D958BB6-E9FE-4611-8E43-4D68DDEB1A2D}"/>
    <cellStyle name="Euro 2 7 2 4 2 2 2" xfId="27055" xr:uid="{C87E3185-904E-4652-801D-2A6AB101243F}"/>
    <cellStyle name="Euro 2 7 2 4 2 3" xfId="22497" xr:uid="{9F98348A-2989-45B9-A37A-45124DC197B8}"/>
    <cellStyle name="Euro 2 7 2 4 3" xfId="16035" xr:uid="{2BCF3C22-1327-47F5-8179-AA77173C2CD7}"/>
    <cellStyle name="Euro 2 7 2 4 3 2" xfId="26101" xr:uid="{0D27FC9C-3E3A-452B-88F7-BA066FDD0664}"/>
    <cellStyle name="Euro 2 7 2 4 4" xfId="21218" xr:uid="{95B52A51-6C0E-439B-8C8F-DF2EB7BA4EB7}"/>
    <cellStyle name="Euro 2 7 2 5" xfId="9672" xr:uid="{343F8B5A-EB13-4C06-A57E-3D49FADCADEC}"/>
    <cellStyle name="Euro 2 7 2 5 2" xfId="16583" xr:uid="{2268051A-4265-4873-9F7F-BA40B5DDE205}"/>
    <cellStyle name="Euro 2 7 2 5 2 2" xfId="26640" xr:uid="{99AF32C1-DEC1-483E-9619-11CBC4945DD5}"/>
    <cellStyle name="Euro 2 7 2 5 3" xfId="22082" xr:uid="{A3A28E24-8807-4DC7-B246-272D79E57DEB}"/>
    <cellStyle name="Euro 2 7 2 6" xfId="15383" xr:uid="{A8BAD823-FA09-4769-A713-5B85AD63AE91}"/>
    <cellStyle name="Euro 2 7 2 6 2" xfId="25537" xr:uid="{CBBAB3E8-7569-4F8C-81C4-B4E1A2EBF78B}"/>
    <cellStyle name="Euro 2 7 2 7" xfId="19456" xr:uid="{A48FBFD2-387C-49A8-8211-231A87F0CEBF}"/>
    <cellStyle name="Euro 2 7 3" xfId="2113" xr:uid="{7C3A71ED-0CF0-4F97-9214-89D9D03424F6}"/>
    <cellStyle name="Euro 2 7 3 2" xfId="8072" xr:uid="{C422EDE2-30BA-494C-AD22-167FC2296701}"/>
    <cellStyle name="Euro 2 7 3 2 2" xfId="10284" xr:uid="{C5554E9F-3174-4077-87B9-E7C09DED5CA3}"/>
    <cellStyle name="Euro 2 7 3 2 2 2" xfId="17195" xr:uid="{90E2624F-92A3-4D54-804C-B674B4715356}"/>
    <cellStyle name="Euro 2 7 3 2 2 2 2" xfId="27252" xr:uid="{4F345AA9-357B-466F-B6C0-DBDC9D6D8362}"/>
    <cellStyle name="Euro 2 7 3 2 2 3" xfId="22694" xr:uid="{B9E3E40B-6FEE-49DC-A23A-FCB7DB37ADF8}"/>
    <cellStyle name="Euro 2 7 3 2 3" xfId="16233" xr:uid="{2A7E2A03-10D3-481A-A136-4155839BE6AC}"/>
    <cellStyle name="Euro 2 7 3 2 3 2" xfId="26297" xr:uid="{D5F7F75A-29E7-493F-BF2E-45262B921D56}"/>
    <cellStyle name="Euro 2 7 3 2 4" xfId="21437" xr:uid="{D9B0B9A9-6AF6-4174-8F93-7DCF6A1BE50F}"/>
    <cellStyle name="Euro 2 7 3 3" xfId="9869" xr:uid="{916047F8-58F4-4569-B7D9-C1274525CAD5}"/>
    <cellStyle name="Euro 2 7 3 3 2" xfId="16780" xr:uid="{E51D271D-D50E-47DB-92B7-552312CC7D19}"/>
    <cellStyle name="Euro 2 7 3 3 2 2" xfId="26837" xr:uid="{76D4EDCD-9C08-4EA4-8CF6-510A5504594D}"/>
    <cellStyle name="Euro 2 7 3 3 3" xfId="22279" xr:uid="{59B95AD0-CD18-43FB-A6A2-C4D23BC45C17}"/>
    <cellStyle name="Euro 2 7 3 4" xfId="15566" xr:uid="{1180BB39-77B5-4BE0-8940-17D5B25EE696}"/>
    <cellStyle name="Euro 2 7 3 4 2" xfId="25706" xr:uid="{AD31CBEA-A041-40A4-A0C4-DE106BD63858}"/>
    <cellStyle name="Euro 2 7 3 5" xfId="19797" xr:uid="{BC00E258-DDC4-4EF8-8D80-59475E1B0B41}"/>
    <cellStyle name="Euro 2 7 4" xfId="2114" xr:uid="{F17F0C79-FB2B-4FDF-9ADD-90526B8B79CE}"/>
    <cellStyle name="Euro 2 7 4 2" xfId="8069" xr:uid="{5BB82068-0BA5-4E82-8388-BC75E5943978}"/>
    <cellStyle name="Euro 2 7 4 2 2" xfId="10281" xr:uid="{A3F9606A-ACAC-4348-946D-15D8B8B1B731}"/>
    <cellStyle name="Euro 2 7 4 2 2 2" xfId="17192" xr:uid="{68CB04D6-D2C5-4655-885A-132D6F602173}"/>
    <cellStyle name="Euro 2 7 4 2 2 2 2" xfId="27249" xr:uid="{7ABAEEBB-89D0-41B0-A39E-91BEBA1C5D2C}"/>
    <cellStyle name="Euro 2 7 4 2 2 3" xfId="22691" xr:uid="{0473C885-9C98-4178-9BD4-8ED377E6ED0E}"/>
    <cellStyle name="Euro 2 7 4 2 3" xfId="16230" xr:uid="{9EA2E3FB-9B6C-4E76-A94C-DFD06E55D55A}"/>
    <cellStyle name="Euro 2 7 4 2 3 2" xfId="26294" xr:uid="{A3E16503-01C2-4D2D-9C48-9AA31C363D4A}"/>
    <cellStyle name="Euro 2 7 4 2 4" xfId="21434" xr:uid="{781D639F-7691-4791-904A-2A4A77B2ABE4}"/>
    <cellStyle name="Euro 2 7 4 3" xfId="9866" xr:uid="{1A78E77D-A54C-452A-81F7-C3C1FBCA23A2}"/>
    <cellStyle name="Euro 2 7 4 3 2" xfId="16777" xr:uid="{AACB690A-6F56-4FA2-93F4-3E256AD4FE73}"/>
    <cellStyle name="Euro 2 7 4 3 2 2" xfId="26834" xr:uid="{3FE1018D-B483-4998-9B72-0AADD57BA537}"/>
    <cellStyle name="Euro 2 7 4 3 3" xfId="22276" xr:uid="{4D05F51C-9B4B-437D-8377-D1FC1D936AAF}"/>
    <cellStyle name="Euro 2 7 4 4" xfId="15567" xr:uid="{C3367AF9-ED58-47A1-9E1D-7A99137F41B6}"/>
    <cellStyle name="Euro 2 7 4 4 2" xfId="25707" xr:uid="{FB38847E-806C-4D0A-83E0-74269EDDBF5D}"/>
    <cellStyle name="Euro 2 7 4 5" xfId="19798" xr:uid="{EA98AD0C-1DA0-409C-AFD2-A15A69AD22E8}"/>
    <cellStyle name="Euro 2 7 5" xfId="7758" xr:uid="{EB7A1938-9837-46E8-9C46-32ECBD327F7A}"/>
    <cellStyle name="Euro 2 7 5 2" xfId="10086" xr:uid="{CFD39B40-C948-438F-91CA-DABB463A59A8}"/>
    <cellStyle name="Euro 2 7 5 2 2" xfId="16997" xr:uid="{6D23847E-3E5C-49FE-BB9D-09F12073DAB9}"/>
    <cellStyle name="Euro 2 7 5 2 2 2" xfId="27054" xr:uid="{44A625EB-F012-490C-B09D-31BB349C5602}"/>
    <cellStyle name="Euro 2 7 5 2 3" xfId="22496" xr:uid="{625B3940-A92A-4211-B6C4-603ECFBFD2F7}"/>
    <cellStyle name="Euro 2 7 5 3" xfId="16034" xr:uid="{233A39AE-E597-4616-BCE7-7529AF544AFA}"/>
    <cellStyle name="Euro 2 7 5 3 2" xfId="26100" xr:uid="{59282FF5-7D62-4543-B8DF-BD90E4547C44}"/>
    <cellStyle name="Euro 2 7 5 4" xfId="21217" xr:uid="{F7CF4DAF-76BE-401B-8BAF-2777C5FAC223}"/>
    <cellStyle name="Euro 2 7 6" xfId="9671" xr:uid="{2B1FA323-8B44-47F6-A437-80DE14D4FAEE}"/>
    <cellStyle name="Euro 2 7 6 2" xfId="16582" xr:uid="{3D49F4B3-BE17-48D5-91CF-24C9FA9165C0}"/>
    <cellStyle name="Euro 2 7 6 2 2" xfId="26639" xr:uid="{B2A2270A-BC7F-465A-B2A7-34B409AFB75E}"/>
    <cellStyle name="Euro 2 7 6 3" xfId="22081" xr:uid="{B8924097-ECAD-4A10-B5DE-B74A1AAB4596}"/>
    <cellStyle name="Euro 2 7 7" xfId="15382" xr:uid="{40228380-DB05-4593-AFE7-70F825EFDE9A}"/>
    <cellStyle name="Euro 2 7 7 2" xfId="25536" xr:uid="{4581F7FF-7730-405F-BA91-4657AF4938FF}"/>
    <cellStyle name="Euro 2 7 8" xfId="19455" xr:uid="{55D6C858-CF26-4434-AA13-C0A83B6669A7}"/>
    <cellStyle name="Euro 2 8" xfId="749" xr:uid="{5D0DD540-7742-411E-BDF6-70E5FAC2C5F8}"/>
    <cellStyle name="Euro 2 8 2" xfId="750" xr:uid="{4FA20902-EA3C-4567-91DE-14BCEA5DC866}"/>
    <cellStyle name="Euro 2 8 2 2" xfId="2115" xr:uid="{B6D682DA-F4D7-4A55-A27F-F81F5E670CA9}"/>
    <cellStyle name="Euro 2 8 2 2 2" xfId="8075" xr:uid="{F47B7694-2D90-4237-AAEA-96B1E1486516}"/>
    <cellStyle name="Euro 2 8 2 2 2 2" xfId="10287" xr:uid="{6A7EBD39-F5D1-44C6-83EB-FE104576575C}"/>
    <cellStyle name="Euro 2 8 2 2 2 2 2" xfId="17198" xr:uid="{1300DA5B-230C-4997-AE68-72E4479680ED}"/>
    <cellStyle name="Euro 2 8 2 2 2 2 2 2" xfId="27255" xr:uid="{AB705724-9E98-41A6-8616-B92D7611FF09}"/>
    <cellStyle name="Euro 2 8 2 2 2 2 3" xfId="22697" xr:uid="{3EEB879E-8B35-4F65-A8AC-03F38E339FA5}"/>
    <cellStyle name="Euro 2 8 2 2 2 3" xfId="16236" xr:uid="{35209566-ADA9-4611-B019-A74F30E4CA47}"/>
    <cellStyle name="Euro 2 8 2 2 2 3 2" xfId="26300" xr:uid="{E3ABFA74-CF29-4B89-ACC7-73748D01F6FF}"/>
    <cellStyle name="Euro 2 8 2 2 2 4" xfId="21440" xr:uid="{F103F828-7B45-4E5F-AD64-4B65A30AC6AF}"/>
    <cellStyle name="Euro 2 8 2 2 3" xfId="9872" xr:uid="{0F30EECB-AEE2-42C7-9735-5DC13F1EB062}"/>
    <cellStyle name="Euro 2 8 2 2 3 2" xfId="16783" xr:uid="{775927C8-B61C-49E8-8DEC-48A39B745ED5}"/>
    <cellStyle name="Euro 2 8 2 2 3 2 2" xfId="26840" xr:uid="{3B2C4B7E-0647-4D6C-AFBC-A1110EB59042}"/>
    <cellStyle name="Euro 2 8 2 2 3 3" xfId="22282" xr:uid="{74EBDB55-8E93-4C06-A47B-66D2C86B8EAC}"/>
    <cellStyle name="Euro 2 8 2 2 4" xfId="15568" xr:uid="{AF17E329-8D0D-4012-B330-771511E684FE}"/>
    <cellStyle name="Euro 2 8 2 2 4 2" xfId="25708" xr:uid="{6FEE9D02-2FEF-4EA2-AB6D-29F3BACDE305}"/>
    <cellStyle name="Euro 2 8 2 2 5" xfId="19799" xr:uid="{391D7B94-A95A-42DA-A782-5154EF71AE60}"/>
    <cellStyle name="Euro 2 8 2 3" xfId="2116" xr:uid="{415E058F-7F0A-406D-834A-D637045A5915}"/>
    <cellStyle name="Euro 2 8 2 3 2" xfId="8074" xr:uid="{1152C541-29A1-4A70-8913-A9578CF6762F}"/>
    <cellStyle name="Euro 2 8 2 3 2 2" xfId="10286" xr:uid="{B4693229-BE3E-4151-A037-EA57D2929112}"/>
    <cellStyle name="Euro 2 8 2 3 2 2 2" xfId="17197" xr:uid="{9350A771-776B-486F-9FB0-D05879AB5264}"/>
    <cellStyle name="Euro 2 8 2 3 2 2 2 2" xfId="27254" xr:uid="{205B72CA-4D5A-4DD2-B52F-29688F7A59FC}"/>
    <cellStyle name="Euro 2 8 2 3 2 2 3" xfId="22696" xr:uid="{94D13BCE-B2C0-41CD-A51F-79EC9DEE122D}"/>
    <cellStyle name="Euro 2 8 2 3 2 3" xfId="16235" xr:uid="{4EA7511A-167A-47F1-93BF-B0D39C5F7613}"/>
    <cellStyle name="Euro 2 8 2 3 2 3 2" xfId="26299" xr:uid="{07B91488-1857-48DD-B92D-BF0C496E6DD8}"/>
    <cellStyle name="Euro 2 8 2 3 2 4" xfId="21439" xr:uid="{3AE44165-8F29-45C3-AC38-CEB599BF604F}"/>
    <cellStyle name="Euro 2 8 2 3 3" xfId="9871" xr:uid="{F2D44334-06AB-4D58-925D-C723C820F8CA}"/>
    <cellStyle name="Euro 2 8 2 3 3 2" xfId="16782" xr:uid="{D6A706B6-742D-473A-B608-66A42CDEC993}"/>
    <cellStyle name="Euro 2 8 2 3 3 2 2" xfId="26839" xr:uid="{81E55DF9-F6B5-4819-9DE4-81B734931656}"/>
    <cellStyle name="Euro 2 8 2 3 3 3" xfId="22281" xr:uid="{75132D5C-1EE4-473F-8AC9-6A78BCCA6D4D}"/>
    <cellStyle name="Euro 2 8 2 3 4" xfId="15569" xr:uid="{2A172354-C824-4008-9346-E43E4A26CB75}"/>
    <cellStyle name="Euro 2 8 2 3 4 2" xfId="25709" xr:uid="{2A4C0B54-C9B1-4DE3-BBD6-A3215346346C}"/>
    <cellStyle name="Euro 2 8 2 3 5" xfId="19800" xr:uid="{4906967D-AF78-4731-9209-D861B05AE7B3}"/>
    <cellStyle name="Euro 2 8 2 4" xfId="7761" xr:uid="{862E54F4-3A20-4451-A2B1-8B62EEF25B9D}"/>
    <cellStyle name="Euro 2 8 2 4 2" xfId="10089" xr:uid="{964B552B-ADB5-4F62-9D46-F60CA07541BD}"/>
    <cellStyle name="Euro 2 8 2 4 2 2" xfId="17000" xr:uid="{3FFBF71B-7FD1-4364-B0E9-AD0663D486CB}"/>
    <cellStyle name="Euro 2 8 2 4 2 2 2" xfId="27057" xr:uid="{37985C06-475B-4A87-AA72-9924B2C2B2EA}"/>
    <cellStyle name="Euro 2 8 2 4 2 3" xfId="22499" xr:uid="{55A3B965-AB9F-4116-BF0E-C79B95C13364}"/>
    <cellStyle name="Euro 2 8 2 4 3" xfId="16037" xr:uid="{490783DB-EA0D-4354-BF10-F738407ABB47}"/>
    <cellStyle name="Euro 2 8 2 4 3 2" xfId="26103" xr:uid="{BBFAE744-174B-4436-8749-35257D65388C}"/>
    <cellStyle name="Euro 2 8 2 4 4" xfId="21220" xr:uid="{51D772AD-F13D-4363-915F-779E8F3E785A}"/>
    <cellStyle name="Euro 2 8 2 5" xfId="9674" xr:uid="{1DDB4D98-65CD-48AB-A028-EE0613124C33}"/>
    <cellStyle name="Euro 2 8 2 5 2" xfId="16585" xr:uid="{616407A4-FD0C-4B90-A194-18D4E9A8FE68}"/>
    <cellStyle name="Euro 2 8 2 5 2 2" xfId="26642" xr:uid="{F8EC93CF-D44E-4608-9430-1BA40023FCAB}"/>
    <cellStyle name="Euro 2 8 2 5 3" xfId="22084" xr:uid="{6677E4C3-B63E-4D3A-B9F8-4D7FF4BA2A2C}"/>
    <cellStyle name="Euro 2 8 2 6" xfId="15385" xr:uid="{9F70FB19-4FC0-490D-B9EE-6B0CC088BC1D}"/>
    <cellStyle name="Euro 2 8 2 6 2" xfId="25539" xr:uid="{4153AA67-1E2C-4AB9-8A51-0D6056DB1D94}"/>
    <cellStyle name="Euro 2 8 2 7" xfId="19458" xr:uid="{3375DF2F-3C49-4197-A5ED-274E9BD11C63}"/>
    <cellStyle name="Euro 2 8 3" xfId="2117" xr:uid="{AE7A6B5A-B913-4BFB-92E5-BE23EC75D8BF}"/>
    <cellStyle name="Euro 2 8 3 2" xfId="8076" xr:uid="{ACDAC9FF-35CE-4F54-9AFE-7A4F35C9C2BF}"/>
    <cellStyle name="Euro 2 8 3 2 2" xfId="10288" xr:uid="{D912EE39-EF5C-45F8-82CE-5208D2C0CC9B}"/>
    <cellStyle name="Euro 2 8 3 2 2 2" xfId="17199" xr:uid="{F3F27871-DD36-4050-B32F-398B69298412}"/>
    <cellStyle name="Euro 2 8 3 2 2 2 2" xfId="27256" xr:uid="{1C99D883-AA3A-4DA2-85E9-2F2F3E2E6B08}"/>
    <cellStyle name="Euro 2 8 3 2 2 3" xfId="22698" xr:uid="{FD40C1A7-062E-4875-9D44-C265FE9D72E5}"/>
    <cellStyle name="Euro 2 8 3 2 3" xfId="16237" xr:uid="{8FEDCC87-36DC-4FB9-8897-272ADB8BF760}"/>
    <cellStyle name="Euro 2 8 3 2 3 2" xfId="26301" xr:uid="{DC20EE03-56A6-4AD7-9A82-71CB7D85A2B9}"/>
    <cellStyle name="Euro 2 8 3 2 4" xfId="21441" xr:uid="{988819CA-BE91-475A-A5BF-5E48C4E68612}"/>
    <cellStyle name="Euro 2 8 3 3" xfId="9873" xr:uid="{977C1C7B-F9FD-48B7-A398-12BE631BA9A7}"/>
    <cellStyle name="Euro 2 8 3 3 2" xfId="16784" xr:uid="{2225E2A8-6FC5-43ED-BB88-78EC015900C7}"/>
    <cellStyle name="Euro 2 8 3 3 2 2" xfId="26841" xr:uid="{A3756B5A-3CBA-4CC8-8084-3D65CC100F41}"/>
    <cellStyle name="Euro 2 8 3 3 3" xfId="22283" xr:uid="{EB1E5518-A79B-4FAD-A807-66E058FF8F26}"/>
    <cellStyle name="Euro 2 8 3 4" xfId="15570" xr:uid="{A7D53C91-8FCA-4196-B1EA-CC45674C2178}"/>
    <cellStyle name="Euro 2 8 3 4 2" xfId="25710" xr:uid="{DDF8A225-B13C-4BDE-B6BC-DF61D3860033}"/>
    <cellStyle name="Euro 2 8 3 5" xfId="19801" xr:uid="{A7D4B1B4-1141-4A22-9B40-5BFA0A3339F3}"/>
    <cellStyle name="Euro 2 8 4" xfId="2118" xr:uid="{ED6E8F06-84CD-43BF-92E3-94D47DB46DA7}"/>
    <cellStyle name="Euro 2 8 4 2" xfId="8073" xr:uid="{3B3320DB-AEF0-4768-89E9-A115D584FADD}"/>
    <cellStyle name="Euro 2 8 4 2 2" xfId="10285" xr:uid="{F137031E-A17E-40F3-967E-452FEC98A026}"/>
    <cellStyle name="Euro 2 8 4 2 2 2" xfId="17196" xr:uid="{DFEEFEF2-F3C1-45BB-BF26-26B401A2D934}"/>
    <cellStyle name="Euro 2 8 4 2 2 2 2" xfId="27253" xr:uid="{62719355-CBA2-41B3-927D-D16060FFB0F4}"/>
    <cellStyle name="Euro 2 8 4 2 2 3" xfId="22695" xr:uid="{51FA4D92-5F39-473A-8AD6-7B62853163DE}"/>
    <cellStyle name="Euro 2 8 4 2 3" xfId="16234" xr:uid="{FFD07D35-89E5-4BED-B7AD-E837004CD4A9}"/>
    <cellStyle name="Euro 2 8 4 2 3 2" xfId="26298" xr:uid="{216109E5-68FF-46C8-9CA6-5A7F6A7A16A9}"/>
    <cellStyle name="Euro 2 8 4 2 4" xfId="21438" xr:uid="{860DB61A-AC06-401C-9569-7614A615DF4E}"/>
    <cellStyle name="Euro 2 8 4 3" xfId="9870" xr:uid="{F8A5FFA6-1B1B-4699-AA30-DCE1DE57A1D1}"/>
    <cellStyle name="Euro 2 8 4 3 2" xfId="16781" xr:uid="{2D92FC56-454F-4778-9A71-3528D597B50C}"/>
    <cellStyle name="Euro 2 8 4 3 2 2" xfId="26838" xr:uid="{F1DA29DF-6D91-4DE9-AB01-E1C7A5FB3DA2}"/>
    <cellStyle name="Euro 2 8 4 3 3" xfId="22280" xr:uid="{CA2BDB82-EE18-4F46-81E3-ADD874C91E7A}"/>
    <cellStyle name="Euro 2 8 4 4" xfId="15571" xr:uid="{D4669D32-8CD0-4DB5-8481-29A619979672}"/>
    <cellStyle name="Euro 2 8 4 4 2" xfId="25711" xr:uid="{8F4D7D65-332C-4064-A249-6CCEF290CBE6}"/>
    <cellStyle name="Euro 2 8 4 5" xfId="19802" xr:uid="{205056A3-B4E6-4F7C-947D-EB819C939852}"/>
    <cellStyle name="Euro 2 8 5" xfId="7760" xr:uid="{A76A1D24-569F-4BB4-A203-14C20DBC34A3}"/>
    <cellStyle name="Euro 2 8 5 2" xfId="10088" xr:uid="{8CBA51AC-0CEB-4339-9571-7568FC69A451}"/>
    <cellStyle name="Euro 2 8 5 2 2" xfId="16999" xr:uid="{AEE26703-9FDA-45CE-833F-DAEFC0F49541}"/>
    <cellStyle name="Euro 2 8 5 2 2 2" xfId="27056" xr:uid="{8C970B2E-4191-4366-A3EF-C742E6240C07}"/>
    <cellStyle name="Euro 2 8 5 2 3" xfId="22498" xr:uid="{62394078-7827-4F73-BDED-10D206AFA9AF}"/>
    <cellStyle name="Euro 2 8 5 3" xfId="16036" xr:uid="{743BE204-344C-4FD0-AD90-2A88A9CD4F84}"/>
    <cellStyle name="Euro 2 8 5 3 2" xfId="26102" xr:uid="{7F4F14CE-26B8-4F45-A26B-AB15104EC8C0}"/>
    <cellStyle name="Euro 2 8 5 4" xfId="21219" xr:uid="{50A9AB80-6C36-403E-94B3-36E586E4006C}"/>
    <cellStyle name="Euro 2 8 6" xfId="9673" xr:uid="{A1D06310-246E-459C-AF80-59015CCBFB38}"/>
    <cellStyle name="Euro 2 8 6 2" xfId="16584" xr:uid="{F637B0BE-4A7E-4398-B9BE-2AE0AFA1EC7D}"/>
    <cellStyle name="Euro 2 8 6 2 2" xfId="26641" xr:uid="{296353D0-9731-4C85-9E77-3303B3F1DE3E}"/>
    <cellStyle name="Euro 2 8 6 3" xfId="22083" xr:uid="{49E8BB35-2D13-449D-83A1-47E0F45921EE}"/>
    <cellStyle name="Euro 2 8 7" xfId="15384" xr:uid="{E77BED1B-A3C4-4D0C-BC4B-A933CB507275}"/>
    <cellStyle name="Euro 2 8 7 2" xfId="25538" xr:uid="{A2272ACB-80B4-4D9C-B663-CC31E2D01623}"/>
    <cellStyle name="Euro 2 8 8" xfId="19457" xr:uid="{093E6AD3-5393-4309-9781-9A9FFD1CD30C}"/>
    <cellStyle name="Euro 2 9" xfId="751" xr:uid="{225A57CB-F5FA-4A0B-B854-653FF2042BDE}"/>
    <cellStyle name="Euro 2 9 2" xfId="752" xr:uid="{28B35E1A-D9CC-4991-8DED-E84F3DEE3D65}"/>
    <cellStyle name="Euro 2 9 2 2" xfId="2119" xr:uid="{BB7E1A40-747D-4389-B9C3-A59E15EDE4AD}"/>
    <cellStyle name="Euro 2 9 2 2 2" xfId="8079" xr:uid="{75EBD9F9-15B0-466A-B856-0FD660FBCC2A}"/>
    <cellStyle name="Euro 2 9 2 2 2 2" xfId="10291" xr:uid="{2AA02F8A-0AC6-4FC5-9F1A-1DE316BB66C1}"/>
    <cellStyle name="Euro 2 9 2 2 2 2 2" xfId="17202" xr:uid="{B3BE6F63-C3FF-4C24-AD3E-0832F2D933EF}"/>
    <cellStyle name="Euro 2 9 2 2 2 2 2 2" xfId="27259" xr:uid="{61497764-E6C0-4B6E-A3CF-A69500B2B7FE}"/>
    <cellStyle name="Euro 2 9 2 2 2 2 3" xfId="22701" xr:uid="{87A4D7B7-251C-49C2-8738-6A203F8C9B4F}"/>
    <cellStyle name="Euro 2 9 2 2 2 3" xfId="16240" xr:uid="{0AE45D8F-0F2C-433B-A9AC-CBAC49F0EA5C}"/>
    <cellStyle name="Euro 2 9 2 2 2 3 2" xfId="26304" xr:uid="{812D5F77-CEA2-4964-B3F5-9D813A61BACE}"/>
    <cellStyle name="Euro 2 9 2 2 2 4" xfId="21444" xr:uid="{9292B782-18D1-4D26-B438-6F52C3E32A93}"/>
    <cellStyle name="Euro 2 9 2 2 3" xfId="9876" xr:uid="{4755FE9C-3D26-48B4-8728-A635712BC883}"/>
    <cellStyle name="Euro 2 9 2 2 3 2" xfId="16787" xr:uid="{C068D75A-8751-4125-9863-60D25DBE663B}"/>
    <cellStyle name="Euro 2 9 2 2 3 2 2" xfId="26844" xr:uid="{60711388-31AC-4BF9-B5A8-C720092CDC74}"/>
    <cellStyle name="Euro 2 9 2 2 3 3" xfId="22286" xr:uid="{1BC52818-3CFE-4C27-BE62-4311A7732454}"/>
    <cellStyle name="Euro 2 9 2 2 4" xfId="15572" xr:uid="{D33D2B1B-A462-4864-87A5-17144FDC6503}"/>
    <cellStyle name="Euro 2 9 2 2 4 2" xfId="25712" xr:uid="{93A29DC7-3468-4118-B163-0853D9E36C99}"/>
    <cellStyle name="Euro 2 9 2 2 5" xfId="19803" xr:uid="{4BF46FF4-68DD-4B73-8070-5F83E86CEFC6}"/>
    <cellStyle name="Euro 2 9 2 3" xfId="2120" xr:uid="{6FB39293-4167-4A66-9395-604BE4222E39}"/>
    <cellStyle name="Euro 2 9 2 3 2" xfId="8078" xr:uid="{CA472E84-E78C-44D1-B128-ECB741253050}"/>
    <cellStyle name="Euro 2 9 2 3 2 2" xfId="10290" xr:uid="{2BD59777-8AE2-4749-AB61-8B1D20336F7D}"/>
    <cellStyle name="Euro 2 9 2 3 2 2 2" xfId="17201" xr:uid="{BCED4EBA-4398-48FC-B193-7946335D2A34}"/>
    <cellStyle name="Euro 2 9 2 3 2 2 2 2" xfId="27258" xr:uid="{CF9C83D9-0C32-40CD-B481-C629775DBFA5}"/>
    <cellStyle name="Euro 2 9 2 3 2 2 3" xfId="22700" xr:uid="{B2DADBC4-C6E5-4944-A980-E8DC632CF59C}"/>
    <cellStyle name="Euro 2 9 2 3 2 3" xfId="16239" xr:uid="{8BAF783B-E2B7-406F-AD95-EFC67E5C2426}"/>
    <cellStyle name="Euro 2 9 2 3 2 3 2" xfId="26303" xr:uid="{FE24DE2E-EAB1-4A74-BC16-AE1594F77838}"/>
    <cellStyle name="Euro 2 9 2 3 2 4" xfId="21443" xr:uid="{B81B0247-5890-4132-944A-30A2282C43AF}"/>
    <cellStyle name="Euro 2 9 2 3 3" xfId="9875" xr:uid="{CDFD3A52-AF0C-4C6B-BC8D-F6761D227107}"/>
    <cellStyle name="Euro 2 9 2 3 3 2" xfId="16786" xr:uid="{9E4F4BE8-A4CE-4CB2-9265-D9BCD61B108F}"/>
    <cellStyle name="Euro 2 9 2 3 3 2 2" xfId="26843" xr:uid="{3E8A5AB3-5471-4B44-8772-BB7E0A267350}"/>
    <cellStyle name="Euro 2 9 2 3 3 3" xfId="22285" xr:uid="{DCAD6C93-6CD8-458C-B4B7-3BEA9C16EDAC}"/>
    <cellStyle name="Euro 2 9 2 3 4" xfId="15573" xr:uid="{39EB8D09-C8C0-492C-A132-CFF62A43A621}"/>
    <cellStyle name="Euro 2 9 2 3 4 2" xfId="25713" xr:uid="{1AB62FF8-08DD-4E63-A045-3000E84ADCAC}"/>
    <cellStyle name="Euro 2 9 2 3 5" xfId="19804" xr:uid="{113F8EA5-1884-4BAB-8323-183089149570}"/>
    <cellStyle name="Euro 2 9 2 4" xfId="7763" xr:uid="{6C7CAEFF-0957-4630-8D4F-A65382E8F1B9}"/>
    <cellStyle name="Euro 2 9 2 4 2" xfId="10091" xr:uid="{9E60D73F-6E77-4D71-93ED-2B63434D5559}"/>
    <cellStyle name="Euro 2 9 2 4 2 2" xfId="17002" xr:uid="{744E26B6-95DA-46FA-8F7F-E348E9CA54A3}"/>
    <cellStyle name="Euro 2 9 2 4 2 2 2" xfId="27059" xr:uid="{4CEE5ED9-EFC5-40B4-A45A-98786B8ED5A3}"/>
    <cellStyle name="Euro 2 9 2 4 2 3" xfId="22501" xr:uid="{4BE91ECC-F3B2-4EF2-A7D5-DCF6A28E5A0D}"/>
    <cellStyle name="Euro 2 9 2 4 3" xfId="16039" xr:uid="{DADF75B4-98FB-430D-9E60-22703DD252C0}"/>
    <cellStyle name="Euro 2 9 2 4 3 2" xfId="26105" xr:uid="{FF942A4C-D989-42B9-B6E3-E984C66200E3}"/>
    <cellStyle name="Euro 2 9 2 4 4" xfId="21222" xr:uid="{81807E41-9A8F-46C1-B949-0C0A9F1956D4}"/>
    <cellStyle name="Euro 2 9 2 5" xfId="9676" xr:uid="{B612B098-663A-45E1-A5E0-C227C656D7F1}"/>
    <cellStyle name="Euro 2 9 2 5 2" xfId="16587" xr:uid="{DD3CF715-8923-4DEB-B18B-59F2448F8D6D}"/>
    <cellStyle name="Euro 2 9 2 5 2 2" xfId="26644" xr:uid="{5F1F7FBB-2CD3-4316-98A0-B31BB9AD53E4}"/>
    <cellStyle name="Euro 2 9 2 5 3" xfId="22086" xr:uid="{E7A6A36B-B94A-40E0-8610-8C567671EB00}"/>
    <cellStyle name="Euro 2 9 2 6" xfId="15387" xr:uid="{8BC425AE-DA39-409B-A513-1FF8B8EA7401}"/>
    <cellStyle name="Euro 2 9 2 6 2" xfId="25541" xr:uid="{393AC102-C96C-40F2-883A-B0F26DEC4A72}"/>
    <cellStyle name="Euro 2 9 2 7" xfId="19460" xr:uid="{38EFDD18-9C4C-4B9E-B51A-D03D3051977E}"/>
    <cellStyle name="Euro 2 9 3" xfId="2121" xr:uid="{900471F7-A65C-438B-BA72-5813AD720AB8}"/>
    <cellStyle name="Euro 2 9 3 2" xfId="8080" xr:uid="{62F9C27D-8D83-42EB-A3A1-76B414A6B6E3}"/>
    <cellStyle name="Euro 2 9 3 2 2" xfId="10292" xr:uid="{AC765864-73B1-4B1A-A430-5813370F3104}"/>
    <cellStyle name="Euro 2 9 3 2 2 2" xfId="17203" xr:uid="{1721EE14-C09D-46E5-851D-E836176315E7}"/>
    <cellStyle name="Euro 2 9 3 2 2 2 2" xfId="27260" xr:uid="{9CB41E22-6A87-40CA-8EE7-696DAC4F3314}"/>
    <cellStyle name="Euro 2 9 3 2 2 3" xfId="22702" xr:uid="{56E681CF-A1EE-414A-8093-13A45B964C20}"/>
    <cellStyle name="Euro 2 9 3 2 3" xfId="16241" xr:uid="{EF1D4EE9-7401-478A-A667-1DC79F973DE1}"/>
    <cellStyle name="Euro 2 9 3 2 3 2" xfId="26305" xr:uid="{98597173-3CB2-4858-A0C0-30EDE722655C}"/>
    <cellStyle name="Euro 2 9 3 2 4" xfId="21445" xr:uid="{03A9ABD9-B59D-4BDB-9284-54D1D129328A}"/>
    <cellStyle name="Euro 2 9 3 3" xfId="9877" xr:uid="{D8CCF0B7-3C59-4933-A439-7D6FF1555B24}"/>
    <cellStyle name="Euro 2 9 3 3 2" xfId="16788" xr:uid="{1F8C18D7-A2C1-49E2-A0DF-7D04C38C4FE0}"/>
    <cellStyle name="Euro 2 9 3 3 2 2" xfId="26845" xr:uid="{49B19ACB-E14C-4D3A-98FD-6BD1538EA2ED}"/>
    <cellStyle name="Euro 2 9 3 3 3" xfId="22287" xr:uid="{A0FBFF55-4531-4FB5-99A7-B0EAFE41888F}"/>
    <cellStyle name="Euro 2 9 3 4" xfId="15574" xr:uid="{E35124E8-B036-427E-9949-96C057AF6C6A}"/>
    <cellStyle name="Euro 2 9 3 4 2" xfId="25714" xr:uid="{118F69D7-6C15-4E62-826A-7515C77E193F}"/>
    <cellStyle name="Euro 2 9 3 5" xfId="19805" xr:uid="{D81782AF-E729-45D4-AA1A-A717943956A3}"/>
    <cellStyle name="Euro 2 9 4" xfId="2122" xr:uid="{484AE1C3-5635-45B0-A0FA-8FA6F9FF5EAB}"/>
    <cellStyle name="Euro 2 9 4 2" xfId="8077" xr:uid="{8166FD7C-4AA3-4086-A743-BCCA25A75584}"/>
    <cellStyle name="Euro 2 9 4 2 2" xfId="10289" xr:uid="{2ECB0D84-D7C5-4852-9D3C-9E572D6D9135}"/>
    <cellStyle name="Euro 2 9 4 2 2 2" xfId="17200" xr:uid="{CAC94912-9820-436B-9AB2-232BB860C243}"/>
    <cellStyle name="Euro 2 9 4 2 2 2 2" xfId="27257" xr:uid="{79A3BE02-B282-434D-8122-53C046418620}"/>
    <cellStyle name="Euro 2 9 4 2 2 3" xfId="22699" xr:uid="{4CF77DFD-759C-4972-A2C9-9FB35805102B}"/>
    <cellStyle name="Euro 2 9 4 2 3" xfId="16238" xr:uid="{5D624E54-A010-4F0F-B0E7-7A281FBF994C}"/>
    <cellStyle name="Euro 2 9 4 2 3 2" xfId="26302" xr:uid="{82FB804B-2F7B-41FA-AF89-1BF16742C367}"/>
    <cellStyle name="Euro 2 9 4 2 4" xfId="21442" xr:uid="{4DF85999-4510-4FE6-88F5-0187B5D3BC71}"/>
    <cellStyle name="Euro 2 9 4 3" xfId="9874" xr:uid="{AB127B37-5085-47D0-B66D-FF0F8C2AF022}"/>
    <cellStyle name="Euro 2 9 4 3 2" xfId="16785" xr:uid="{7787D279-DDF3-46D5-9C5D-E6D8DB4817DC}"/>
    <cellStyle name="Euro 2 9 4 3 2 2" xfId="26842" xr:uid="{FA369D90-2F09-4240-93BE-C88D1A5AF90A}"/>
    <cellStyle name="Euro 2 9 4 3 3" xfId="22284" xr:uid="{A9772778-F461-45F3-9518-A44DB9CC6ABE}"/>
    <cellStyle name="Euro 2 9 4 4" xfId="15575" xr:uid="{81778388-B97D-442E-8089-C7C4B2EB60E9}"/>
    <cellStyle name="Euro 2 9 4 4 2" xfId="25715" xr:uid="{051025ED-41C0-4D31-878A-A09E6DF9347F}"/>
    <cellStyle name="Euro 2 9 4 5" xfId="19806" xr:uid="{D2B8AEF4-E413-4DFC-AD74-E6FE9AE2D697}"/>
    <cellStyle name="Euro 2 9 5" xfId="7762" xr:uid="{D9FD368E-0290-4972-A1A1-7921A623597E}"/>
    <cellStyle name="Euro 2 9 5 2" xfId="10090" xr:uid="{1E4C2A6A-2172-4C9D-9B9B-98CFFBAF5935}"/>
    <cellStyle name="Euro 2 9 5 2 2" xfId="17001" xr:uid="{77B70235-6213-4D44-AE6F-DC8A109C228F}"/>
    <cellStyle name="Euro 2 9 5 2 2 2" xfId="27058" xr:uid="{6E34B06C-C3CD-4441-88A8-E79B03E3B6C7}"/>
    <cellStyle name="Euro 2 9 5 2 3" xfId="22500" xr:uid="{3BAB6F5A-BDC4-4AD8-8B63-AF1818FBD4AC}"/>
    <cellStyle name="Euro 2 9 5 3" xfId="16038" xr:uid="{29AAB423-7196-491D-9234-92EEF939EEF2}"/>
    <cellStyle name="Euro 2 9 5 3 2" xfId="26104" xr:uid="{531D1CA1-0109-4E6F-A13E-164976EF40E0}"/>
    <cellStyle name="Euro 2 9 5 4" xfId="21221" xr:uid="{A36A70FB-3141-48B6-A3B1-BB73ED5F154B}"/>
    <cellStyle name="Euro 2 9 6" xfId="9675" xr:uid="{F6C649A9-1664-41CB-9EBC-B4B505D66931}"/>
    <cellStyle name="Euro 2 9 6 2" xfId="16586" xr:uid="{EB8B4DFB-AF4F-4C40-A370-C0729515FE53}"/>
    <cellStyle name="Euro 2 9 6 2 2" xfId="26643" xr:uid="{69D1CB2D-9A2B-4D0A-9EB5-F323D90C022D}"/>
    <cellStyle name="Euro 2 9 6 3" xfId="22085" xr:uid="{F4F1307A-E4C4-4999-AA51-1DCC08A4ED0A}"/>
    <cellStyle name="Euro 2 9 7" xfId="15386" xr:uid="{0114968E-3EEB-4E44-8604-39955F2217E5}"/>
    <cellStyle name="Euro 2 9 7 2" xfId="25540" xr:uid="{D9B5BE12-A21F-418D-A6C7-B00858E240F8}"/>
    <cellStyle name="Euro 2 9 8" xfId="19459" xr:uid="{C0E5BFBF-7BAB-4077-A952-3045931DD415}"/>
    <cellStyle name="Euro 2_00 Inst_opc_etudes_frais gen" xfId="753" xr:uid="{15413B73-6FD6-434F-9A88-2A8FEB1D7BC2}"/>
    <cellStyle name="Euro 20" xfId="754" xr:uid="{DE21E358-4A86-4B66-B4C0-8D351A985C92}"/>
    <cellStyle name="Euro 20 2" xfId="755" xr:uid="{880DCB56-2AF7-41D6-AEF0-6A25B09338F9}"/>
    <cellStyle name="Euro 20 2 2" xfId="2123" xr:uid="{DA5182DD-0C22-4E85-B422-296E90361F77}"/>
    <cellStyle name="Euro 20 2 3" xfId="2124" xr:uid="{625F8BFF-47BB-4DC2-993A-3A56AE55E33D}"/>
    <cellStyle name="Euro 20 3" xfId="2125" xr:uid="{AAA93A88-81F5-4485-AB44-646C32B2E33A}"/>
    <cellStyle name="Euro 20 4" xfId="2126" xr:uid="{3D2B98FC-6182-42AF-9AD0-BA61907E651C}"/>
    <cellStyle name="Euro 21" xfId="756" xr:uid="{379EE638-7DDE-40A3-84BA-D050511D3FFF}"/>
    <cellStyle name="Euro 21 2" xfId="757" xr:uid="{7CEF74C3-46E0-4582-9C3D-0DCC637E1876}"/>
    <cellStyle name="Euro 21 2 2" xfId="2127" xr:uid="{19423A22-BF64-4B54-9916-130B0B7353D7}"/>
    <cellStyle name="Euro 21 2 3" xfId="2128" xr:uid="{5B4C0283-65A9-48A8-ADC2-0D904CC9FBF0}"/>
    <cellStyle name="Euro 21 3" xfId="2129" xr:uid="{0A24AE9B-B50F-40A6-9837-9E4639950A11}"/>
    <cellStyle name="Euro 21 4" xfId="2130" xr:uid="{7EB3494E-ED56-42E9-948B-CC7FBE16A36A}"/>
    <cellStyle name="Euro 22" xfId="758" xr:uid="{E2545CD3-D429-4609-86BB-62748D554D06}"/>
    <cellStyle name="Euro 22 2" xfId="759" xr:uid="{8A3F61F5-92DE-420B-BCB3-CD4306648B65}"/>
    <cellStyle name="Euro 22 2 2" xfId="2131" xr:uid="{45288BAF-6B49-4B19-8D11-56CEF85D86CD}"/>
    <cellStyle name="Euro 22 2 3" xfId="2132" xr:uid="{9B086F5F-C39D-450E-8D8C-D6DB47827E34}"/>
    <cellStyle name="Euro 22 3" xfId="2133" xr:uid="{C060EBA1-1978-4F6B-BBA1-205909ED7007}"/>
    <cellStyle name="Euro 22 4" xfId="2134" xr:uid="{3453B179-11F2-4B6E-98E0-254D5F69605C}"/>
    <cellStyle name="Euro 23" xfId="760" xr:uid="{76D7DE28-F4E0-415E-AE0C-8D100932217B}"/>
    <cellStyle name="Euro 23 2" xfId="761" xr:uid="{A9A37671-3F9C-43A2-9D31-4406A61753E5}"/>
    <cellStyle name="Euro 23 2 2" xfId="2135" xr:uid="{5FA06D91-F903-4EC7-B1C5-800E85C4DEC4}"/>
    <cellStyle name="Euro 23 2 3" xfId="2136" xr:uid="{B7E9AA6C-79D2-4075-9D6E-7CDBB2F563D7}"/>
    <cellStyle name="Euro 23 3" xfId="2137" xr:uid="{1D59A524-C855-47DE-9580-7C63B2E47633}"/>
    <cellStyle name="Euro 23 4" xfId="2138" xr:uid="{52C8EDDE-318C-43C6-B889-852056C1811C}"/>
    <cellStyle name="Euro 24" xfId="762" xr:uid="{5CCE3A59-2B27-4808-A291-023DFAF864AC}"/>
    <cellStyle name="Euro 24 2" xfId="763" xr:uid="{F8713A9F-5D85-4C9B-AACC-490A9EBE6849}"/>
    <cellStyle name="Euro 24 2 2" xfId="2139" xr:uid="{DC1DD006-9618-45CC-B3CC-B16218732E7E}"/>
    <cellStyle name="Euro 24 2 3" xfId="2140" xr:uid="{CC13162E-A5E9-4922-9317-335FCE6957AD}"/>
    <cellStyle name="Euro 24 3" xfId="2141" xr:uid="{AEFF3033-2B24-4F36-A609-FEEFB04E3245}"/>
    <cellStyle name="Euro 24 4" xfId="2142" xr:uid="{7321076F-D7F7-43AE-8763-462348DC143D}"/>
    <cellStyle name="Euro 25" xfId="764" xr:uid="{E34A9582-9FA2-46E5-8668-1DDC7EEB55D3}"/>
    <cellStyle name="Euro 25 2" xfId="765" xr:uid="{DDAC065F-0FE1-40BD-B38A-D6562F2F3A48}"/>
    <cellStyle name="Euro 25 2 2" xfId="2143" xr:uid="{EF8A42E0-EBC3-4103-B31A-18C11A3B01AA}"/>
    <cellStyle name="Euro 25 2 3" xfId="2144" xr:uid="{C7E55A55-7701-418B-A608-94A7412C8798}"/>
    <cellStyle name="Euro 25 3" xfId="2145" xr:uid="{E0CE1FFB-B4D8-439B-BB42-64F934290451}"/>
    <cellStyle name="Euro 25 4" xfId="2146" xr:uid="{A17E3583-5740-4330-A559-D64616398311}"/>
    <cellStyle name="Euro 26" xfId="766" xr:uid="{644637AE-4D22-4D6A-B7CC-E479A2148187}"/>
    <cellStyle name="Euro 26 2" xfId="767" xr:uid="{FE79241B-9838-49AE-B35C-55AED177CA54}"/>
    <cellStyle name="Euro 26 2 2" xfId="2147" xr:uid="{3E2AB190-EC5B-4F27-BA9C-F1943752E2F9}"/>
    <cellStyle name="Euro 26 2 3" xfId="2148" xr:uid="{660F2E4D-0F2D-41E6-9938-914312552A49}"/>
    <cellStyle name="Euro 26 3" xfId="2149" xr:uid="{2239ECF5-8634-4485-97A4-37AE0A808B74}"/>
    <cellStyle name="Euro 26 4" xfId="2150" xr:uid="{7824E4F0-7E24-42ED-9256-E8D2AC4BE6D6}"/>
    <cellStyle name="Euro 27" xfId="768" xr:uid="{E096A9DC-5DF9-48AC-9DEE-B2F0DBAB8A9C}"/>
    <cellStyle name="Euro 27 2" xfId="769" xr:uid="{6B81476F-07B2-4A8A-9F3D-75FD81C6B4F5}"/>
    <cellStyle name="Euro 27 2 2" xfId="2151" xr:uid="{2AB76EEA-DC18-46AF-8AAE-CDFCDF1193D7}"/>
    <cellStyle name="Euro 27 2 3" xfId="2152" xr:uid="{8D0AA1C7-99E6-441E-B1EE-463E2D8D6C50}"/>
    <cellStyle name="Euro 27 3" xfId="2153" xr:uid="{BCDC5A60-5E61-4901-A031-E448D306CBEC}"/>
    <cellStyle name="Euro 27 4" xfId="2154" xr:uid="{54F4DF0A-CD04-4170-8719-A68C1BC5F286}"/>
    <cellStyle name="Euro 28" xfId="770" xr:uid="{E103E41B-F242-40A1-B99F-009F52B74631}"/>
    <cellStyle name="Euro 28 2" xfId="771" xr:uid="{0EC2F327-4337-4A5E-82F4-292F7A7BB78C}"/>
    <cellStyle name="Euro 28 2 2" xfId="2155" xr:uid="{6D1A5B3A-6225-48CF-BCBF-8D0BA87F0C65}"/>
    <cellStyle name="Euro 28 2 3" xfId="2156" xr:uid="{9E274BF6-B967-465E-9C87-4F0C78074FD0}"/>
    <cellStyle name="Euro 28 3" xfId="2157" xr:uid="{AE434FFE-95E4-45DB-A260-A439961D6C03}"/>
    <cellStyle name="Euro 28 4" xfId="2158" xr:uid="{DC4C14B8-FB9E-4CDB-B58C-4E589636E53E}"/>
    <cellStyle name="Euro 29" xfId="772" xr:uid="{92BA9963-3E96-4A16-88BE-F822A7CA3CD0}"/>
    <cellStyle name="Euro 29 2" xfId="773" xr:uid="{69C78CF9-4D18-4B7C-B310-22320D887C93}"/>
    <cellStyle name="Euro 29 2 2" xfId="2159" xr:uid="{999A06F5-C088-4F69-A81A-F195CFF9AA7A}"/>
    <cellStyle name="Euro 29 2 3" xfId="2160" xr:uid="{16E25877-D80B-469C-ABB2-6C23D2C5AE64}"/>
    <cellStyle name="Euro 29 3" xfId="2161" xr:uid="{3EB5D334-2DA6-4C64-B2D3-2A5F38C54FE7}"/>
    <cellStyle name="Euro 29 4" xfId="2162" xr:uid="{B0D8FCB3-4855-4680-B036-237009CAC9D3}"/>
    <cellStyle name="Euro 3" xfId="28" xr:uid="{64986D97-F482-4A4E-B984-041C00F1DF2D}"/>
    <cellStyle name="Euro 3 10" xfId="774" xr:uid="{C5972D65-11B0-4AA7-BC1A-858DFF5BACCC}"/>
    <cellStyle name="Euro 3 10 2" xfId="775" xr:uid="{936DFA62-26FF-4243-ADED-F5DA3C6F737B}"/>
    <cellStyle name="Euro 3 10 2 2" xfId="2163" xr:uid="{AF0AF2DE-3AE6-4B7D-BE4E-839C713E9092}"/>
    <cellStyle name="Euro 3 10 2 3" xfId="2164" xr:uid="{AF540238-7401-4BDC-9382-81C8C5B87CD3}"/>
    <cellStyle name="Euro 3 10 3" xfId="2165" xr:uid="{6FBBB97B-9D03-4A47-B08E-6C8168688809}"/>
    <cellStyle name="Euro 3 10 4" xfId="2166" xr:uid="{54F9B461-9B47-4E96-A8FE-998C012963E9}"/>
    <cellStyle name="Euro 3 11" xfId="776" xr:uid="{721D3094-CD74-4774-B9F3-EC1E2399ACF2}"/>
    <cellStyle name="Euro 3 11 2" xfId="777" xr:uid="{CB484E4F-CE2B-49CF-975D-5A46AE51F016}"/>
    <cellStyle name="Euro 3 11 2 2" xfId="2167" xr:uid="{8F2E8B91-2EFC-4F43-BA6D-B38A77B70CA2}"/>
    <cellStyle name="Euro 3 11 2 3" xfId="2168" xr:uid="{4D743A29-27E4-4AC2-8EAE-33086F87554A}"/>
    <cellStyle name="Euro 3 11 3" xfId="2169" xr:uid="{E9058380-311C-4E30-9B1A-AF1BBB47EF6D}"/>
    <cellStyle name="Euro 3 11 4" xfId="2170" xr:uid="{7992BCD1-7B18-4DAE-AB67-F44B75F06042}"/>
    <cellStyle name="Euro 3 12" xfId="778" xr:uid="{73681BBC-FF58-4278-BE2D-8266E4C91E8B}"/>
    <cellStyle name="Euro 3 12 2" xfId="779" xr:uid="{0295F439-5544-412F-A074-ACCE00647C82}"/>
    <cellStyle name="Euro 3 12 2 2" xfId="2171" xr:uid="{DC5FF934-FCB0-4836-BF87-046A11705A42}"/>
    <cellStyle name="Euro 3 12 2 3" xfId="2172" xr:uid="{9E1AC380-91A8-41C8-8DF6-827EB70B34F1}"/>
    <cellStyle name="Euro 3 12 3" xfId="2173" xr:uid="{F66D3262-6A4B-4FB4-AB8A-B19B300A8555}"/>
    <cellStyle name="Euro 3 12 4" xfId="2174" xr:uid="{AE2EB09F-A685-4BA0-ACB7-456499DC61C9}"/>
    <cellStyle name="Euro 3 13" xfId="780" xr:uid="{8FCD9D7D-C5D2-46CA-827E-B14132976774}"/>
    <cellStyle name="Euro 3 13 2" xfId="781" xr:uid="{61EA8DE0-D115-49B1-AE20-8EB3D9BABC49}"/>
    <cellStyle name="Euro 3 13 2 2" xfId="2175" xr:uid="{35D42884-5127-4ABE-BA0B-9B44550C5309}"/>
    <cellStyle name="Euro 3 13 2 3" xfId="2176" xr:uid="{DC458AF2-D00F-41A8-919E-5A0923DCCA0A}"/>
    <cellStyle name="Euro 3 13 3" xfId="2177" xr:uid="{581A6868-1F80-4DF9-BA4E-558EFCD9E501}"/>
    <cellStyle name="Euro 3 13 4" xfId="2178" xr:uid="{B6657F7F-BD25-4F5D-AA03-C0339274B956}"/>
    <cellStyle name="Euro 3 14" xfId="782" xr:uid="{FED8E254-4426-47A6-8E27-E12B0C1B7864}"/>
    <cellStyle name="Euro 3 14 2" xfId="783" xr:uid="{B17A9D28-290B-4A75-92EE-8D09EB68FDFB}"/>
    <cellStyle name="Euro 3 14 2 2" xfId="2179" xr:uid="{F525CB77-0A72-4ED6-BF9A-02C6BD7BEA74}"/>
    <cellStyle name="Euro 3 14 2 3" xfId="2180" xr:uid="{687FF266-6F5E-4E5C-AB86-3FBFC7DB8170}"/>
    <cellStyle name="Euro 3 14 3" xfId="2181" xr:uid="{53FBBA04-E805-4AB2-8369-7016CB053B26}"/>
    <cellStyle name="Euro 3 14 4" xfId="2182" xr:uid="{94D15275-CD17-497C-991A-DD69AFDB7998}"/>
    <cellStyle name="Euro 3 15" xfId="784" xr:uid="{8F39966D-D8AD-4420-AEB9-4F1C9896E23D}"/>
    <cellStyle name="Euro 3 15 2" xfId="785" xr:uid="{D3FD7A48-45B8-4A99-AF54-435F631AF8A5}"/>
    <cellStyle name="Euro 3 15 2 2" xfId="2183" xr:uid="{B3FD1B9D-14B2-4B2E-9B33-170193B793AC}"/>
    <cellStyle name="Euro 3 15 2 3" xfId="2184" xr:uid="{7FCB5EC2-8021-4B60-B397-75C25F55232C}"/>
    <cellStyle name="Euro 3 15 3" xfId="2185" xr:uid="{71BC8470-F265-440B-82F6-A6A6942CA3CC}"/>
    <cellStyle name="Euro 3 15 4" xfId="2186" xr:uid="{EB9E1DBA-D5E1-4E5E-A93A-50D97E0ECBFA}"/>
    <cellStyle name="Euro 3 16" xfId="786" xr:uid="{BAB5A8F7-0795-4E61-90BB-4E93B54FFBEB}"/>
    <cellStyle name="Euro 3 16 2" xfId="787" xr:uid="{1E12D5FB-3DEB-45C1-BA97-DBD6511749E7}"/>
    <cellStyle name="Euro 3 16 2 2" xfId="2187" xr:uid="{12D3705B-C31B-44A0-BEAE-DBBF7F116625}"/>
    <cellStyle name="Euro 3 16 2 3" xfId="2188" xr:uid="{0981F18A-1FC8-493E-88C8-42BCC5970449}"/>
    <cellStyle name="Euro 3 16 3" xfId="2189" xr:uid="{6845A7D4-CA5B-41AC-B90A-77A011FFA89F}"/>
    <cellStyle name="Euro 3 16 4" xfId="2190" xr:uid="{C9B90348-323C-4A49-9931-ECC47BD90AB9}"/>
    <cellStyle name="Euro 3 17" xfId="788" xr:uid="{28D91CEC-D62A-4EFE-A755-63BCC07EB1F7}"/>
    <cellStyle name="Euro 3 17 2" xfId="789" xr:uid="{DAA9C600-9E87-4765-8BF3-A52683A8952C}"/>
    <cellStyle name="Euro 3 17 2 2" xfId="2191" xr:uid="{1929DAC7-8AE9-41DC-B9CB-9F895D2426ED}"/>
    <cellStyle name="Euro 3 17 2 3" xfId="2192" xr:uid="{9BD49B89-2FE9-42FD-ADE3-B66C17DE37C7}"/>
    <cellStyle name="Euro 3 17 3" xfId="2193" xr:uid="{A75BDBCA-0FCC-47A4-902C-7CD35A26F10F}"/>
    <cellStyle name="Euro 3 17 4" xfId="2194" xr:uid="{03EC71C8-1BAF-4045-A410-9B7D7F246764}"/>
    <cellStyle name="Euro 3 18" xfId="790" xr:uid="{E4B3C0E0-B169-4D44-B225-AF58AA60F06B}"/>
    <cellStyle name="Euro 3 18 2" xfId="791" xr:uid="{0F37CC9E-58D2-4AF4-9BA2-8FDC14026A00}"/>
    <cellStyle name="Euro 3 18 2 2" xfId="2195" xr:uid="{CA54C8B8-D13F-43D0-8F06-AC5754528936}"/>
    <cellStyle name="Euro 3 18 2 3" xfId="2196" xr:uid="{A1938E45-F23E-451D-805A-F88367B20231}"/>
    <cellStyle name="Euro 3 18 3" xfId="2197" xr:uid="{3E3B8C0E-13C1-4FCB-9A66-16FC34AA2879}"/>
    <cellStyle name="Euro 3 18 4" xfId="2198" xr:uid="{ADA72C31-CDB4-457B-959C-2A7145C83D1B}"/>
    <cellStyle name="Euro 3 19" xfId="792" xr:uid="{17106FB5-9351-4F14-93DF-A02DBCAB76B1}"/>
    <cellStyle name="Euro 3 19 2" xfId="793" xr:uid="{AAE7CBA2-52E2-4DE4-BBE3-A1BA39D8DBAD}"/>
    <cellStyle name="Euro 3 19 2 2" xfId="2199" xr:uid="{E3652F92-1523-41C8-9D78-55004897E7A6}"/>
    <cellStyle name="Euro 3 19 2 3" xfId="2200" xr:uid="{5AEDEFD7-A8B7-429A-BA06-FD1AA1BBB034}"/>
    <cellStyle name="Euro 3 19 3" xfId="2201" xr:uid="{432339C8-EFA8-48A1-8550-9EAD74320BDE}"/>
    <cellStyle name="Euro 3 19 4" xfId="2202" xr:uid="{65354F55-3B61-4B42-BC18-CEC8A9F3C002}"/>
    <cellStyle name="Euro 3 2" xfId="794" xr:uid="{504E2395-BC0D-453C-85EF-D0AD2E21865B}"/>
    <cellStyle name="Euro 3 2 2" xfId="795" xr:uid="{2BB2B47A-38BE-4EA8-B793-9E5FAF65D434}"/>
    <cellStyle name="Euro 3 2 2 2" xfId="796" xr:uid="{77A66EF1-BBFF-4C59-9DA0-9BDB8AF2E13A}"/>
    <cellStyle name="Euro 3 2 2 2 2" xfId="2203" xr:uid="{3E370E96-B566-4B63-AED4-85F584A0643C}"/>
    <cellStyle name="Euro 3 2 2 2 3" xfId="2204" xr:uid="{E0873973-44E4-4F50-9968-869993FBF25C}"/>
    <cellStyle name="Euro 3 2 2 3" xfId="2205" xr:uid="{1C980A7B-8BE7-441C-87A9-96238B174849}"/>
    <cellStyle name="Euro 3 2 2 4" xfId="2206" xr:uid="{EA43CD69-E8A4-468F-98C7-825B53BA25EE}"/>
    <cellStyle name="Euro 3 2 2 5" xfId="3699" xr:uid="{8248A263-E3A6-4F54-9A2B-94206D47B2E3}"/>
    <cellStyle name="Euro 3 2 2 5 2" xfId="4690" xr:uid="{83C7C08B-5BD4-4C6A-A411-C3695A787DD2}"/>
    <cellStyle name="Euro 3 2 2 5 3" xfId="15723" xr:uid="{8EEE3470-D49C-49EF-908D-64E8CED24269}"/>
    <cellStyle name="Euro 3 2 2 5 3 2" xfId="25839" xr:uid="{2FA8011C-AC8E-421F-9D61-0639497550EB}"/>
    <cellStyle name="Euro 3 2 2 5 4" xfId="20131" xr:uid="{25780BA5-01AA-4AA2-86D4-87B72A304112}"/>
    <cellStyle name="Euro 3 2 2 6" xfId="7695" xr:uid="{E943FB0E-3F35-4386-BF1E-99CA89A3F342}"/>
    <cellStyle name="Euro 3 2 2 6 2" xfId="10027" xr:uid="{4395A123-4048-458F-A96E-3D8747962D80}"/>
    <cellStyle name="Euro 3 2 2 6 2 2" xfId="16938" xr:uid="{E7754F52-FBB9-4112-8AFA-EB54417B72C4}"/>
    <cellStyle name="Euro 3 2 2 6 2 2 2" xfId="26995" xr:uid="{992D0FDA-681B-4FC7-8C5F-25F3532F7522}"/>
    <cellStyle name="Euro 3 2 2 6 2 3" xfId="22437" xr:uid="{7402AC45-F5B2-40AB-9FE0-97EC882E4559}"/>
    <cellStyle name="Euro 3 2 2 6 3" xfId="15975" xr:uid="{4BDD5A44-F7BD-4EAD-8CE1-9EBF23736C20}"/>
    <cellStyle name="Euro 3 2 2 6 3 2" xfId="26041" xr:uid="{BAD33D70-FD03-46E1-AF46-3370B16E8C27}"/>
    <cellStyle name="Euro 3 2 2 6 4" xfId="21158" xr:uid="{10F0EBD8-C341-4D13-9DC8-33B59582A1A8}"/>
    <cellStyle name="Euro 3 2 2 7" xfId="9612" xr:uid="{65A0DA7B-FEBA-4EED-8A65-96C330CF02B5}"/>
    <cellStyle name="Euro 3 2 2 7 2" xfId="16523" xr:uid="{3F426887-125D-4F6B-8DF4-0CDC598B8FD4}"/>
    <cellStyle name="Euro 3 2 2 7 2 2" xfId="26580" xr:uid="{4BF329FA-30B6-4350-BD43-66312BF08838}"/>
    <cellStyle name="Euro 3 2 2 7 3" xfId="22022" xr:uid="{3B7F7CAF-DC6E-47C0-8FFD-B6749A214E1D}"/>
    <cellStyle name="Euro 3 2 2 8" xfId="10996" xr:uid="{834726B1-80D5-4EDD-8369-16ACCF09533C}"/>
    <cellStyle name="Euro 3 2 2 8 2" xfId="17597" xr:uid="{6EF9B11E-3B1A-4336-9D5F-30CE6B07EEF7}"/>
    <cellStyle name="Euro 3 2 2 8 2 2" xfId="27654" xr:uid="{3CB203B1-9A1E-461D-A701-EEB0752BB065}"/>
    <cellStyle name="Euro 3 2 2 8 3" xfId="23165" xr:uid="{D8E2DA74-83E6-44F7-9160-4CA305BA7ABF}"/>
    <cellStyle name="Euro 3 2 3" xfId="797" xr:uid="{1BB6BBCF-3A08-485E-9203-F787DDABF9F6}"/>
    <cellStyle name="Euro 3 2 3 2" xfId="2207" xr:uid="{1F3E880B-B708-4C58-84CB-2AED1D8F6C68}"/>
    <cellStyle name="Euro 3 2 3 2 2" xfId="8082" xr:uid="{DE6FDDB8-7571-41BB-841B-936CBEA9F958}"/>
    <cellStyle name="Euro 3 2 3 2 2 2" xfId="10294" xr:uid="{3F5A1CC6-20D2-43CF-BB21-31B9A56416B6}"/>
    <cellStyle name="Euro 3 2 3 2 2 2 2" xfId="17205" xr:uid="{07534B44-96D1-461E-A2A3-0BF8A7F7B9BE}"/>
    <cellStyle name="Euro 3 2 3 2 2 2 2 2" xfId="27262" xr:uid="{79CE88B0-738F-4684-984B-BD698FCCDE09}"/>
    <cellStyle name="Euro 3 2 3 2 2 2 3" xfId="22704" xr:uid="{A2B5949E-5754-4A8B-A38F-7C162F216825}"/>
    <cellStyle name="Euro 3 2 3 2 2 3" xfId="16243" xr:uid="{862213E6-4D26-4A38-AC2D-33B15BE94316}"/>
    <cellStyle name="Euro 3 2 3 2 2 3 2" xfId="26307" xr:uid="{704EC387-A32D-42D7-A3E8-A582C953A65F}"/>
    <cellStyle name="Euro 3 2 3 2 2 4" xfId="21447" xr:uid="{93A1304A-BF04-44B5-957E-8D2F569EB5D9}"/>
    <cellStyle name="Euro 3 2 3 2 3" xfId="9879" xr:uid="{535F1091-908D-4468-AEAD-A90090A8CA20}"/>
    <cellStyle name="Euro 3 2 3 2 3 2" xfId="16790" xr:uid="{73C5CC60-23FF-4BAF-B312-8D3BAB6C25FC}"/>
    <cellStyle name="Euro 3 2 3 2 3 2 2" xfId="26847" xr:uid="{E9C06901-6ABC-4550-82E8-B94C832FD2F5}"/>
    <cellStyle name="Euro 3 2 3 2 3 3" xfId="22289" xr:uid="{22F0C7A8-7C86-4DB4-A92E-9F369B155AD0}"/>
    <cellStyle name="Euro 3 2 3 2 4" xfId="15576" xr:uid="{168406BE-E3DE-41CA-BFD5-08FF5827416F}"/>
    <cellStyle name="Euro 3 2 3 2 4 2" xfId="25716" xr:uid="{3DF3D3A5-C994-4AF1-BBDE-6313DA92E410}"/>
    <cellStyle name="Euro 3 2 3 2 5" xfId="19811" xr:uid="{C78E5D1B-FBE6-4962-9129-6C40B7435087}"/>
    <cellStyle name="Euro 3 2 3 3" xfId="2208" xr:uid="{5B088B95-9028-4B3B-85BA-360C8A5307FC}"/>
    <cellStyle name="Euro 3 2 3 3 2" xfId="8081" xr:uid="{CAF49381-FAB2-4388-A5CB-BDA8C5F3C981}"/>
    <cellStyle name="Euro 3 2 3 3 2 2" xfId="10293" xr:uid="{31882E8D-AD86-4A60-99FB-EDEFADCB4B8B}"/>
    <cellStyle name="Euro 3 2 3 3 2 2 2" xfId="17204" xr:uid="{01DF3498-C65D-481B-91EA-93432F909784}"/>
    <cellStyle name="Euro 3 2 3 3 2 2 2 2" xfId="27261" xr:uid="{BF5A68FA-53C4-4DF0-AA15-6B94CA7E8763}"/>
    <cellStyle name="Euro 3 2 3 3 2 2 3" xfId="22703" xr:uid="{97F248EC-672D-4D02-B13B-93BF60F3C752}"/>
    <cellStyle name="Euro 3 2 3 3 2 3" xfId="16242" xr:uid="{0EF4F272-ACAF-4A30-AFA0-FBC4F1879202}"/>
    <cellStyle name="Euro 3 2 3 3 2 3 2" xfId="26306" xr:uid="{F69DEF53-9BA5-43E5-92E2-B3A95A42177A}"/>
    <cellStyle name="Euro 3 2 3 3 2 4" xfId="21446" xr:uid="{A29017E2-0569-45AA-AF54-B8410CFEBB05}"/>
    <cellStyle name="Euro 3 2 3 3 3" xfId="9878" xr:uid="{DC0EC18A-E1EC-4081-B2FB-48C98056F0A6}"/>
    <cellStyle name="Euro 3 2 3 3 3 2" xfId="16789" xr:uid="{314330E7-BC2C-4321-A3D0-11E4A991EEBA}"/>
    <cellStyle name="Euro 3 2 3 3 3 2 2" xfId="26846" xr:uid="{14BA8A47-B366-473A-8B58-D62D45985F56}"/>
    <cellStyle name="Euro 3 2 3 3 3 3" xfId="22288" xr:uid="{D342D67F-21F8-4CE5-A1A3-F8BA80A2DADF}"/>
    <cellStyle name="Euro 3 2 3 3 4" xfId="15577" xr:uid="{23BDF157-2781-4C4C-A39E-10EA90E016A4}"/>
    <cellStyle name="Euro 3 2 3 3 4 2" xfId="25717" xr:uid="{B549E378-FD23-48C0-8D3B-9C6F11ED06DC}"/>
    <cellStyle name="Euro 3 2 3 3 5" xfId="19812" xr:uid="{4CB6627F-53FE-4AE3-8172-BEE89277C3D4}"/>
    <cellStyle name="Euro 3 2 3 4" xfId="7764" xr:uid="{A054F4DF-1C20-48B3-A344-2D75F0BE7AA6}"/>
    <cellStyle name="Euro 3 2 3 4 2" xfId="10092" xr:uid="{BE62A90C-31DD-486E-B010-AC0F86576998}"/>
    <cellStyle name="Euro 3 2 3 4 2 2" xfId="17003" xr:uid="{5CF2D8C9-946A-4489-89C2-395107FE44AF}"/>
    <cellStyle name="Euro 3 2 3 4 2 2 2" xfId="27060" xr:uid="{AF98091D-DD03-4043-8BAA-54EABC5137FF}"/>
    <cellStyle name="Euro 3 2 3 4 2 3" xfId="22502" xr:uid="{F131C05B-0542-4C80-AC99-82F2C9FEA53F}"/>
    <cellStyle name="Euro 3 2 3 4 3" xfId="16040" xr:uid="{5D560B85-E897-46AD-B027-DD0A3547FB93}"/>
    <cellStyle name="Euro 3 2 3 4 3 2" xfId="26106" xr:uid="{054356A9-E7B0-4A1B-B8CC-B501DFDEE1EA}"/>
    <cellStyle name="Euro 3 2 3 4 4" xfId="21223" xr:uid="{23E2C2AF-7A08-4389-9FB2-D34836927408}"/>
    <cellStyle name="Euro 3 2 3 5" xfId="9677" xr:uid="{01A2C315-E9D1-4B64-8376-52C65FA56731}"/>
    <cellStyle name="Euro 3 2 3 5 2" xfId="16588" xr:uid="{AEFC3438-08FF-4734-9E88-52B52AAF79D4}"/>
    <cellStyle name="Euro 3 2 3 5 2 2" xfId="26645" xr:uid="{A628C42B-821E-4A16-9F3C-249DB843F539}"/>
    <cellStyle name="Euro 3 2 3 5 3" xfId="22087" xr:uid="{1EA8A220-9D5D-42A8-B841-05ABDF291134}"/>
    <cellStyle name="Euro 3 2 3 6" xfId="15388" xr:uid="{CA67C532-567C-4B6F-80A2-DD8954B66C7A}"/>
    <cellStyle name="Euro 3 2 3 6 2" xfId="25542" xr:uid="{A49E0A86-9E13-4063-A2EA-2AAA175ECCEF}"/>
    <cellStyle name="Euro 3 2 3 7" xfId="19465" xr:uid="{7454F0A1-33B3-4E0B-8D5C-588A594404C6}"/>
    <cellStyle name="Euro 3 2 4" xfId="2209" xr:uid="{46268E99-5496-4A67-B65D-6382DEF1EB26}"/>
    <cellStyle name="Euro 3 2 4 2" xfId="8083" xr:uid="{CB487233-E0AD-4BBC-9D20-9ACE3F4789D6}"/>
    <cellStyle name="Euro 3 2 4 3" xfId="8433" xr:uid="{BB000C1D-58C8-4A93-8686-0E678171372E}"/>
    <cellStyle name="Euro 3 2 4 4" xfId="6387" xr:uid="{4D072779-E2A9-4D93-AB51-D868F60743CB}"/>
    <cellStyle name="Euro 3 2 5" xfId="2210" xr:uid="{AE0ABA06-284F-45F9-9281-8ABB03B42A03}"/>
    <cellStyle name="Euro 3 2 5 2" xfId="8084" xr:uid="{53052318-74B8-47D0-8160-23FAAA8FE917}"/>
    <cellStyle name="Euro 3 2 5 3" xfId="8442" xr:uid="{5A1FC6A9-8BD7-4066-9CD7-5B191AA39599}"/>
    <cellStyle name="Euro 3 2 5 4" xfId="6388" xr:uid="{5A2E0D0E-C649-40D8-AEF0-AD546D0ADEF7}"/>
    <cellStyle name="Euro 3 2 6" xfId="6386" xr:uid="{BF1B287B-8508-4249-937A-646F9FBA61F0}"/>
    <cellStyle name="Euro 3 2 7" xfId="5773" xr:uid="{10539C7B-00A2-4B3A-A17C-97323657B47B}"/>
    <cellStyle name="Euro 3 2 8" xfId="7694" xr:uid="{D8FCCCA4-B407-48CF-B17B-A89F527B48BB}"/>
    <cellStyle name="Euro 3 2 8 2" xfId="10026" xr:uid="{F9C4A4F2-55CE-4D7A-A8B9-5B6A41DC3790}"/>
    <cellStyle name="Euro 3 2 8 2 2" xfId="16937" xr:uid="{F294A9A3-23B1-4897-A077-B1B97B699FE2}"/>
    <cellStyle name="Euro 3 2 8 2 2 2" xfId="26994" xr:uid="{AE4AE784-3A00-411D-B9BB-5226B927366F}"/>
    <cellStyle name="Euro 3 2 8 2 3" xfId="22436" xr:uid="{11665549-AC14-4075-95AE-C803CF63AE9A}"/>
    <cellStyle name="Euro 3 2 8 3" xfId="15974" xr:uid="{1E9180CE-77BA-4DFC-A96E-5B0032A77860}"/>
    <cellStyle name="Euro 3 2 8 3 2" xfId="26040" xr:uid="{D55DC725-6717-49B7-B549-BBB902F4D744}"/>
    <cellStyle name="Euro 3 2 8 4" xfId="21157" xr:uid="{E34B62C6-FE96-41CE-8ABF-66E48D6DEAF6}"/>
    <cellStyle name="Euro 3 2 9" xfId="9611" xr:uid="{AACB882D-9191-4F50-BB26-FD6B5413C675}"/>
    <cellStyle name="Euro 3 2 9 2" xfId="16522" xr:uid="{58415912-E386-41FB-9316-BCC308918995}"/>
    <cellStyle name="Euro 3 2 9 2 2" xfId="26579" xr:uid="{859AC8DC-8426-45A8-8C85-3C68D31CD7FA}"/>
    <cellStyle name="Euro 3 2 9 3" xfId="22021" xr:uid="{CC0CF954-8219-462F-B24B-E10D961CE13E}"/>
    <cellStyle name="Euro 3 2_06 06 13_Analyse des offres ROMAINVILLE" xfId="798" xr:uid="{0E157019-DCB4-48AF-BA19-D7C4A1C9BD01}"/>
    <cellStyle name="Euro 3 20" xfId="799" xr:uid="{76422D56-8AEF-4B29-B31E-0F19CE3AC311}"/>
    <cellStyle name="Euro 3 20 2" xfId="800" xr:uid="{05817CED-2C6F-45D3-9189-62776B8E1D32}"/>
    <cellStyle name="Euro 3 20 2 2" xfId="2211" xr:uid="{4459350E-B49A-4568-B702-618C354ACDE2}"/>
    <cellStyle name="Euro 3 20 2 3" xfId="2212" xr:uid="{3878E6C9-FF99-4E6B-BD3C-7471DCCDAD86}"/>
    <cellStyle name="Euro 3 20 3" xfId="2213" xr:uid="{C53DB24F-A4D4-484C-ADAC-0809103FF634}"/>
    <cellStyle name="Euro 3 20 4" xfId="2214" xr:uid="{BA26EA7E-6B34-45AD-9495-F85F2B99E746}"/>
    <cellStyle name="Euro 3 21" xfId="801" xr:uid="{92745E72-A1E9-471D-B118-F86E15FBA8AD}"/>
    <cellStyle name="Euro 3 21 2" xfId="802" xr:uid="{65507F76-5DB6-4F22-BAEB-87BD00FB28D1}"/>
    <cellStyle name="Euro 3 21 2 2" xfId="2215" xr:uid="{E2112843-2CD6-4A21-B610-EBE0B53FF0D3}"/>
    <cellStyle name="Euro 3 21 2 3" xfId="2216" xr:uid="{D32C2CE5-B248-4B80-B9B5-8FAB1C8CD333}"/>
    <cellStyle name="Euro 3 21 3" xfId="2217" xr:uid="{60FD6353-B31C-4CE7-BAF5-96011B041186}"/>
    <cellStyle name="Euro 3 21 4" xfId="2218" xr:uid="{E44D38C2-2311-4397-AF40-C5476E67AF50}"/>
    <cellStyle name="Euro 3 22" xfId="803" xr:uid="{4878C679-78B4-4F05-BE23-D28EA361168F}"/>
    <cellStyle name="Euro 3 22 2" xfId="804" xr:uid="{92AB185C-800D-4378-88AE-FA418381F441}"/>
    <cellStyle name="Euro 3 22 2 2" xfId="2219" xr:uid="{ED800617-2658-4B29-891B-FB832E2508F6}"/>
    <cellStyle name="Euro 3 22 2 3" xfId="2220" xr:uid="{744744ED-DBCB-4C63-B1FC-F779B4AED12C}"/>
    <cellStyle name="Euro 3 22 3" xfId="2221" xr:uid="{C9A18F5C-7590-4DDD-9C0D-B9804272E70D}"/>
    <cellStyle name="Euro 3 22 4" xfId="2222" xr:uid="{D46AE6A4-CA35-4366-8570-895338C77B84}"/>
    <cellStyle name="Euro 3 23" xfId="805" xr:uid="{52D72168-72BC-4BF6-AE48-3CEEBB6A7B0C}"/>
    <cellStyle name="Euro 3 23 2" xfId="806" xr:uid="{B4CD8527-3671-4F99-9E0D-5D3D997C4606}"/>
    <cellStyle name="Euro 3 23 2 2" xfId="2223" xr:uid="{9CB74C92-03BF-42BC-B2C7-92FEC0FE929E}"/>
    <cellStyle name="Euro 3 23 2 3" xfId="2224" xr:uid="{448CE945-F34C-4D72-9D41-7137DC13B668}"/>
    <cellStyle name="Euro 3 23 3" xfId="2225" xr:uid="{88E4D202-852E-4B41-9B21-FB632B20FFEC}"/>
    <cellStyle name="Euro 3 23 4" xfId="2226" xr:uid="{6037E80B-1EF6-4F5E-B7F7-933500880B9D}"/>
    <cellStyle name="Euro 3 24" xfId="807" xr:uid="{01EBE1C4-7AB3-4D43-8708-298DD8A3A15D}"/>
    <cellStyle name="Euro 3 24 2" xfId="808" xr:uid="{4C87760F-4C94-4AF5-9061-5339098FCF0C}"/>
    <cellStyle name="Euro 3 24 2 2" xfId="2227" xr:uid="{B9F83927-89F8-483B-98EC-E301E1CA3832}"/>
    <cellStyle name="Euro 3 24 2 3" xfId="2228" xr:uid="{EC87ADAC-7526-48CF-AFCF-1F65FA3E9A0F}"/>
    <cellStyle name="Euro 3 24 3" xfId="2229" xr:uid="{67769133-C7BB-4948-9004-0B3EE23AE443}"/>
    <cellStyle name="Euro 3 24 4" xfId="2230" xr:uid="{F8F2264D-8746-40E2-8D09-7D7CB4B51B61}"/>
    <cellStyle name="Euro 3 25" xfId="809" xr:uid="{911DFD3B-6AC5-4378-9EC5-E3B367551CC1}"/>
    <cellStyle name="Euro 3 25 2" xfId="810" xr:uid="{1D197155-8893-4ED5-A255-22308C415B4B}"/>
    <cellStyle name="Euro 3 25 2 2" xfId="2231" xr:uid="{FB98D30F-B9B0-4F7A-83B4-383BC2FFC516}"/>
    <cellStyle name="Euro 3 25 2 3" xfId="2232" xr:uid="{71717857-145B-4026-B5DC-BD18BD982074}"/>
    <cellStyle name="Euro 3 25 3" xfId="2233" xr:uid="{798B2A4B-395B-46AD-A786-73CB1F642DFE}"/>
    <cellStyle name="Euro 3 25 4" xfId="2234" xr:uid="{A45511B7-F41E-4878-AF33-AA1A9F3CC2AE}"/>
    <cellStyle name="Euro 3 26" xfId="811" xr:uid="{6B5CD209-76F2-4479-82BA-9EBC52569C5B}"/>
    <cellStyle name="Euro 3 26 2" xfId="812" xr:uid="{A5D1EC80-9643-4CE3-8F77-756E9C5A51F5}"/>
    <cellStyle name="Euro 3 26 2 2" xfId="2235" xr:uid="{94998118-A75E-4A13-84E1-DEA60B33406A}"/>
    <cellStyle name="Euro 3 26 2 3" xfId="2236" xr:uid="{A60C0D29-1A52-4661-AE87-F345F9B31D40}"/>
    <cellStyle name="Euro 3 26 3" xfId="2237" xr:uid="{0A06BB50-B54F-4973-B78E-79E3AD9B840C}"/>
    <cellStyle name="Euro 3 26 4" xfId="2238" xr:uid="{33D2FEE5-A8CF-456C-89B3-08FB1C305FAD}"/>
    <cellStyle name="Euro 3 27" xfId="813" xr:uid="{41B62A5F-745C-4348-B8A6-1C0E5F224663}"/>
    <cellStyle name="Euro 3 27 2" xfId="814" xr:uid="{8D82A775-0D02-448A-B5A8-2CD9401BEF99}"/>
    <cellStyle name="Euro 3 27 2 2" xfId="2239" xr:uid="{AEC5C5D4-1BB2-4282-9102-B8272E607B6D}"/>
    <cellStyle name="Euro 3 27 2 3" xfId="2240" xr:uid="{307E9E52-687A-4336-9A40-3605F63EFE5B}"/>
    <cellStyle name="Euro 3 27 3" xfId="2241" xr:uid="{BBBA7C64-9235-4AD3-8391-5174D45AB328}"/>
    <cellStyle name="Euro 3 27 4" xfId="2242" xr:uid="{467890E0-5D7E-4D15-96C6-0F5BC96A57DF}"/>
    <cellStyle name="Euro 3 28" xfId="815" xr:uid="{04BB55AA-5213-411D-99AB-25BE0D65E7EF}"/>
    <cellStyle name="Euro 3 28 2" xfId="816" xr:uid="{9FCCA30B-953E-4A02-AA6D-86F733EFC0D5}"/>
    <cellStyle name="Euro 3 28 2 2" xfId="2243" xr:uid="{4A702A93-4788-490E-B360-B56C6F12B232}"/>
    <cellStyle name="Euro 3 28 2 3" xfId="2244" xr:uid="{D8C60A91-C244-4834-90F6-30635D69051F}"/>
    <cellStyle name="Euro 3 28 3" xfId="2245" xr:uid="{9006D9CA-FAF6-4595-B16F-FA3958A9048B}"/>
    <cellStyle name="Euro 3 28 4" xfId="2246" xr:uid="{3E0FE3C8-5BAB-4A7E-9C50-4B22EC56DAE4}"/>
    <cellStyle name="Euro 3 29" xfId="817" xr:uid="{C8CECAB2-12CA-40AE-93B6-FA961D4B6374}"/>
    <cellStyle name="Euro 3 29 2" xfId="818" xr:uid="{302BC7B8-2D06-4EA3-9412-1182E54A0A99}"/>
    <cellStyle name="Euro 3 29 2 2" xfId="2247" xr:uid="{20D9B4EE-28A0-45EA-8EA1-DCDDBDD36919}"/>
    <cellStyle name="Euro 3 29 2 3" xfId="2248" xr:uid="{EFE2F30A-9608-42F6-8E7C-99E3BA09FB77}"/>
    <cellStyle name="Euro 3 29 3" xfId="2249" xr:uid="{D2467E4A-5433-4598-94DF-4BE7147589AF}"/>
    <cellStyle name="Euro 3 29 4" xfId="2250" xr:uid="{2F6B3056-A323-4C17-9BAF-CF5BC48F2BE0}"/>
    <cellStyle name="Euro 3 3" xfId="819" xr:uid="{55262822-8A50-429A-9920-CAB03A7009F4}"/>
    <cellStyle name="Euro 3 3 2" xfId="820" xr:uid="{E8465865-A57B-48E4-9BD2-067DB20BB307}"/>
    <cellStyle name="Euro 3 3 2 2" xfId="2251" xr:uid="{C47F9D39-E1CE-4B1A-8871-D3EEE53E0897}"/>
    <cellStyle name="Euro 3 3 2 3" xfId="2252" xr:uid="{7FA07599-16A1-4C10-8B94-9E6E504144BA}"/>
    <cellStyle name="Euro 3 3 3" xfId="2253" xr:uid="{E8DD34E1-938A-4A61-BEC0-95331714B520}"/>
    <cellStyle name="Euro 3 3 4" xfId="2254" xr:uid="{C937FF4B-3AF2-43BD-9135-DB24B9E671DE}"/>
    <cellStyle name="Euro 3 3 5" xfId="3851" xr:uid="{4A721A4B-A6BF-41DD-8F0E-4654FD99B2A4}"/>
    <cellStyle name="Euro 3 3 5 2" xfId="4093" xr:uid="{D84AB4BF-E705-4100-8953-FB679DCDC8FA}"/>
    <cellStyle name="Euro 3 3 5 3" xfId="15731" xr:uid="{54DDA20C-55FE-49E1-AE4C-CB7D63EFD7B4}"/>
    <cellStyle name="Euro 3 3 5 3 2" xfId="25844" xr:uid="{19D1DC76-CDDB-4B98-B9EC-D86FAEC1F68C}"/>
    <cellStyle name="Euro 3 3 5 4" xfId="20164" xr:uid="{368BD32F-B24D-4820-9165-54D87A1F1195}"/>
    <cellStyle name="Euro 3 3 6" xfId="5428" xr:uid="{FD17734B-CC3D-4183-A82B-D12E34D8F025}"/>
    <cellStyle name="Euro 3 30" xfId="821" xr:uid="{3EDA470C-1644-4C48-89CE-8EE465E3CA69}"/>
    <cellStyle name="Euro 3 30 2" xfId="822" xr:uid="{D75DE10F-7EC0-47E1-8573-BB266223D24B}"/>
    <cellStyle name="Euro 3 30 2 2" xfId="2255" xr:uid="{60DB2CCA-BFC8-466C-88B4-74D75BA50CE3}"/>
    <cellStyle name="Euro 3 30 2 3" xfId="2256" xr:uid="{21AA07AA-1E88-4637-8352-3D32928F1530}"/>
    <cellStyle name="Euro 3 30 3" xfId="2257" xr:uid="{3604B567-13BC-4CCE-B4D3-CC5931B811AC}"/>
    <cellStyle name="Euro 3 30 4" xfId="2258" xr:uid="{E54268E0-FC45-4EBE-9AD8-5D5072BA4ED4}"/>
    <cellStyle name="Euro 3 31" xfId="823" xr:uid="{4326EC43-9265-4051-BFBD-476BF45ACA4F}"/>
    <cellStyle name="Euro 3 31 2" xfId="824" xr:uid="{0EB59AF9-A01C-45A4-8D5E-A16E672930C8}"/>
    <cellStyle name="Euro 3 31 2 2" xfId="2259" xr:uid="{F29A8F11-D66E-4B3B-B71D-BE756BED9E11}"/>
    <cellStyle name="Euro 3 31 2 3" xfId="2260" xr:uid="{8ACC7979-0DD6-4379-A81E-418C79B355C7}"/>
    <cellStyle name="Euro 3 31 3" xfId="2261" xr:uid="{1B4E1947-6035-4565-B22B-B96BFC8AE645}"/>
    <cellStyle name="Euro 3 31 4" xfId="2262" xr:uid="{16B3FD87-69B6-4374-AFDC-2081C962183C}"/>
    <cellStyle name="Euro 3 32" xfId="825" xr:uid="{E6AD8D6A-E6C6-4178-8F64-758EDF008D84}"/>
    <cellStyle name="Euro 3 32 2" xfId="826" xr:uid="{A688EA43-237A-40C5-B103-A96B2AADEED1}"/>
    <cellStyle name="Euro 3 32 2 2" xfId="2263" xr:uid="{4B4218BF-4A27-427C-9667-318AAE1529AC}"/>
    <cellStyle name="Euro 3 32 2 3" xfId="2264" xr:uid="{4278E3B9-C17A-4060-BEC0-6388A068C137}"/>
    <cellStyle name="Euro 3 32 3" xfId="2265" xr:uid="{0B562FE5-E3A2-48A0-9101-0D106076C871}"/>
    <cellStyle name="Euro 3 32 4" xfId="2266" xr:uid="{8CDA6C31-FBAC-4DBC-B283-7629E8635074}"/>
    <cellStyle name="Euro 3 33" xfId="827" xr:uid="{89419AE9-8BDB-4897-A20B-024C9761B7A7}"/>
    <cellStyle name="Euro 3 33 2" xfId="828" xr:uid="{6663A749-C18C-4CBB-8BE5-68B24AC4E363}"/>
    <cellStyle name="Euro 3 33 2 2" xfId="2267" xr:uid="{B29CF3E6-2D08-4F19-B039-5A424B9C4472}"/>
    <cellStyle name="Euro 3 33 2 3" xfId="2268" xr:uid="{05EC3860-B692-454A-A349-587C93E8BCF7}"/>
    <cellStyle name="Euro 3 33 3" xfId="2269" xr:uid="{ACF40C12-6356-4D67-9162-09EF57F3DA90}"/>
    <cellStyle name="Euro 3 33 4" xfId="2270" xr:uid="{C7AD772C-8322-4D8C-8E46-50F6F1D340D8}"/>
    <cellStyle name="Euro 3 34" xfId="829" xr:uid="{51BDD59B-4B67-4121-BF9B-2D571617A840}"/>
    <cellStyle name="Euro 3 34 2" xfId="830" xr:uid="{348EEF99-9FDA-4E75-B194-B181A61F2C48}"/>
    <cellStyle name="Euro 3 34 2 2" xfId="2271" xr:uid="{A132A2EA-8D25-44DC-B9D6-6FE6CBA999FA}"/>
    <cellStyle name="Euro 3 34 2 3" xfId="2272" xr:uid="{22F8AC7F-E3F7-4FBE-982D-E3CAE827D6CE}"/>
    <cellStyle name="Euro 3 34 3" xfId="2273" xr:uid="{36F84FFF-4A5C-432D-BBC8-A9E548D7A2B3}"/>
    <cellStyle name="Euro 3 34 4" xfId="2274" xr:uid="{35C1C5FF-04EF-4792-A3DE-23FF5F467DB3}"/>
    <cellStyle name="Euro 3 35" xfId="831" xr:uid="{7B3327F0-B982-43E1-8EE0-07A5861C0347}"/>
    <cellStyle name="Euro 3 35 2" xfId="832" xr:uid="{44C1E160-9B00-44F5-8980-F6363610BBD7}"/>
    <cellStyle name="Euro 3 35 2 2" xfId="2275" xr:uid="{ADFF1338-87EE-4A30-AD8D-D150963B792E}"/>
    <cellStyle name="Euro 3 35 2 3" xfId="2276" xr:uid="{CD2E667E-FAD6-4F77-AB42-B173CE7924B7}"/>
    <cellStyle name="Euro 3 35 3" xfId="2277" xr:uid="{EC7C0B83-CC0B-484A-873A-F45A92899DCC}"/>
    <cellStyle name="Euro 3 35 4" xfId="2278" xr:uid="{133C2C98-33C0-4997-A9F5-BC53174C5737}"/>
    <cellStyle name="Euro 3 36" xfId="833" xr:uid="{18DCBCD6-815D-4B57-A52C-051E76279C0B}"/>
    <cellStyle name="Euro 3 36 2" xfId="834" xr:uid="{FEA59F41-1338-4391-A410-885B00BBB411}"/>
    <cellStyle name="Euro 3 36 2 2" xfId="2279" xr:uid="{D29B54E4-C6B7-4073-A747-80B0CE1AF003}"/>
    <cellStyle name="Euro 3 36 2 3" xfId="2280" xr:uid="{8259477D-9370-4BFF-B36A-75FBA86C5930}"/>
    <cellStyle name="Euro 3 36 3" xfId="2281" xr:uid="{FE4E85FB-883E-4F4A-9766-7DD0B779842B}"/>
    <cellStyle name="Euro 3 36 4" xfId="2282" xr:uid="{564ED6E1-F7A2-4C90-A8FC-08213E3C3CBD}"/>
    <cellStyle name="Euro 3 37" xfId="835" xr:uid="{B084B7D7-E64A-4933-8917-D683283CF17D}"/>
    <cellStyle name="Euro 3 37 2" xfId="2283" xr:uid="{E5BCB7A4-04D5-4D5B-8BF3-2E3C0EB313FF}"/>
    <cellStyle name="Euro 3 37 2 2" xfId="8086" xr:uid="{D3F2E115-FBFA-413D-88E9-B0C08EE6D302}"/>
    <cellStyle name="Euro 3 37 2 2 2" xfId="10296" xr:uid="{DF85BED1-F611-48C3-9314-4EF280CF2E4E}"/>
    <cellStyle name="Euro 3 37 2 2 2 2" xfId="17207" xr:uid="{F5A6CC54-C294-465B-A7A3-FAAAAC105042}"/>
    <cellStyle name="Euro 3 37 2 2 2 2 2" xfId="27264" xr:uid="{2A333BB9-C072-4233-8F05-EF2D39D1247C}"/>
    <cellStyle name="Euro 3 37 2 2 2 3" xfId="22706" xr:uid="{9B421586-E040-4D89-9C96-290C0970FB99}"/>
    <cellStyle name="Euro 3 37 2 2 3" xfId="16245" xr:uid="{78367738-979E-4B16-BFFA-88E15A664E40}"/>
    <cellStyle name="Euro 3 37 2 2 3 2" xfId="26309" xr:uid="{895A50F5-3FC6-4BF5-9004-7200CEE00A0A}"/>
    <cellStyle name="Euro 3 37 2 2 4" xfId="21449" xr:uid="{2CEE4B17-32DE-4AFB-BD26-775DA02C01A4}"/>
    <cellStyle name="Euro 3 37 2 3" xfId="9881" xr:uid="{F0290EA2-BE0B-4E0F-A3DD-1015FE1D05EC}"/>
    <cellStyle name="Euro 3 37 2 3 2" xfId="16792" xr:uid="{9C3D2F3A-73D5-4716-A757-F321F37378D2}"/>
    <cellStyle name="Euro 3 37 2 3 2 2" xfId="26849" xr:uid="{6A63ABEB-B8D6-4607-B978-A76C9DCE2BF7}"/>
    <cellStyle name="Euro 3 37 2 3 3" xfId="22291" xr:uid="{CAB89C3E-F76A-48A9-AD58-B59ECADE0280}"/>
    <cellStyle name="Euro 3 37 2 4" xfId="15578" xr:uid="{CCAF86C5-072C-4696-AAAF-A8EBA47193E2}"/>
    <cellStyle name="Euro 3 37 2 4 2" xfId="25718" xr:uid="{30430DB9-9308-436D-806F-05109665AF62}"/>
    <cellStyle name="Euro 3 37 2 5" xfId="19813" xr:uid="{692B524F-63EA-494B-BAF0-35A314EFCB7B}"/>
    <cellStyle name="Euro 3 37 3" xfId="2284" xr:uid="{7A9D9790-559B-43AC-B9F0-D456BE051B3C}"/>
    <cellStyle name="Euro 3 37 3 2" xfId="8085" xr:uid="{1DE1064F-F690-4CC6-B297-A4F7BE2AB0A0}"/>
    <cellStyle name="Euro 3 37 3 2 2" xfId="10295" xr:uid="{C1FE085A-4E95-40E0-8DE3-3250AD84EC7C}"/>
    <cellStyle name="Euro 3 37 3 2 2 2" xfId="17206" xr:uid="{B9253527-6481-4717-8E24-1D267C8E991F}"/>
    <cellStyle name="Euro 3 37 3 2 2 2 2" xfId="27263" xr:uid="{9D662DDB-DDB2-4431-8B31-6D3273A7771A}"/>
    <cellStyle name="Euro 3 37 3 2 2 3" xfId="22705" xr:uid="{4AC18AC0-1694-420C-A638-E95AA1512D2D}"/>
    <cellStyle name="Euro 3 37 3 2 3" xfId="16244" xr:uid="{11DF90F9-D2DE-4C80-BD6B-454600AC5C01}"/>
    <cellStyle name="Euro 3 37 3 2 3 2" xfId="26308" xr:uid="{DEE31433-DB0D-4FBA-BED5-772872CD21C2}"/>
    <cellStyle name="Euro 3 37 3 2 4" xfId="21448" xr:uid="{5BEF27BE-96BC-41AD-9772-0B43C82F6B60}"/>
    <cellStyle name="Euro 3 37 3 3" xfId="9880" xr:uid="{C3E62C1A-3B15-472C-A1DB-185387AF873B}"/>
    <cellStyle name="Euro 3 37 3 3 2" xfId="16791" xr:uid="{1AF50DFF-CE99-4264-A0B6-01F9D6C7894A}"/>
    <cellStyle name="Euro 3 37 3 3 2 2" xfId="26848" xr:uid="{BC0BD1A2-04CC-484C-AA34-D5280513D4AE}"/>
    <cellStyle name="Euro 3 37 3 3 3" xfId="22290" xr:uid="{8BBB3DAA-BDA8-4A76-9DDC-EC0EBE3BE795}"/>
    <cellStyle name="Euro 3 37 3 4" xfId="15579" xr:uid="{BAB304A8-60E2-4E15-BF2C-ECA180CC77CB}"/>
    <cellStyle name="Euro 3 37 3 4 2" xfId="25719" xr:uid="{826AA9FB-A809-45BB-8DA5-AF3479C0C269}"/>
    <cellStyle name="Euro 3 37 3 5" xfId="19814" xr:uid="{27A3E41C-2DF3-43D9-87A3-4353230C2170}"/>
    <cellStyle name="Euro 3 37 4" xfId="7765" xr:uid="{06E94460-9FD7-4575-A3C0-DFA2B2D83AA3}"/>
    <cellStyle name="Euro 3 37 4 2" xfId="10093" xr:uid="{CB8CB782-76A9-4883-AB52-AEC035BC3F9D}"/>
    <cellStyle name="Euro 3 37 4 2 2" xfId="17004" xr:uid="{461D8051-1334-4587-83AB-F187EEE690EF}"/>
    <cellStyle name="Euro 3 37 4 2 2 2" xfId="27061" xr:uid="{3A3E74B7-544D-4812-A447-948F47969A2C}"/>
    <cellStyle name="Euro 3 37 4 2 3" xfId="22503" xr:uid="{D7EB7D15-84DE-4B94-8B71-832918859DD6}"/>
    <cellStyle name="Euro 3 37 4 3" xfId="16041" xr:uid="{51753AB5-4E4B-4CB0-9162-6F2117E8EAEA}"/>
    <cellStyle name="Euro 3 37 4 3 2" xfId="26107" xr:uid="{45166D92-391F-4C59-9C00-06BFC84CD569}"/>
    <cellStyle name="Euro 3 37 4 4" xfId="21224" xr:uid="{A842E7ED-3230-468B-A91C-40D0F8627254}"/>
    <cellStyle name="Euro 3 37 5" xfId="9678" xr:uid="{FDB9A334-AE3E-4A09-93EA-AEB9D3085CD9}"/>
    <cellStyle name="Euro 3 37 5 2" xfId="16589" xr:uid="{E0FACEBC-44F1-4C84-B689-3C01EACCFE1B}"/>
    <cellStyle name="Euro 3 37 5 2 2" xfId="26646" xr:uid="{34794AC0-EE2D-4DD6-AC3E-FE3086124DFB}"/>
    <cellStyle name="Euro 3 37 5 3" xfId="22088" xr:uid="{C4F55191-E938-4281-992F-DE1BBC119B65}"/>
    <cellStyle name="Euro 3 37 6" xfId="15389" xr:uid="{DEDB5CA7-FDD4-4B52-9F71-1CB5E04C868D}"/>
    <cellStyle name="Euro 3 37 6 2" xfId="25543" xr:uid="{3A7BA706-96C8-491E-A755-118768B250B7}"/>
    <cellStyle name="Euro 3 37 7" xfId="19466" xr:uid="{B3321FB8-AB67-4D43-8942-6B85BBE9CBE7}"/>
    <cellStyle name="Euro 3 38" xfId="836" xr:uid="{5E60F88C-7193-4788-AEB6-DCAA6AC04E16}"/>
    <cellStyle name="Euro 3 38 2" xfId="2285" xr:uid="{4D7E1685-DE0C-4653-A9C0-B3D45F33E63D}"/>
    <cellStyle name="Euro 3 38 2 2" xfId="8088" xr:uid="{084F21C0-1D3E-4E9F-B7FE-6FC332C18E21}"/>
    <cellStyle name="Euro 3 38 2 2 2" xfId="10298" xr:uid="{7FB440AE-68B5-48FD-9810-4D39F76E4D76}"/>
    <cellStyle name="Euro 3 38 2 2 2 2" xfId="17209" xr:uid="{B21A08B4-5487-4765-A7EE-3FA0702DF685}"/>
    <cellStyle name="Euro 3 38 2 2 2 2 2" xfId="27266" xr:uid="{77A91DF0-7280-4710-B9E4-E6584A1CD202}"/>
    <cellStyle name="Euro 3 38 2 2 2 3" xfId="22708" xr:uid="{CD82ECB1-1ACB-47DF-B926-2E3F6B15CFF8}"/>
    <cellStyle name="Euro 3 38 2 2 3" xfId="16247" xr:uid="{D8A60967-4ACE-4F3A-BC5D-BA85E8A1AE58}"/>
    <cellStyle name="Euro 3 38 2 2 3 2" xfId="26311" xr:uid="{C1462C7C-6444-4BAB-8F9F-42A4FF8F68DF}"/>
    <cellStyle name="Euro 3 38 2 2 4" xfId="21451" xr:uid="{739B36E9-1A2F-4905-AEE9-175570F196D7}"/>
    <cellStyle name="Euro 3 38 2 3" xfId="9883" xr:uid="{6090461E-1A46-46C1-9C74-F8C8F703B9A5}"/>
    <cellStyle name="Euro 3 38 2 3 2" xfId="16794" xr:uid="{3EEBCA77-822F-4758-9730-2F01059F99D5}"/>
    <cellStyle name="Euro 3 38 2 3 2 2" xfId="26851" xr:uid="{EEDC6E75-1AE5-4B21-BDF5-2E34156E1EAD}"/>
    <cellStyle name="Euro 3 38 2 3 3" xfId="22293" xr:uid="{B8895AAE-B0A3-4CCC-A83A-B519862AEA8F}"/>
    <cellStyle name="Euro 3 38 2 4" xfId="15580" xr:uid="{2E0267D3-7571-46ED-8ED3-25751910E1C6}"/>
    <cellStyle name="Euro 3 38 2 4 2" xfId="25720" xr:uid="{8B05BD23-0C90-484F-B7A1-232FA03D1558}"/>
    <cellStyle name="Euro 3 38 2 5" xfId="19815" xr:uid="{7F3EC37D-7837-40CD-9373-B7AC04402E17}"/>
    <cellStyle name="Euro 3 38 3" xfId="2286" xr:uid="{57477B37-178A-40B5-9262-9EEBCA98FCA4}"/>
    <cellStyle name="Euro 3 38 3 2" xfId="8087" xr:uid="{815B2E3F-41CB-4BFF-912F-5B51D77CC397}"/>
    <cellStyle name="Euro 3 38 3 2 2" xfId="10297" xr:uid="{B2A87102-19B5-4F78-AB37-C050283305B2}"/>
    <cellStyle name="Euro 3 38 3 2 2 2" xfId="17208" xr:uid="{06B1071E-6C0D-4A5D-8805-A4A46F54D4EA}"/>
    <cellStyle name="Euro 3 38 3 2 2 2 2" xfId="27265" xr:uid="{A5F1A820-809F-4261-8EA5-ED012777AE4D}"/>
    <cellStyle name="Euro 3 38 3 2 2 3" xfId="22707" xr:uid="{E8808F22-FF3E-4CC9-9B1C-84CDBF09872F}"/>
    <cellStyle name="Euro 3 38 3 2 3" xfId="16246" xr:uid="{6D7B3CB6-08D0-4769-A9DB-2B4325496391}"/>
    <cellStyle name="Euro 3 38 3 2 3 2" xfId="26310" xr:uid="{3C858FD3-B9B9-4B37-91B9-48ADDCC58118}"/>
    <cellStyle name="Euro 3 38 3 2 4" xfId="21450" xr:uid="{FBEC004D-6838-4040-B3A2-004DDBEA8543}"/>
    <cellStyle name="Euro 3 38 3 3" xfId="9882" xr:uid="{37A3DC79-212B-4D02-A633-85B18294FCBE}"/>
    <cellStyle name="Euro 3 38 3 3 2" xfId="16793" xr:uid="{F35A8759-8860-41B7-A538-FB5F56D397C8}"/>
    <cellStyle name="Euro 3 38 3 3 2 2" xfId="26850" xr:uid="{FB614353-88AE-416B-8F80-275961D73C1C}"/>
    <cellStyle name="Euro 3 38 3 3 3" xfId="22292" xr:uid="{E7366F0E-E3E6-414F-9ED1-BE52B6A85FBE}"/>
    <cellStyle name="Euro 3 38 3 4" xfId="15581" xr:uid="{0B0D68BE-7DDC-466E-B001-6B7004FE3F6C}"/>
    <cellStyle name="Euro 3 38 3 4 2" xfId="25721" xr:uid="{181A02B8-3C73-4486-9552-C5F9CDA87A12}"/>
    <cellStyle name="Euro 3 38 3 5" xfId="19816" xr:uid="{CCE57FAE-1E0B-4656-97E0-258370DC6870}"/>
    <cellStyle name="Euro 3 38 4" xfId="7766" xr:uid="{07D72FC9-C66A-42FA-8B64-B5B8B624B55C}"/>
    <cellStyle name="Euro 3 38 4 2" xfId="10094" xr:uid="{CA161A00-80A7-48D1-B32E-3B2A19FA219A}"/>
    <cellStyle name="Euro 3 38 4 2 2" xfId="17005" xr:uid="{D3147A30-959E-4829-8FFC-FF84239EE9CC}"/>
    <cellStyle name="Euro 3 38 4 2 2 2" xfId="27062" xr:uid="{2B8C8A4C-BA77-4340-8D51-2FC25B5D4251}"/>
    <cellStyle name="Euro 3 38 4 2 3" xfId="22504" xr:uid="{9C8B79E4-4CE5-4780-8505-A89F76429A90}"/>
    <cellStyle name="Euro 3 38 4 3" xfId="16042" xr:uid="{1001184F-D89B-4CD9-9ACD-C937D4B2119A}"/>
    <cellStyle name="Euro 3 38 4 3 2" xfId="26108" xr:uid="{8ECAB2AC-533F-4A71-ABB6-0FE4652EDDE3}"/>
    <cellStyle name="Euro 3 38 4 4" xfId="21225" xr:uid="{0A2DCFBF-92EA-49C0-9CF4-9CCACAB75277}"/>
    <cellStyle name="Euro 3 38 5" xfId="9679" xr:uid="{3D5C74FA-FF72-4749-BFFC-3699FED15A67}"/>
    <cellStyle name="Euro 3 38 5 2" xfId="16590" xr:uid="{A3E875F4-2A73-43B3-B3D1-96D37DBF3BFC}"/>
    <cellStyle name="Euro 3 38 5 2 2" xfId="26647" xr:uid="{814FA05D-8D89-4DCA-BCC9-8579DADBC3E3}"/>
    <cellStyle name="Euro 3 38 5 3" xfId="22089" xr:uid="{CC853205-4314-4176-92F1-B4DD97AC2F56}"/>
    <cellStyle name="Euro 3 38 6" xfId="15390" xr:uid="{772C41EC-E7E2-4460-A9D3-C7FC866FE1CB}"/>
    <cellStyle name="Euro 3 38 6 2" xfId="25544" xr:uid="{6DAD9C0C-960B-4681-AE7E-B9270EB8E184}"/>
    <cellStyle name="Euro 3 38 7" xfId="19467" xr:uid="{41843A5A-8B27-494A-82F8-EC4B7A881A09}"/>
    <cellStyle name="Euro 3 39" xfId="2287" xr:uid="{2DDCA6C7-43BB-4352-A286-BEFD334CDCB6}"/>
    <cellStyle name="Euro 3 39 2" xfId="8089" xr:uid="{D13E3CA6-EC07-4CCA-A159-ABCBEDD0F78F}"/>
    <cellStyle name="Euro 3 39 2 2" xfId="10299" xr:uid="{66EE1327-4550-4D5F-B959-5F836B42E87D}"/>
    <cellStyle name="Euro 3 39 2 2 2" xfId="17210" xr:uid="{81857DF7-ADFF-4862-86AE-D05367796FF0}"/>
    <cellStyle name="Euro 3 39 2 2 2 2" xfId="27267" xr:uid="{4A72A50A-4BC7-46CB-BF6C-B16A1E0BA2E0}"/>
    <cellStyle name="Euro 3 39 2 2 3" xfId="22709" xr:uid="{20E045FA-E46F-4529-B40A-37C7B0328B87}"/>
    <cellStyle name="Euro 3 39 2 3" xfId="16248" xr:uid="{28DED18A-72AD-4E5D-A56E-6D253E68BB00}"/>
    <cellStyle name="Euro 3 39 2 3 2" xfId="26312" xr:uid="{75E86D25-8E74-4F8B-9541-6DB3ED978BE1}"/>
    <cellStyle name="Euro 3 39 2 4" xfId="21452" xr:uid="{67E3882D-FBD5-41A1-B727-70B74A22348E}"/>
    <cellStyle name="Euro 3 39 3" xfId="8431" xr:uid="{35B4536B-A579-4D4A-82CF-A4442F5B0DEE}"/>
    <cellStyle name="Euro 3 39 4" xfId="9884" xr:uid="{C50472C7-9721-4D02-BFC0-FAF256C95634}"/>
    <cellStyle name="Euro 3 39 4 2" xfId="16795" xr:uid="{875C159F-07FB-4766-82CB-8FC488357CC7}"/>
    <cellStyle name="Euro 3 39 4 2 2" xfId="26852" xr:uid="{1C2FEE25-A430-48CC-B278-81B180AFCEDB}"/>
    <cellStyle name="Euro 3 39 4 3" xfId="22294" xr:uid="{BC324DC3-42FC-464A-A3AD-A2485F339790}"/>
    <cellStyle name="Euro 3 39 5" xfId="6389" xr:uid="{AC6A9F74-620A-49E4-96AC-C5749EE7A07D}"/>
    <cellStyle name="Euro 3 39 5 2" xfId="15929" xr:uid="{1328D113-EA9A-4237-B088-A404532D8C94}"/>
    <cellStyle name="Euro 3 39 5 2 2" xfId="26005" xr:uid="{D3D24979-DCCC-432C-8E78-BDB4E7060212}"/>
    <cellStyle name="Euro 3 39 5 3" xfId="20852" xr:uid="{CFE16D0B-9C89-464A-97BE-16C1748623D1}"/>
    <cellStyle name="Euro 3 4" xfId="837" xr:uid="{787C189A-1979-4659-A772-D6E79E7AA533}"/>
    <cellStyle name="Euro 3 4 2" xfId="838" xr:uid="{B6DF23B9-A62E-4E0A-88C9-E970257CAA74}"/>
    <cellStyle name="Euro 3 4 2 2" xfId="2288" xr:uid="{B076E143-7260-4F85-BCCA-13CCD1C90D68}"/>
    <cellStyle name="Euro 3 4 2 3" xfId="2289" xr:uid="{5077A76C-D966-4D84-913C-3F7B47BD4E4D}"/>
    <cellStyle name="Euro 3 4 2 4" xfId="4493" xr:uid="{3AF99A8D-CDC9-4629-A6DF-9D3479C07F78}"/>
    <cellStyle name="Euro 3 4 2 4 2" xfId="15764" xr:uid="{7FEEFCB2-99F1-4C63-B553-9B101B61F4A6}"/>
    <cellStyle name="Euro 3 4 2 4 2 2" xfId="25867" xr:uid="{2C587F7A-65CE-4C99-8D4A-AC99CFDE83CF}"/>
    <cellStyle name="Euro 3 4 2 4 3" xfId="20342" xr:uid="{06B99FB7-F2A8-4E5C-8BA8-5C9A3EB8D7E9}"/>
    <cellStyle name="Euro 3 4 3" xfId="2290" xr:uid="{DAB7B52E-9734-4DE6-8092-526E6F756454}"/>
    <cellStyle name="Euro 3 4 3 2" xfId="4416" xr:uid="{F2BFD955-EF8F-4123-A4CE-F005DD114553}"/>
    <cellStyle name="Euro 3 4 3 3" xfId="3673" xr:uid="{0DDF52BA-9245-433A-A598-B3A81B9CCB7D}"/>
    <cellStyle name="Euro 3 4 3 3 2" xfId="15721" xr:uid="{DD5386EC-A802-43C4-9C3B-CE567DA91F33}"/>
    <cellStyle name="Euro 3 4 3 3 2 2" xfId="25837" xr:uid="{7A4CA8BF-A210-484D-8C0B-199FBE2651D5}"/>
    <cellStyle name="Euro 3 4 3 3 3" xfId="20123" xr:uid="{06B7419D-4114-4880-89F6-DBD279133405}"/>
    <cellStyle name="Euro 3 4 4" xfId="2291" xr:uid="{49F6F997-CB0A-4C14-A917-B166699BAFCA}"/>
    <cellStyle name="Euro 3 4 5" xfId="4016" xr:uid="{ECE664DE-83B8-4166-9434-A49C98BA61CD}"/>
    <cellStyle name="Euro 3 4 5 2" xfId="15743" xr:uid="{7FB36672-2BA0-48D2-8971-B834B316D312}"/>
    <cellStyle name="Euro 3 4 5 2 2" xfId="25854" xr:uid="{BDE9363A-C3DC-4EBD-9AA7-D69B002239AB}"/>
    <cellStyle name="Euro 3 4 5 3" xfId="20205" xr:uid="{758CB9EB-CD55-4669-B85D-CA4697A0AB1A}"/>
    <cellStyle name="Euro 3 40" xfId="2292" xr:uid="{4AE84280-970B-4921-B325-665836C0314F}"/>
    <cellStyle name="Euro 3 41" xfId="11941" xr:uid="{907E7A59-53EF-40CB-8184-8D177228B501}"/>
    <cellStyle name="Euro 3 42" xfId="12011" xr:uid="{E14BEAE4-AB18-4A1C-8999-988B1D915C66}"/>
    <cellStyle name="Euro 3 43" xfId="12015" xr:uid="{607F5DA1-160D-451E-8B43-F4E4EF9DBCD0}"/>
    <cellStyle name="Euro 3 44" xfId="12000" xr:uid="{2C890AC8-2220-4AAD-AC0B-0B0E685611F4}"/>
    <cellStyle name="Euro 3 45" xfId="11985" xr:uid="{F3CD7754-7A6A-477A-8AEF-69BAE76EC597}"/>
    <cellStyle name="Euro 3 46" xfId="11994" xr:uid="{3DF7A3C8-4CF2-4421-8665-047D8CD22F61}"/>
    <cellStyle name="Euro 3 47" xfId="12017" xr:uid="{67D854C6-5737-4D9B-9EA2-C6822AD8C294}"/>
    <cellStyle name="Euro 3 48" xfId="12005" xr:uid="{BAB57FA4-E4A4-4AD5-B735-001AF3223284}"/>
    <cellStyle name="Euro 3 49" xfId="11987" xr:uid="{9E48597A-78DB-4DDB-9369-DD6F33DA4AB4}"/>
    <cellStyle name="Euro 3 5" xfId="839" xr:uid="{96F136DB-CA9A-44FD-9499-2274A71D981D}"/>
    <cellStyle name="Euro 3 5 2" xfId="840" xr:uid="{162F12B0-D7D9-40F3-9EF0-49E6E089CA25}"/>
    <cellStyle name="Euro 3 5 2 2" xfId="2293" xr:uid="{987DFFCD-CC24-4C31-8616-5D37BF365BD6}"/>
    <cellStyle name="Euro 3 5 2 3" xfId="2294" xr:uid="{9006A958-0EDB-45D7-9F7F-E0FEE09DCC66}"/>
    <cellStyle name="Euro 3 5 3" xfId="2295" xr:uid="{8284DC08-1B66-4CFD-9C31-2F2B64EC18B3}"/>
    <cellStyle name="Euro 3 5 4" xfId="2296" xr:uid="{044373DA-E58E-4B23-95CF-BAC8E1E1F6D5}"/>
    <cellStyle name="Euro 3 5 5" xfId="3698" xr:uid="{5524D520-32DC-408A-BA29-68EDC82A67BB}"/>
    <cellStyle name="Euro 3 5 5 2" xfId="15722" xr:uid="{F00A1398-9B24-4B14-9EFE-025898282CF1}"/>
    <cellStyle name="Euro 3 5 5 2 2" xfId="25838" xr:uid="{410C1BE2-9F37-448C-8FCB-10242F4D811D}"/>
    <cellStyle name="Euro 3 5 5 3" xfId="20130" xr:uid="{A021B940-2225-41BC-B820-20407714C22A}"/>
    <cellStyle name="Euro 3 6" xfId="841" xr:uid="{7B9D8806-0EF6-485D-BD2B-74D89D91849A}"/>
    <cellStyle name="Euro 3 6 2" xfId="842" xr:uid="{603318D9-426C-48AD-A709-73DDC00AB2D5}"/>
    <cellStyle name="Euro 3 6 2 2" xfId="2297" xr:uid="{437B7773-449D-402F-A01F-A44CFD860294}"/>
    <cellStyle name="Euro 3 6 2 3" xfId="2298" xr:uid="{9CDBE3D4-8311-4FB1-A120-24D2635628F7}"/>
    <cellStyle name="Euro 3 6 3" xfId="2299" xr:uid="{4556CAD7-414C-4103-9B7E-0C933EF23B32}"/>
    <cellStyle name="Euro 3 6 4" xfId="2300" xr:uid="{B9AB38FC-2886-4EA8-9D85-263C56C8EDFD}"/>
    <cellStyle name="Euro 3 7" xfId="843" xr:uid="{21F9C205-3262-49AA-BD5F-7B6BA52CA8FA}"/>
    <cellStyle name="Euro 3 7 2" xfId="844" xr:uid="{02E893AB-A111-4FC4-8437-73A4D814701C}"/>
    <cellStyle name="Euro 3 7 2 2" xfId="2301" xr:uid="{016550EC-181E-4A85-9C18-AAE7F5C6FB1E}"/>
    <cellStyle name="Euro 3 7 2 3" xfId="2302" xr:uid="{9C47A79A-D9E7-4B69-8E94-69B7BB2A73BC}"/>
    <cellStyle name="Euro 3 7 3" xfId="2303" xr:uid="{277D8A5F-3AFD-40C8-8EF7-FB8DA2485D39}"/>
    <cellStyle name="Euro 3 7 4" xfId="2304" xr:uid="{4EF15AFB-914D-48A7-AC40-41DBDE2ECFF6}"/>
    <cellStyle name="Euro 3 8" xfId="845" xr:uid="{53A68F7E-D768-49C8-AD5B-C9A18AFF5C5E}"/>
    <cellStyle name="Euro 3 8 2" xfId="846" xr:uid="{1CEBA21A-65EB-43C6-BB17-FDAAECD378E6}"/>
    <cellStyle name="Euro 3 8 2 2" xfId="2305" xr:uid="{03E280E3-63FE-4498-9C7D-BB3755F44B3E}"/>
    <cellStyle name="Euro 3 8 2 3" xfId="2306" xr:uid="{169DF3B4-AA77-4885-A814-FB3B2FEF2367}"/>
    <cellStyle name="Euro 3 8 3" xfId="2307" xr:uid="{512C05C6-F518-4259-8AE7-8E15A131DADF}"/>
    <cellStyle name="Euro 3 8 4" xfId="2308" xr:uid="{1064C5BC-2E74-4D9A-BFB9-7194F457A3A9}"/>
    <cellStyle name="Euro 3 9" xfId="847" xr:uid="{07842205-DBA4-4C6E-BD34-2716A43A15BA}"/>
    <cellStyle name="Euro 3 9 2" xfId="848" xr:uid="{6BFD7E56-448A-42BB-827C-31BF93577429}"/>
    <cellStyle name="Euro 3 9 2 2" xfId="2309" xr:uid="{E136655F-AEF7-4207-83E5-EBD89FC02A32}"/>
    <cellStyle name="Euro 3 9 2 3" xfId="2310" xr:uid="{44C2BBDA-29D2-4FB9-A836-3474287A96D9}"/>
    <cellStyle name="Euro 3 9 3" xfId="2311" xr:uid="{12DCAF04-813A-4955-B455-BC27D52FC45D}"/>
    <cellStyle name="Euro 3 9 4" xfId="2312" xr:uid="{6E452286-7ED3-497D-A4C1-B298BF3E8A09}"/>
    <cellStyle name="Euro 3_01 - ENTREPRISES GENERAL" xfId="849" xr:uid="{901D92E3-09E2-4D33-B748-72430525A215}"/>
    <cellStyle name="Euro 30" xfId="850" xr:uid="{511C1A8C-FBF7-489E-AB80-F89E80AD1780}"/>
    <cellStyle name="Euro 30 2" xfId="851" xr:uid="{6AD8D43F-E765-4F03-9564-3757066A974F}"/>
    <cellStyle name="Euro 30 2 2" xfId="2313" xr:uid="{E88EDA4F-1FFE-4177-A0B7-685B6DBF813E}"/>
    <cellStyle name="Euro 30 2 3" xfId="2314" xr:uid="{F11AE7F8-36D1-40B1-AD26-C5B3EEE08A56}"/>
    <cellStyle name="Euro 30 3" xfId="2315" xr:uid="{5C425FF9-4432-4D30-ACCA-5B95CAE21FB1}"/>
    <cellStyle name="Euro 30 4" xfId="2316" xr:uid="{8B2DA98A-BC32-42D7-9035-ABB8549E3050}"/>
    <cellStyle name="Euro 31" xfId="852" xr:uid="{443616A9-0C35-427A-B949-1670E2A62574}"/>
    <cellStyle name="Euro 31 2" xfId="853" xr:uid="{655F2434-8F79-46D7-ABA2-448E5B4542F7}"/>
    <cellStyle name="Euro 31 2 2" xfId="2317" xr:uid="{308A84F4-27FB-48A0-A7A3-219E754C3172}"/>
    <cellStyle name="Euro 31 2 3" xfId="2318" xr:uid="{EE5CC282-1448-42F6-8834-72E8A3ED34C5}"/>
    <cellStyle name="Euro 31 3" xfId="2319" xr:uid="{CAC1FD39-347C-45F4-8BD4-9452C787995B}"/>
    <cellStyle name="Euro 31 4" xfId="2320" xr:uid="{2DB47BC2-1525-43C2-AF27-72E6B251B44F}"/>
    <cellStyle name="Euro 32" xfId="854" xr:uid="{3BDEFB53-D903-4A00-8DA8-30DA18A0581A}"/>
    <cellStyle name="Euro 32 2" xfId="855" xr:uid="{478E7A24-DE7E-4F12-BA1C-94D0EA7AE47D}"/>
    <cellStyle name="Euro 32 2 2" xfId="2321" xr:uid="{1595EF06-C436-43C1-B6EE-4570813D925B}"/>
    <cellStyle name="Euro 32 2 3" xfId="2322" xr:uid="{FD20D22E-FDF2-492A-87EA-A110DD47B16D}"/>
    <cellStyle name="Euro 32 3" xfId="2323" xr:uid="{5759A60C-0663-4027-9034-4969BB135A37}"/>
    <cellStyle name="Euro 32 4" xfId="2324" xr:uid="{6946654F-89F5-4BE1-96CA-6AE84769BD3F}"/>
    <cellStyle name="Euro 33" xfId="856" xr:uid="{B1F58921-97DE-4C66-AECA-E82AE4ABF70F}"/>
    <cellStyle name="Euro 33 2" xfId="857" xr:uid="{68675D32-05DE-44F6-8AAA-A051CACAC80B}"/>
    <cellStyle name="Euro 33 2 2" xfId="2325" xr:uid="{988B9ED5-7A74-4CFA-8923-14C4C596FD5D}"/>
    <cellStyle name="Euro 33 2 3" xfId="2326" xr:uid="{91E4674D-19A8-4749-A66E-87B3CC2548EC}"/>
    <cellStyle name="Euro 33 3" xfId="2327" xr:uid="{7DF38577-77F3-40D1-904E-36DF598F90EF}"/>
    <cellStyle name="Euro 33 4" xfId="2328" xr:uid="{3BD1B2EE-9CFA-4223-8590-07EC9E94EA30}"/>
    <cellStyle name="Euro 34" xfId="858" xr:uid="{F8D7E52C-435E-422A-B195-43384E6273DD}"/>
    <cellStyle name="Euro 34 2" xfId="859" xr:uid="{FA6E3EA3-059D-4FD1-A80C-235778A09906}"/>
    <cellStyle name="Euro 34 2 2" xfId="2329" xr:uid="{8DC82461-0802-4764-AA7A-3FC06973B41C}"/>
    <cellStyle name="Euro 34 2 3" xfId="2330" xr:uid="{D5BB7913-016B-40AB-A147-8625E20463F4}"/>
    <cellStyle name="Euro 34 3" xfId="2331" xr:uid="{A92C067C-6C8F-48BF-ABFC-657A3DBF2E7D}"/>
    <cellStyle name="Euro 34 4" xfId="2332" xr:uid="{B4D8EB9E-DDE6-493B-8CAB-02A44CBDC62E}"/>
    <cellStyle name="Euro 35" xfId="860" xr:uid="{9A469DA1-B040-44D9-8C62-8031F5E81201}"/>
    <cellStyle name="Euro 35 2" xfId="861" xr:uid="{8D8A8BB2-BB30-4C7C-858E-EDD311E2A58D}"/>
    <cellStyle name="Euro 35 2 2" xfId="2333" xr:uid="{C64292E0-180A-4174-B52E-2D1719C3D305}"/>
    <cellStyle name="Euro 35 2 3" xfId="2334" xr:uid="{5043BC3C-A744-4E5A-BD10-8EE2C98BF2F0}"/>
    <cellStyle name="Euro 35 3" xfId="2335" xr:uid="{F9C42B82-05EC-49B3-BA8C-AB7858A683C2}"/>
    <cellStyle name="Euro 35 4" xfId="2336" xr:uid="{869BA066-535F-45CD-857F-3398F8EEF8B9}"/>
    <cellStyle name="Euro 36" xfId="862" xr:uid="{710CD21F-58EF-47B3-8D4F-8BB4A4A84242}"/>
    <cellStyle name="Euro 36 2" xfId="863" xr:uid="{BADAF32D-5798-4311-B7D8-DE056A799FED}"/>
    <cellStyle name="Euro 36 2 2" xfId="2337" xr:uid="{BA78A913-84DB-4DA5-A695-1F8EC7CAD841}"/>
    <cellStyle name="Euro 36 2 3" xfId="2338" xr:uid="{BDD74A3F-9726-4EBA-9685-B9372E99935F}"/>
    <cellStyle name="Euro 36 3" xfId="2339" xr:uid="{9234D1A9-84CD-45DE-A1CB-47A3E2DFC079}"/>
    <cellStyle name="Euro 36 4" xfId="2340" xr:uid="{C9E4F717-A658-44FB-947B-2880518EB3C5}"/>
    <cellStyle name="Euro 37" xfId="864" xr:uid="{56DDDEE6-F870-468D-8BB1-684B0519B071}"/>
    <cellStyle name="Euro 37 2" xfId="865" xr:uid="{F62B1950-E328-496A-8168-C85211107B4D}"/>
    <cellStyle name="Euro 37 2 2" xfId="2341" xr:uid="{4BBE48ED-A64F-450A-AF0A-D27E7EAF74F1}"/>
    <cellStyle name="Euro 37 2 3" xfId="2342" xr:uid="{B3CEA418-9C1A-4241-AE54-AED78A1B5645}"/>
    <cellStyle name="Euro 37 3" xfId="2343" xr:uid="{EB9DAC45-1C5C-4F78-984A-B4CC39D9FFF8}"/>
    <cellStyle name="Euro 37 4" xfId="2344" xr:uid="{A01D8544-9135-4691-99C3-5AC7E3C3A573}"/>
    <cellStyle name="Euro 38" xfId="866" xr:uid="{D326C237-5FD9-4B7B-831C-DC4B51630065}"/>
    <cellStyle name="Euro 38 2" xfId="867" xr:uid="{82B442A1-0218-4AB9-9301-A14EDBDBF8B4}"/>
    <cellStyle name="Euro 38 2 2" xfId="2345" xr:uid="{C7982EEC-AC10-41F1-A24D-53321D4E9745}"/>
    <cellStyle name="Euro 38 2 3" xfId="2346" xr:uid="{B1293DD6-38A3-40B3-8914-2ADEABC32CC1}"/>
    <cellStyle name="Euro 38 3" xfId="2347" xr:uid="{4BED970C-69CF-4308-886E-38C74EBF653B}"/>
    <cellStyle name="Euro 38 4" xfId="2348" xr:uid="{684F6210-17A8-40DD-B7B1-C5475577B274}"/>
    <cellStyle name="Euro 39" xfId="868" xr:uid="{D4F6312F-CE50-4A2B-B964-910BD1B0454B}"/>
    <cellStyle name="Euro 39 2" xfId="869" xr:uid="{43C6BA1F-4507-49C9-AB71-2910C5BCE5E7}"/>
    <cellStyle name="Euro 39 2 2" xfId="2349" xr:uid="{E1D8E715-0F5F-477F-B240-1A38513AC0E1}"/>
    <cellStyle name="Euro 39 2 3" xfId="2350" xr:uid="{2F4E748B-4D17-4B73-B315-2B61E5501C75}"/>
    <cellStyle name="Euro 39 3" xfId="2351" xr:uid="{34F367A0-4588-416B-9E80-9A30F566B2B4}"/>
    <cellStyle name="Euro 39 4" xfId="2352" xr:uid="{B951FD60-2F62-4092-9069-752CF198038E}"/>
    <cellStyle name="Euro 4" xfId="158" xr:uid="{B277BCA8-1A01-4C9F-9DA5-3715602E3A44}"/>
    <cellStyle name="Euro 4 2" xfId="871" xr:uid="{54C06F86-EF2B-44E9-A445-C14A335D4E3C}"/>
    <cellStyle name="Euro 4 2 2" xfId="872" xr:uid="{C496332A-B303-4F68-BE21-E1F291B18ED7}"/>
    <cellStyle name="Euro 4 2 2 2" xfId="2353" xr:uid="{A413B065-4997-492C-9059-384CCE4E3598}"/>
    <cellStyle name="Euro 4 2 2 3" xfId="2354" xr:uid="{05D22C8B-8782-44BE-BDA4-4AB0185A698E}"/>
    <cellStyle name="Euro 4 2 3" xfId="2355" xr:uid="{7FDE35F0-1A04-4BC9-A71C-C4A275F21372}"/>
    <cellStyle name="Euro 4 2 3 2" xfId="8090" xr:uid="{004C2E13-C9E0-435B-A531-E88D671E315B}"/>
    <cellStyle name="Euro 4 2 3 3" xfId="8434" xr:uid="{F78B56B6-4CFD-4765-9CD6-481EB581C7E1}"/>
    <cellStyle name="Euro 4 2 3 4" xfId="6390" xr:uid="{A298D246-66C6-4266-880B-ACC47D6C68FD}"/>
    <cellStyle name="Euro 4 2 4" xfId="2356" xr:uid="{D8FDBAD1-1D4A-44A1-8E7A-2823DD52E241}"/>
    <cellStyle name="Euro 4 2 5" xfId="3529" xr:uid="{82AADE14-99A5-4AE9-9D59-FBEBA09603CD}"/>
    <cellStyle name="Euro 4 2 5 2" xfId="4871" xr:uid="{A44A2773-59A3-4D8E-9841-3543992CAE3B}"/>
    <cellStyle name="Euro 4 2 5 3" xfId="15715" xr:uid="{17C4B5B0-1729-480B-8B2C-EB845DC7B08C}"/>
    <cellStyle name="Euro 4 2 5 3 2" xfId="25833" xr:uid="{CDC1DA9B-A9C5-487F-82F8-B34915747777}"/>
    <cellStyle name="Euro 4 2 5 4" xfId="20084" xr:uid="{D1A2D4E3-9875-4C6F-9BD9-C427CB7E28F1}"/>
    <cellStyle name="Euro 4 3" xfId="873" xr:uid="{00D6F0D4-99AD-41AF-8BF0-C2148CAE7120}"/>
    <cellStyle name="Euro 4 3 2" xfId="7767" xr:uid="{45102CD4-2D01-4400-8CD6-6DF6CD46E7C2}"/>
    <cellStyle name="Euro 4 3 2 2" xfId="10095" xr:uid="{C1829F16-FE1D-4768-95BE-DD1932E8FDA4}"/>
    <cellStyle name="Euro 4 3 2 2 2" xfId="17006" xr:uid="{0F3D15B6-164B-4CB7-9323-3EF6F1EE6583}"/>
    <cellStyle name="Euro 4 3 2 2 2 2" xfId="27063" xr:uid="{60E1DFE5-B024-4BAD-BF2A-F58F95B922B4}"/>
    <cellStyle name="Euro 4 3 2 2 3" xfId="22505" xr:uid="{703AEEC5-2960-4BAB-BE3E-10AF2EC66015}"/>
    <cellStyle name="Euro 4 3 2 3" xfId="16043" xr:uid="{DF482A7C-BC0B-4991-9428-8F5C0EE45F2A}"/>
    <cellStyle name="Euro 4 3 2 3 2" xfId="26109" xr:uid="{FF463A49-818D-48F7-A56E-2C711304542F}"/>
    <cellStyle name="Euro 4 3 2 4" xfId="21226" xr:uid="{80F2F7F6-24D0-42A9-8406-124AF4F8BBE3}"/>
    <cellStyle name="Euro 4 3 3" xfId="9680" xr:uid="{559C2071-179D-4CCE-9FE7-1CF55376DBF1}"/>
    <cellStyle name="Euro 4 3 3 2" xfId="16591" xr:uid="{4554E83D-A9D0-4E22-92BF-89A0B42989B2}"/>
    <cellStyle name="Euro 4 3 3 2 2" xfId="26648" xr:uid="{88EA723E-165F-459F-A679-2737BB16B751}"/>
    <cellStyle name="Euro 4 3 3 3" xfId="22090" xr:uid="{6E1502E4-BE19-4F3A-8B69-44074939BE8A}"/>
    <cellStyle name="Euro 4 3 4" xfId="15391" xr:uid="{D58DA7CA-F902-452D-919F-532E8C875B18}"/>
    <cellStyle name="Euro 4 3 4 2" xfId="25545" xr:uid="{5809193B-408C-429B-88BE-A9E02BF8824F}"/>
    <cellStyle name="Euro 4 3 5" xfId="19472" xr:uid="{DB879FE8-CACD-43D8-97BA-EB80CDDA7F85}"/>
    <cellStyle name="Euro 4 4" xfId="874" xr:uid="{F55E0755-1C7B-45FD-A857-FC79548701F9}"/>
    <cellStyle name="Euro 4 4 2" xfId="2357" xr:uid="{67E975A7-451B-4E80-A9C2-4C38ABCB9834}"/>
    <cellStyle name="Euro 4 4 2 2" xfId="4453" xr:uid="{97CCF004-EF94-460E-B0FD-931A31D1E4E0}"/>
    <cellStyle name="Euro 4 5" xfId="2358" xr:uid="{9477C338-DC03-437E-995D-0CCFB079FF94}"/>
    <cellStyle name="Euro 4 5 2" xfId="4272" xr:uid="{BB5FE831-9B9B-44BA-B091-81EF7C630F16}"/>
    <cellStyle name="Euro 4 5 2 2" xfId="8407" xr:uid="{2D23F431-4BCE-441D-B457-19E99BB52B1B}"/>
    <cellStyle name="Euro 4 5 3" xfId="11106" xr:uid="{096D9090-4212-478D-B145-1A7CE24143E6}"/>
    <cellStyle name="Euro 4 6" xfId="2359" xr:uid="{A0085CF3-D6A9-42B0-BB63-5B47ADEB9607}"/>
    <cellStyle name="Euro 4 7" xfId="870" xr:uid="{6C4DEFC3-7438-4402-B69A-2B7665BC79F6}"/>
    <cellStyle name="Euro 4 8" xfId="32168" xr:uid="{8FF7F04F-B50B-4D7E-B779-5AD41698C5FC}"/>
    <cellStyle name="Euro 4_06 06 13_Analyse des offres ROMAINVILLE" xfId="875" xr:uid="{9CE349A7-036B-4202-A7BE-D2CD62E7F4D5}"/>
    <cellStyle name="Euro 40" xfId="876" xr:uid="{2D3308F4-5CEB-4E81-978A-DA1DF237026A}"/>
    <cellStyle name="Euro 40 2" xfId="877" xr:uid="{EC315DB2-B1C7-4E3F-B60D-1F44F33E411E}"/>
    <cellStyle name="Euro 40 2 2" xfId="2360" xr:uid="{87E404CA-B229-4D98-8D92-CA1E0DC52393}"/>
    <cellStyle name="Euro 40 2 3" xfId="2361" xr:uid="{40825DD5-EBE2-415C-AFE5-36250063C780}"/>
    <cellStyle name="Euro 40 3" xfId="2362" xr:uid="{6DACEBCC-394E-4E92-80FD-FA4597FED2D3}"/>
    <cellStyle name="Euro 40 4" xfId="2363" xr:uid="{2DB03AD6-6D29-4879-9F34-B56F8FCD4E4B}"/>
    <cellStyle name="Euro 41" xfId="878" xr:uid="{0531F505-1EA9-481B-A641-A0EEB43ED418}"/>
    <cellStyle name="Euro 41 2" xfId="879" xr:uid="{80AEB924-D260-4EC8-B1D8-391876E46832}"/>
    <cellStyle name="Euro 41 2 2" xfId="2364" xr:uid="{D085468D-30D8-4C6E-B6B8-A96777D9C919}"/>
    <cellStyle name="Euro 41 2 3" xfId="2365" xr:uid="{C04D0354-9FEA-411D-A8D1-B62385F4C3C9}"/>
    <cellStyle name="Euro 41 3" xfId="2366" xr:uid="{9BA24354-3B12-4979-940C-BA64B94CFB46}"/>
    <cellStyle name="Euro 41 4" xfId="2367" xr:uid="{41BE6A48-64A6-4964-BAC1-C2E4A494DCF0}"/>
    <cellStyle name="Euro 42" xfId="880" xr:uid="{446EFAA9-4738-4ECB-89E6-4E680CB56218}"/>
    <cellStyle name="Euro 42 2" xfId="881" xr:uid="{ADCA29F9-87A8-40FA-BE40-E2094E5248F9}"/>
    <cellStyle name="Euro 42 2 2" xfId="2368" xr:uid="{27433356-8B4E-439A-A62A-BF5B03C9953B}"/>
    <cellStyle name="Euro 42 2 3" xfId="2369" xr:uid="{05CFDF2D-B079-42D7-AB39-04BC301D5A55}"/>
    <cellStyle name="Euro 42 3" xfId="2370" xr:uid="{6C457F41-5843-4DCF-B0A6-199E0634523A}"/>
    <cellStyle name="Euro 42 4" xfId="2371" xr:uid="{9EEBA72C-9570-4B25-9EC2-B636E35E177F}"/>
    <cellStyle name="Euro 43" xfId="882" xr:uid="{7127585B-195F-4AEA-836A-7BF8806FE69D}"/>
    <cellStyle name="Euro 43 2" xfId="883" xr:uid="{6F4F25CA-E126-456D-83CE-E2083C9A1F42}"/>
    <cellStyle name="Euro 43 2 2" xfId="2372" xr:uid="{A05E3E04-C33D-4FDC-9DA5-870D6A37737F}"/>
    <cellStyle name="Euro 43 2 3" xfId="2373" xr:uid="{B66AC169-C035-4B0E-8C53-79C4129BF517}"/>
    <cellStyle name="Euro 43 3" xfId="2374" xr:uid="{8923D7B1-5B62-438D-85DD-30CFC6234DA5}"/>
    <cellStyle name="Euro 43 4" xfId="2375" xr:uid="{EC15F417-F220-4508-B3B8-5D0A626CE96F}"/>
    <cellStyle name="Euro 44" xfId="884" xr:uid="{2571D804-46ED-4892-85CE-6C8552070E11}"/>
    <cellStyle name="Euro 44 2" xfId="885" xr:uid="{B22C6F75-484E-4BBD-9B8A-81D4D233F55C}"/>
    <cellStyle name="Euro 44 2 2" xfId="2376" xr:uid="{C3DAEFE0-E016-48DA-BF45-36D73B2DBFE8}"/>
    <cellStyle name="Euro 44 2 3" xfId="2377" xr:uid="{0553259A-6C75-4B9A-B8EC-1C2F001F8FA0}"/>
    <cellStyle name="Euro 44 3" xfId="2378" xr:uid="{EBC52CEF-F13A-4FA4-A6FE-A428321FA6FC}"/>
    <cellStyle name="Euro 44 4" xfId="2379" xr:uid="{356837AF-2035-41EF-88AD-161765B019DA}"/>
    <cellStyle name="Euro 45" xfId="886" xr:uid="{D9C49A90-A403-42D6-A450-AB1E9FCE31D4}"/>
    <cellStyle name="Euro 45 2" xfId="887" xr:uid="{0BA93BD5-4AF2-40A6-9046-C942B9518E51}"/>
    <cellStyle name="Euro 45 2 2" xfId="888" xr:uid="{5BF4C007-CF4C-4740-BB56-27C0AA3BB957}"/>
    <cellStyle name="Euro 45 2 2 2" xfId="2380" xr:uid="{8653E132-40AC-4791-9A8B-F506D1C6BAE0}"/>
    <cellStyle name="Euro 45 2 2 3" xfId="2381" xr:uid="{66ECB53E-62EF-4887-A540-55E26C47F454}"/>
    <cellStyle name="Euro 45 2 3" xfId="2382" xr:uid="{218F6779-92DA-4ACE-85F9-71C02B5F890D}"/>
    <cellStyle name="Euro 45 2 4" xfId="2383" xr:uid="{68216266-6CCB-4532-AB62-C20DD746031C}"/>
    <cellStyle name="Euro 45 3" xfId="2384" xr:uid="{8CA59DE8-CB0B-4F21-AA24-AD50C85C0242}"/>
    <cellStyle name="Euro 45 4" xfId="2385" xr:uid="{05E0B150-0AE0-4587-B2E9-59DE9015DCA3}"/>
    <cellStyle name="Euro 46" xfId="889" xr:uid="{C6073389-57EF-4771-8E57-BFE679479404}"/>
    <cellStyle name="Euro 46 2" xfId="2386" xr:uid="{DADA1ECA-5471-4C5E-8A50-6A8BD9E85996}"/>
    <cellStyle name="Euro 46 3" xfId="2387" xr:uid="{A6920D87-F972-4110-9F88-9CEFF291A7C6}"/>
    <cellStyle name="Euro 47" xfId="890" xr:uid="{A5425541-54C6-44E4-8C41-8DAEB5264AFE}"/>
    <cellStyle name="Euro 47 2" xfId="2388" xr:uid="{719A3B9B-7C29-44C7-81E9-5A83D3B8C079}"/>
    <cellStyle name="Euro 47 3" xfId="2389" xr:uid="{944C5555-3577-4D5B-BFDB-1F35614AB293}"/>
    <cellStyle name="Euro 48" xfId="891" xr:uid="{BA89C4AF-A57C-4A79-AFC9-D66745A30B2F}"/>
    <cellStyle name="Euro 48 2" xfId="2390" xr:uid="{CE1E6120-D2C2-49C7-9AD8-2099BB8C0617}"/>
    <cellStyle name="Euro 48 3" xfId="2391" xr:uid="{54104F12-0B96-4027-A27A-BE8BB9FE6042}"/>
    <cellStyle name="Euro 49" xfId="892" xr:uid="{064F706E-CF77-41CF-B40A-2A5AB04C16CF}"/>
    <cellStyle name="Euro 49 2" xfId="2392" xr:uid="{72336179-7113-4BA7-9812-34695D299E99}"/>
    <cellStyle name="Euro 49 3" xfId="2393" xr:uid="{E9947E7D-9C91-46F6-AFC0-8A6615299C3F}"/>
    <cellStyle name="Euro 5" xfId="26" xr:uid="{5A1F1A35-6030-461D-9840-8C746308725A}"/>
    <cellStyle name="Euro 5 10" xfId="5658" xr:uid="{2DABE804-FBD9-44AE-ABC6-2F2C69A0EDD3}"/>
    <cellStyle name="Euro 5 10 2" xfId="6392" xr:uid="{8B50A543-477D-4DCE-BB5F-D4F0AF2C4FC0}"/>
    <cellStyle name="Euro 5 11" xfId="5738" xr:uid="{D5ED3520-D19F-4A07-8D4D-3481952CE727}"/>
    <cellStyle name="Euro 5 11 2" xfId="6393" xr:uid="{B20AB88B-9BC9-457D-B7F3-0E0B5FDCBC9A}"/>
    <cellStyle name="Euro 5 12" xfId="5799" xr:uid="{F56BFC59-045A-4684-AF55-EA8F54D8C067}"/>
    <cellStyle name="Euro 5 12 2" xfId="6394" xr:uid="{FB625F06-4565-47B8-833A-90E5A25F99A9}"/>
    <cellStyle name="Euro 5 13" xfId="5672" xr:uid="{EE17764B-EE0C-408B-BAD5-5F99EBB40C90}"/>
    <cellStyle name="Euro 5 13 2" xfId="6395" xr:uid="{D18D5493-1DB6-48E7-8D28-5FD9ABF0E8E8}"/>
    <cellStyle name="Euro 5 14" xfId="6396" xr:uid="{0BB46203-8961-4298-AFC4-8642BCFCD244}"/>
    <cellStyle name="Euro 5 15" xfId="6391" xr:uid="{0A55E500-B389-40E4-B24D-59633F26A1C4}"/>
    <cellStyle name="Euro 5 15 2" xfId="8091" xr:uid="{18F58340-E03B-4D25-B3A1-F41BC86B9035}"/>
    <cellStyle name="Euro 5 15 2 2" xfId="10300" xr:uid="{5ADF51B4-4290-4DC3-8452-C0BBB1D16561}"/>
    <cellStyle name="Euro 5 15 2 2 2" xfId="17211" xr:uid="{B721AAE2-CF1C-4815-83E3-34A280BD0605}"/>
    <cellStyle name="Euro 5 15 2 2 2 2" xfId="27268" xr:uid="{7031B523-5F87-4548-B0A4-289152D0E94B}"/>
    <cellStyle name="Euro 5 15 2 2 3" xfId="22710" xr:uid="{B897D185-C87D-48AA-BF20-D638E63510D5}"/>
    <cellStyle name="Euro 5 15 2 3" xfId="16249" xr:uid="{A9DE3405-25E9-4874-B24B-B1E3B3442D85}"/>
    <cellStyle name="Euro 5 15 2 3 2" xfId="26313" xr:uid="{C854DFCD-6E17-4BE7-82BA-4F11775938F4}"/>
    <cellStyle name="Euro 5 15 2 4" xfId="21453" xr:uid="{63BB3803-F148-43F9-B98C-954D061D80C5}"/>
    <cellStyle name="Euro 5 15 3" xfId="9885" xr:uid="{1852B3E0-BCF1-4A19-B8CF-5F42B04D67FF}"/>
    <cellStyle name="Euro 5 15 3 2" xfId="16796" xr:uid="{8051321B-B942-49E7-B3C1-33E3166793F2}"/>
    <cellStyle name="Euro 5 15 3 2 2" xfId="26853" xr:uid="{5C49A4E4-980C-43F3-A72D-F0F54C3156ED}"/>
    <cellStyle name="Euro 5 15 3 3" xfId="22295" xr:uid="{A40E2C23-23EB-44F1-AC16-864A8973C56C}"/>
    <cellStyle name="Euro 5 15 4" xfId="15930" xr:uid="{B620A1DE-149A-4DBA-9522-A81475BB3DD6}"/>
    <cellStyle name="Euro 5 15 4 2" xfId="26006" xr:uid="{DE983F91-7D52-4470-8493-7E3CF370E80D}"/>
    <cellStyle name="Euro 5 15 5" xfId="20854" xr:uid="{FC75F41F-3AE3-4CC8-BBF8-E6FE91165045}"/>
    <cellStyle name="Euro 5 16" xfId="7696" xr:uid="{F62D03F3-5592-43A8-BEED-6A80460304BA}"/>
    <cellStyle name="Euro 5 16 2" xfId="10028" xr:uid="{52FFB99A-3A61-45F1-ABDE-44D1D47F6E89}"/>
    <cellStyle name="Euro 5 16 2 2" xfId="16939" xr:uid="{862805EB-FA31-48B5-A2FA-16DB29BBAE20}"/>
    <cellStyle name="Euro 5 16 2 2 2" xfId="26996" xr:uid="{CA40408A-7FB2-4DF6-8674-785A5E24FF1B}"/>
    <cellStyle name="Euro 5 16 2 3" xfId="22438" xr:uid="{F013D8BB-8090-42A0-AA71-A2768200921E}"/>
    <cellStyle name="Euro 5 16 3" xfId="15976" xr:uid="{7A827389-A287-4848-B796-DE8EC18D3F16}"/>
    <cellStyle name="Euro 5 16 3 2" xfId="26042" xr:uid="{0A5379EF-8761-4920-9C9F-07D2C3E90D5E}"/>
    <cellStyle name="Euro 5 16 4" xfId="21159" xr:uid="{0986710D-0F72-424C-A198-6137275C7659}"/>
    <cellStyle name="Euro 5 17" xfId="9613" xr:uid="{F7C423ED-768E-40E4-956E-5C5D9B54D9C7}"/>
    <cellStyle name="Euro 5 17 2" xfId="16524" xr:uid="{1C5C93A6-C363-4893-BBBD-16B63A63EF5E}"/>
    <cellStyle name="Euro 5 17 2 2" xfId="26581" xr:uid="{EA211816-668B-4138-BBC3-60AAC77BF37E}"/>
    <cellStyle name="Euro 5 17 3" xfId="22023" xr:uid="{042340B2-73F5-406E-8DB1-BA4D7B7A73A5}"/>
    <cellStyle name="Euro 5 2" xfId="893" xr:uid="{99B0E17B-215F-4762-8CBE-166C9A6E8A23}"/>
    <cellStyle name="Euro 5 2 10" xfId="5800" xr:uid="{0B6330D6-5F78-479D-B3AC-77F26A33A83F}"/>
    <cellStyle name="Euro 5 2 10 2" xfId="6398" xr:uid="{504E0CD6-D3A7-4B54-969C-E7BE312149E1}"/>
    <cellStyle name="Euro 5 2 11" xfId="5146" xr:uid="{3D79B291-8892-40A8-AA31-8BE8ED5FEC3C}"/>
    <cellStyle name="Euro 5 2 11 2" xfId="6399" xr:uid="{31A29F9B-C635-4FEE-BE7C-5046B7975B8D}"/>
    <cellStyle name="Euro 5 2 12" xfId="4564" xr:uid="{01059D80-4677-44E2-A9DA-5F996B146EB7}"/>
    <cellStyle name="Euro 5 2 12 2" xfId="6400" xr:uid="{D129438E-C702-4512-A54C-79058E67143B}"/>
    <cellStyle name="Euro 5 2 13" xfId="6401" xr:uid="{071F83A3-C067-4028-834B-1F49DD1AD7AD}"/>
    <cellStyle name="Euro 5 2 14" xfId="6397" xr:uid="{9B244B71-389E-464B-B68B-4423521EE845}"/>
    <cellStyle name="Euro 5 2 15" xfId="5072" xr:uid="{60D2B495-4A6A-41E5-B25D-4630E64C4744}"/>
    <cellStyle name="Euro 5 2 16" xfId="7697" xr:uid="{66D135DC-A33B-46AC-9E3A-AE76189C831A}"/>
    <cellStyle name="Euro 5 2 16 2" xfId="10029" xr:uid="{EBAE0848-56A3-4911-A360-B4EF2E9435BA}"/>
    <cellStyle name="Euro 5 2 16 2 2" xfId="16940" xr:uid="{0C76A2F7-40C2-4D9A-8B2D-9C756F7E12AA}"/>
    <cellStyle name="Euro 5 2 16 2 2 2" xfId="26997" xr:uid="{1B72046E-E37C-4BAB-9837-86EE05D64FFA}"/>
    <cellStyle name="Euro 5 2 16 2 3" xfId="22439" xr:uid="{B10320EE-EF28-459D-8AFC-3C2DEABE6635}"/>
    <cellStyle name="Euro 5 2 16 3" xfId="15977" xr:uid="{07B3DBE8-B86E-4FB2-A377-748918870795}"/>
    <cellStyle name="Euro 5 2 16 3 2" xfId="26043" xr:uid="{54A5FEBB-C944-4B5D-9D55-13EEE3F260E4}"/>
    <cellStyle name="Euro 5 2 16 4" xfId="21160" xr:uid="{B03D13E5-8001-4026-8486-B7FC8154396E}"/>
    <cellStyle name="Euro 5 2 17" xfId="9614" xr:uid="{372D6E40-FB2D-49AA-B5B0-1E64700C0AD1}"/>
    <cellStyle name="Euro 5 2 17 2" xfId="16525" xr:uid="{C2A178A3-6536-453C-86E7-11F9E483616F}"/>
    <cellStyle name="Euro 5 2 17 2 2" xfId="26582" xr:uid="{748BB71B-FCD5-45E9-A836-1EFF5946346D}"/>
    <cellStyle name="Euro 5 2 17 3" xfId="22024" xr:uid="{D9DE14DB-7E20-416E-B308-814FD9790F92}"/>
    <cellStyle name="Euro 5 2 18" xfId="10997" xr:uid="{2AB93E11-6A0A-457E-AEFB-46FE7461F88F}"/>
    <cellStyle name="Euro 5 2 18 2" xfId="17598" xr:uid="{B63AC410-9C71-42FF-B4DE-41C6895B2933}"/>
    <cellStyle name="Euro 5 2 18 2 2" xfId="27655" xr:uid="{252043BA-49D5-400C-9E14-3A3A5A99BA35}"/>
    <cellStyle name="Euro 5 2 18 3" xfId="23166" xr:uid="{3F087658-A4B9-41C3-9E30-DA3173F99F03}"/>
    <cellStyle name="Euro 5 2 2" xfId="2394" xr:uid="{21B63E9C-4EB4-4CB0-B1B1-E16E45CFE424}"/>
    <cellStyle name="Euro 5 2 2 2" xfId="6402" xr:uid="{F727472B-3FF4-46A1-BB8B-0F1D9E82F178}"/>
    <cellStyle name="Euro 5 2 3" xfId="2395" xr:uid="{A751602A-C623-42FD-8A2E-8FC313F13B09}"/>
    <cellStyle name="Euro 5 2 3 2" xfId="6403" xr:uid="{1390C166-8D59-4C11-AFA5-72AAB69D8BFA}"/>
    <cellStyle name="Euro 5 2 4" xfId="3881" xr:uid="{FD09800D-AC63-43B0-A389-B9B6EADB0CA3}"/>
    <cellStyle name="Euro 5 2 4 2" xfId="6404" xr:uid="{E8872F1A-833F-4232-9F10-23A959BF1C32}"/>
    <cellStyle name="Euro 5 2 4 3" xfId="3972" xr:uid="{E8CF5913-74B0-49C3-A502-75647EB41CCF}"/>
    <cellStyle name="Euro 5 2 4 4" xfId="15733" xr:uid="{51CD77E1-1259-446C-A805-EA6B9810F2BA}"/>
    <cellStyle name="Euro 5 2 4 4 2" xfId="25845" xr:uid="{FC8AB3F6-8CAC-4CD2-B11B-22AD0A25BAED}"/>
    <cellStyle name="Euro 5 2 4 5" xfId="20168" xr:uid="{27C70C05-326A-4CDE-9E64-CCC35FF77372}"/>
    <cellStyle name="Euro 5 2 5" xfId="4366" xr:uid="{B8881058-A207-4A6A-99A0-E0D2B9E518D5}"/>
    <cellStyle name="Euro 5 2 5 2" xfId="6405" xr:uid="{FB910AEC-226A-4180-A333-FC751E262F0B}"/>
    <cellStyle name="Euro 5 2 6" xfId="3587" xr:uid="{6218FDDD-144A-401A-BECD-8C46A9BE010A}"/>
    <cellStyle name="Euro 5 2 6 2" xfId="6406" xr:uid="{5E8F6121-F149-4FBD-AF48-7B55B8FE301A}"/>
    <cellStyle name="Euro 5 2 7" xfId="5396" xr:uid="{3F8D1F58-E059-46F2-A21F-B915DF8A054A}"/>
    <cellStyle name="Euro 5 2 7 2" xfId="6407" xr:uid="{5ABC1940-D6DA-4ABF-9FD6-0E98F423D7F5}"/>
    <cellStyle name="Euro 5 2 8" xfId="5504" xr:uid="{B33D2DE6-4652-4BA7-ABB1-68129E126159}"/>
    <cellStyle name="Euro 5 2 8 2" xfId="6408" xr:uid="{F8A30FC0-147F-4AE3-B14A-AA5DFDD4F0B2}"/>
    <cellStyle name="Euro 5 2 9" xfId="5490" xr:uid="{7EB7873C-2C04-45D2-9854-6B7CF0292875}"/>
    <cellStyle name="Euro 5 2 9 2" xfId="6409" xr:uid="{83D4ED80-8431-4CC2-A15D-73AE92C1089D}"/>
    <cellStyle name="Euro 5 3" xfId="894" xr:uid="{CABF8309-DBCD-4F55-9472-09AE9CB3FC53}"/>
    <cellStyle name="Euro 5 3 2" xfId="2396" xr:uid="{10C826FF-D26D-4304-A62B-9234DE1D9F53}"/>
    <cellStyle name="Euro 5 3 3" xfId="2397" xr:uid="{C336486A-2E16-456E-8221-3052FC7A8F83}"/>
    <cellStyle name="Euro 5 4" xfId="895" xr:uid="{42204AE1-C724-49A1-AA00-818416DB96B6}"/>
    <cellStyle name="Euro 5 4 2" xfId="2398" xr:uid="{D9B3001C-B2C2-4C49-BE7E-8074FB51F3A7}"/>
    <cellStyle name="Euro 5 4 2 2" xfId="3760" xr:uid="{962CB2EE-C045-401D-9ACF-12EAB847502F}"/>
    <cellStyle name="Euro 5 4 2 2 2" xfId="10301" xr:uid="{C3D662C4-AB98-426E-98E0-1F9DAD390E4B}"/>
    <cellStyle name="Euro 5 4 2 2 2 2" xfId="17212" xr:uid="{432CC5D9-C4F1-4ED5-BF1C-C4FC47B01376}"/>
    <cellStyle name="Euro 5 4 2 2 2 2 2" xfId="27269" xr:uid="{6813F5F7-423F-487D-BF7D-A262B8346F42}"/>
    <cellStyle name="Euro 5 4 2 2 2 3" xfId="22711" xr:uid="{AF18A44F-1F39-41BA-84A5-D3003EDC9456}"/>
    <cellStyle name="Euro 5 4 2 2 3" xfId="15725" xr:uid="{14A9C2DF-C329-46B8-B01C-439E17582F21}"/>
    <cellStyle name="Euro 5 4 2 2 3 2" xfId="25840" xr:uid="{7FD65BE6-2500-4802-BB4D-13ACB39DD09D}"/>
    <cellStyle name="Euro 5 4 2 2 4" xfId="20140" xr:uid="{9645CF2B-C60E-407C-BCF4-47E09B8ECDAD}"/>
    <cellStyle name="Euro 5 4 2 3" xfId="8410" xr:uid="{92B37539-73F7-4545-87DF-5C2E9FFF3488}"/>
    <cellStyle name="Euro 5 4 2 4" xfId="9886" xr:uid="{1835229B-B4E1-47BF-B01B-59DD1040D9B0}"/>
    <cellStyle name="Euro 5 4 2 4 2" xfId="16797" xr:uid="{DD997334-DDFA-4965-9332-E120ED86D7DF}"/>
    <cellStyle name="Euro 5 4 2 4 2 2" xfId="26854" xr:uid="{62F822B6-CD05-4B39-92D5-AFC584BB4072}"/>
    <cellStyle name="Euro 5 4 2 4 3" xfId="22296" xr:uid="{F5E1A9E4-D09C-42D6-8FD0-28814B90C5C2}"/>
    <cellStyle name="Euro 5 4 2 5" xfId="11108" xr:uid="{EDFE7AE8-D09A-4BB1-871B-B4565C0E5556}"/>
    <cellStyle name="Euro 5 4 2 5 2" xfId="17600" xr:uid="{F7566F22-EF31-4C58-A70C-A6B03CF45804}"/>
    <cellStyle name="Euro 5 4 2 5 2 2" xfId="27657" xr:uid="{4713F4D3-6492-4959-AC63-85C336D88757}"/>
    <cellStyle name="Euro 5 4 2 5 3" xfId="23192" xr:uid="{1D88C785-1406-479F-898D-4CF86B8BEF52}"/>
    <cellStyle name="Euro 5 4 3" xfId="4283" xr:uid="{188741EB-0DF5-46F1-BBA0-647715876010}"/>
    <cellStyle name="Euro 5 4 3 2" xfId="6410" xr:uid="{A928EFD3-332F-4068-8821-CF19BE29A0FA}"/>
    <cellStyle name="Euro 5 4 3 3" xfId="15751" xr:uid="{3B54D462-F086-4CF4-8E5F-AA9D4340791E}"/>
    <cellStyle name="Euro 5 4 3 3 2" xfId="25857" xr:uid="{6ED7C7D8-472D-4B72-B97E-F90BB0E7BE4F}"/>
    <cellStyle name="Euro 5 4 3 4" xfId="20290" xr:uid="{36D13628-CFC4-4695-842C-7CD0BF7415B7}"/>
    <cellStyle name="Euro 5 4 4" xfId="10865" xr:uid="{6AE362C3-C3A8-4812-82A7-035B3A3DC492}"/>
    <cellStyle name="Euro 5 4 4 2" xfId="17494" xr:uid="{93C33DD8-3A31-4087-9E8D-6C13744FD039}"/>
    <cellStyle name="Euro 5 4 4 2 2" xfId="27551" xr:uid="{BD39E8E6-D275-47C9-A4FE-9F995665605A}"/>
    <cellStyle name="Euro 5 4 4 3" xfId="23053" xr:uid="{BA748764-B534-4F0D-9D1B-88BAF4EFAE0B}"/>
    <cellStyle name="Euro 5 4 5" xfId="15392" xr:uid="{80D4F78F-9B2F-4F7D-B0F6-D156FD159114}"/>
    <cellStyle name="Euro 5 4 5 2" xfId="25546" xr:uid="{7448D10B-802F-4A86-AAFF-DFCAC666FBE2}"/>
    <cellStyle name="Euro 5 4 6" xfId="19476" xr:uid="{E3DC818B-CE5A-4AAB-83A0-B58BC6355BA7}"/>
    <cellStyle name="Euro 5 5" xfId="2399" xr:uid="{665EA45F-CD1C-4419-A889-C38AF8811022}"/>
    <cellStyle name="Euro 5 5 2" xfId="4281" xr:uid="{5D6205BF-3624-433C-A9DC-1CDCDDC4E931}"/>
    <cellStyle name="Euro 5 5 3" xfId="8411" xr:uid="{13ED8394-660D-4A75-9D78-2A469239CC2A}"/>
    <cellStyle name="Euro 5 5 3 2" xfId="10475" xr:uid="{E2E0BAC7-9026-4342-9473-09FEF7184597}"/>
    <cellStyle name="Euro 5 5 3 2 2" xfId="17383" xr:uid="{385EDDF0-E430-4FC6-8979-85F89DFAF99F}"/>
    <cellStyle name="Euro 5 5 3 2 2 2" xfId="27440" xr:uid="{F5A1232A-A0C4-4F71-8B25-CF49E072860A}"/>
    <cellStyle name="Euro 5 5 3 2 3" xfId="22883" xr:uid="{C8F84C34-189F-4971-9B7B-68AD64B033DD}"/>
    <cellStyle name="Euro 5 5 3 3" xfId="16418" xr:uid="{AE2D4B03-52F1-4C23-9B4D-C44E9EFBAE82}"/>
    <cellStyle name="Euro 5 5 3 3 2" xfId="26480" xr:uid="{D8AECDA7-1A19-4CF3-8A59-9470E86C2F0C}"/>
    <cellStyle name="Euro 5 5 3 4" xfId="21638" xr:uid="{A176DBB3-A674-4E8A-9A61-CB7D2FE98CFC}"/>
    <cellStyle name="Euro 5 5 4" xfId="11063" xr:uid="{CA1ADCEC-8202-45F7-8387-D718A1AFA092}"/>
    <cellStyle name="Euro 5 5 5" xfId="15582" xr:uid="{A45CA0AB-0145-48E3-A39E-4AD46F2B6BC1}"/>
    <cellStyle name="Euro 5 5 5 2" xfId="25722" xr:uid="{F81D5FE3-BF62-4401-818D-B9B26EE101D4}"/>
    <cellStyle name="Euro 5 5 6" xfId="19832" xr:uid="{6942CC9A-B005-46E3-8CA0-426E766782CB}"/>
    <cellStyle name="Euro 5 6" xfId="2400" xr:uid="{43CE663C-56A3-49B6-9FDF-EF0445593E13}"/>
    <cellStyle name="Euro 5 6 2" xfId="6411" xr:uid="{AD136A55-4C04-4D57-A168-928DD3991AC2}"/>
    <cellStyle name="Euro 5 7" xfId="3676" xr:uid="{8E894A45-CA3E-4766-930A-0FD2AB8640C4}"/>
    <cellStyle name="Euro 5 7 2" xfId="6412" xr:uid="{392D0630-C1C4-43A9-B0B8-C3A37CCDE736}"/>
    <cellStyle name="Euro 5 8" xfId="5021" xr:uid="{EC1B7394-1F17-4701-B53A-53E4884084CB}"/>
    <cellStyle name="Euro 5 8 2" xfId="6413" xr:uid="{ED8E8096-6E57-4364-B4E9-E55421E2A07F}"/>
    <cellStyle name="Euro 5 9" xfId="5447" xr:uid="{8EFC05CA-7B27-43C5-8410-752B81306EF8}"/>
    <cellStyle name="Euro 5 9 2" xfId="6414" xr:uid="{43361BFC-31A9-4F4D-A21F-BF3E75969A41}"/>
    <cellStyle name="Euro 5_1148 - DCE - DPGF - Lot B Poste 07" xfId="3519" xr:uid="{21390867-4788-4111-A377-778C83B9B9D9}"/>
    <cellStyle name="Euro 50" xfId="2401" xr:uid="{76C6D47A-D387-44D2-A46A-06FB34052F79}"/>
    <cellStyle name="Euro 50 2" xfId="4190" xr:uid="{00179498-CB14-46B1-B6CD-4FCA1A342684}"/>
    <cellStyle name="Euro 51" xfId="2402" xr:uid="{C24E42BB-C884-49F6-945B-F0E0EFAA6F51}"/>
    <cellStyle name="Euro 51 2" xfId="4136" xr:uid="{BBDCD2E2-2EC2-437E-997C-045EE10BCCDC}"/>
    <cellStyle name="Euro 51 2 2" xfId="6415" xr:uid="{0485B14D-1EED-4D0E-9E76-A0E7CA1F2C77}"/>
    <cellStyle name="Euro 51 2 3" xfId="15747" xr:uid="{48776077-F637-4820-8F05-538580EC2A14}"/>
    <cellStyle name="Euro 51 2 3 2" xfId="25856" xr:uid="{1283276A-2356-439B-A2F1-BBC91ED62229}"/>
    <cellStyle name="Euro 51 2 4" xfId="20244" xr:uid="{D17B1845-DE50-49F9-9892-090A960C67A1}"/>
    <cellStyle name="Euro 51 3" xfId="8412" xr:uid="{48F9112A-34AB-401E-8146-3B7BE16DD130}"/>
    <cellStyle name="Euro 51 4" xfId="4463" xr:uid="{4867DA79-E418-4491-93C5-3CA84A38ADF3}"/>
    <cellStyle name="Euro 52" xfId="5475" xr:uid="{5B289B21-16D0-46E5-B3D5-CCF73905541C}"/>
    <cellStyle name="Euro 52 2" xfId="6416" xr:uid="{85AD937F-0CC7-475F-85DC-D128B2765F16}"/>
    <cellStyle name="Euro 53" xfId="3653" xr:uid="{7A45E351-10B3-4D04-B304-ADB4FA8A32C7}"/>
    <cellStyle name="Euro 53 2" xfId="6417" xr:uid="{7D98907F-C7A1-4DC6-9A88-BC3160483700}"/>
    <cellStyle name="Euro 54" xfId="3913" xr:uid="{5D6F2FDC-13D8-4EDA-A440-328164A20557}"/>
    <cellStyle name="Euro 54 2" xfId="6418" xr:uid="{4D315488-D874-4D7F-9452-52566235F0DB}"/>
    <cellStyle name="Euro 55" xfId="5609" xr:uid="{EA51C311-A6B2-4EB7-B63B-1D7FF1BDB29C}"/>
    <cellStyle name="Euro 55 2" xfId="6419" xr:uid="{F09110D5-C03A-4559-89EF-A3E3C25A206F}"/>
    <cellStyle name="Euro 56" xfId="5786" xr:uid="{FB097A29-74C9-43D3-8660-114F1FFC39E9}"/>
    <cellStyle name="Euro 56 2" xfId="6420" xr:uid="{3C6B5434-E1A9-47C6-AD78-99E46A0EA45C}"/>
    <cellStyle name="Euro 57" xfId="5700" xr:uid="{6F232198-4969-4F42-BC03-A5F6DC462E54}"/>
    <cellStyle name="Euro 57 2" xfId="6421" xr:uid="{7A340F5C-FB78-46EC-B529-0ED166939FF5}"/>
    <cellStyle name="Euro 58" xfId="5720" xr:uid="{633AAAFE-B085-4D33-A16A-7EC268FBFD31}"/>
    <cellStyle name="Euro 58 2" xfId="6422" xr:uid="{64D8798E-FBB0-4917-9314-4231A855486C}"/>
    <cellStyle name="Euro 59" xfId="4181" xr:uid="{7F821ACD-38C9-4CF1-AD6D-AD702F11E347}"/>
    <cellStyle name="Euro 59 2" xfId="6423" xr:uid="{99F5534D-A74C-4B47-89FC-445C81A0D0C2}"/>
    <cellStyle name="Euro 6" xfId="896" xr:uid="{186D5B2E-F722-4E2F-8F5B-B63A3E8CD0BF}"/>
    <cellStyle name="Euro 6 10" xfId="5321" xr:uid="{73B56CAE-7C58-403C-B2E9-739AF2710009}"/>
    <cellStyle name="Euro 6 10 2" xfId="6425" xr:uid="{903C86B5-33D0-45D2-97D2-A285382C134C}"/>
    <cellStyle name="Euro 6 11" xfId="5015" xr:uid="{989C7F96-8C4C-402E-BC8F-529ED42ECFB6}"/>
    <cellStyle name="Euro 6 11 2" xfId="6426" xr:uid="{12B4DB60-7C9C-4733-8C40-DFECB158E517}"/>
    <cellStyle name="Euro 6 12" xfId="5513" xr:uid="{D511B699-9D03-41D9-8EF9-9C1038F30D6D}"/>
    <cellStyle name="Euro 6 12 2" xfId="6427" xr:uid="{6CF6C4FC-5E57-4532-B52F-6201323A530E}"/>
    <cellStyle name="Euro 6 13" xfId="6428" xr:uid="{F5634716-EFCF-4F00-B78A-FD4D33902396}"/>
    <cellStyle name="Euro 6 14" xfId="6424" xr:uid="{58062669-29D8-4343-8570-85B603A16DB6}"/>
    <cellStyle name="Euro 6 14 2" xfId="8092" xr:uid="{45047E3D-8E73-453A-876E-E083AC07C26F}"/>
    <cellStyle name="Euro 6 14 2 2" xfId="10302" xr:uid="{AC9A9C9E-6437-4583-ADD5-3A3F728F6AF7}"/>
    <cellStyle name="Euro 6 14 2 2 2" xfId="17213" xr:uid="{CC8AC517-387A-4357-8F90-F88608ABCFA4}"/>
    <cellStyle name="Euro 6 14 2 2 2 2" xfId="27270" xr:uid="{E8053052-9114-4F04-8891-3259D6B9748F}"/>
    <cellStyle name="Euro 6 14 2 2 3" xfId="22712" xr:uid="{E9AB01E2-7DC9-40CB-9D99-2E8CFDF38AFD}"/>
    <cellStyle name="Euro 6 14 2 3" xfId="16250" xr:uid="{9B62EFF1-0BD7-4938-900E-DB188A894B0D}"/>
    <cellStyle name="Euro 6 14 2 3 2" xfId="26314" xr:uid="{FC5AE5BC-16C6-4708-B2E3-BD23FF2F58F7}"/>
    <cellStyle name="Euro 6 14 2 4" xfId="21454" xr:uid="{F1AD7883-17C4-48CF-A6FB-AA6741FF630C}"/>
    <cellStyle name="Euro 6 14 3" xfId="9887" xr:uid="{D997452F-0947-4A21-9EA2-A6D71D9D0DDD}"/>
    <cellStyle name="Euro 6 14 3 2" xfId="16798" xr:uid="{A70C32F8-1BD7-4D2D-A7C3-D1F351F92248}"/>
    <cellStyle name="Euro 6 14 3 2 2" xfId="26855" xr:uid="{961B7512-4E37-49AF-A465-BFA0F309CEB4}"/>
    <cellStyle name="Euro 6 14 3 3" xfId="22297" xr:uid="{1673AD81-BEA7-4751-A155-56434C773372}"/>
    <cellStyle name="Euro 6 14 4" xfId="15932" xr:uid="{03A2D0BF-5B2C-46E1-B10A-ECB64C9D24C7}"/>
    <cellStyle name="Euro 6 14 4 2" xfId="26007" xr:uid="{8656317C-4891-4BD3-BFA7-CBB98B8B12EC}"/>
    <cellStyle name="Euro 6 14 5" xfId="20863" xr:uid="{1C78E48D-84DC-4A3B-AA25-69AAE54B537E}"/>
    <cellStyle name="Euro 6 15" xfId="4920" xr:uid="{3ED96326-C361-4F2F-A1A6-43A80A9F2FEE}"/>
    <cellStyle name="Euro 6 15 2" xfId="7768" xr:uid="{C0BB6DC8-B2C9-48B9-A974-8A26336E79B6}"/>
    <cellStyle name="Euro 6 15 2 2" xfId="10096" xr:uid="{755E8015-8193-4AAE-913D-33AB5846BCE6}"/>
    <cellStyle name="Euro 6 15 2 2 2" xfId="17007" xr:uid="{4CF0D714-B623-4575-8DD7-B3DF243CCAEC}"/>
    <cellStyle name="Euro 6 15 2 2 2 2" xfId="27064" xr:uid="{ADEE0AC1-6FF9-410B-80B1-389A33BF74E3}"/>
    <cellStyle name="Euro 6 15 2 2 3" xfId="22506" xr:uid="{6BC4D9E7-FD62-479B-9413-41BDFAE7B140}"/>
    <cellStyle name="Euro 6 15 2 3" xfId="16044" xr:uid="{037F4933-3189-44D7-9983-352270EA268E}"/>
    <cellStyle name="Euro 6 15 2 3 2" xfId="26110" xr:uid="{D7DC39A0-3715-4D6C-BC54-A25D2D0C2733}"/>
    <cellStyle name="Euro 6 15 2 4" xfId="21227" xr:uid="{79275057-AF60-4FDB-A969-7809ABC47A60}"/>
    <cellStyle name="Euro 6 15 3" xfId="9681" xr:uid="{EF31CE8D-FB07-4827-A1A6-79491CBD6D1B}"/>
    <cellStyle name="Euro 6 15 3 2" xfId="16592" xr:uid="{93C06125-11A7-49EC-B73D-B2DE17B51DB5}"/>
    <cellStyle name="Euro 6 15 3 2 2" xfId="26649" xr:uid="{7BAD990C-7160-4EA1-8A77-F0F09559CB33}"/>
    <cellStyle name="Euro 6 15 3 3" xfId="22091" xr:uid="{00C687DF-204D-4422-B2FB-AB1461C25054}"/>
    <cellStyle name="Euro 6 15 4" xfId="15836" xr:uid="{930F0F72-CC93-4340-AAE1-C28F3DA40389}"/>
    <cellStyle name="Euro 6 15 4 2" xfId="25937" xr:uid="{DCC4BBF0-6785-4BEB-880A-0DE4C2F69A00}"/>
    <cellStyle name="Euro 6 15 5" xfId="20491" xr:uid="{DC0A10D0-ECA8-4531-B9A0-F1EC68138B71}"/>
    <cellStyle name="Euro 6 2" xfId="897" xr:uid="{A60AD2EC-7E12-46AB-97CE-1B445C9EDB20}"/>
    <cellStyle name="Euro 6 2 2" xfId="2403" xr:uid="{56FD3575-2A81-4F40-839C-70C245F25C73}"/>
    <cellStyle name="Euro 6 2 3" xfId="2404" xr:uid="{B27EA651-6D6E-4B30-8E3B-6441512B0A6A}"/>
    <cellStyle name="Euro 6 3" xfId="2405" xr:uid="{E765D8E8-ED1B-4D89-9406-0CE6F6D9AE8A}"/>
    <cellStyle name="Euro 6 3 2" xfId="6429" xr:uid="{0D9E3452-6835-459E-92B6-EB0A95A2D6A2}"/>
    <cellStyle name="Euro 6 4" xfId="2406" xr:uid="{9E7224D4-B830-45E1-A5C8-7D1379721287}"/>
    <cellStyle name="Euro 6 4 2" xfId="6430" xr:uid="{ADFD0BAD-448F-457A-B41B-53277FCC2A23}"/>
    <cellStyle name="Euro 6 5" xfId="4491" xr:uid="{004169FA-3574-4263-883F-879B669FE1C4}"/>
    <cellStyle name="Euro 6 5 2" xfId="6431" xr:uid="{C2BA1783-BEC6-4328-87E1-EBED7BE1D174}"/>
    <cellStyle name="Euro 6 5 3" xfId="5089" xr:uid="{E317C55C-85F6-4278-AE07-B89768B03904}"/>
    <cellStyle name="Euro 6 5 4" xfId="15763" xr:uid="{22842D24-FC23-4A25-A989-9FFE5E73B6A5}"/>
    <cellStyle name="Euro 6 5 4 2" xfId="25866" xr:uid="{F4351665-F6E0-4EAB-9BFD-D7041C2B22F6}"/>
    <cellStyle name="Euro 6 5 5" xfId="20341" xr:uid="{17B6E3C5-F577-410C-B625-40D0EBBE2E7C}"/>
    <cellStyle name="Euro 6 6" xfId="4500" xr:uid="{19377D77-2AB3-4F87-BA9D-84612D29EE8F}"/>
    <cellStyle name="Euro 6 6 2" xfId="6432" xr:uid="{CCA05052-935B-4DBB-BD5A-7518DB8C6BA3}"/>
    <cellStyle name="Euro 6 7" xfId="5461" xr:uid="{5A3F69EE-E942-42AE-81D2-2B7793582D43}"/>
    <cellStyle name="Euro 6 7 2" xfId="6433" xr:uid="{DB1E5A89-1533-42BD-9EBB-166BAC5A9538}"/>
    <cellStyle name="Euro 6 8" xfId="5449" xr:uid="{C5B26298-4196-4C6A-94B2-CB73ACFB4B18}"/>
    <cellStyle name="Euro 6 8 2" xfId="6434" xr:uid="{BF898709-6B29-4A62-8256-54594326AAD3}"/>
    <cellStyle name="Euro 6 9" xfId="3855" xr:uid="{875E8309-4375-4C25-A9E6-8275E45CEB37}"/>
    <cellStyle name="Euro 6 9 2" xfId="6435" xr:uid="{144356D4-C2D4-430F-A36C-E15121C4F341}"/>
    <cellStyle name="Euro 60" xfId="6436" xr:uid="{C02817A2-E6BB-4BCC-A9D7-7EE66B37B1EF}"/>
    <cellStyle name="Euro 61" xfId="6437" xr:uid="{6C88E9EB-C566-4306-9C73-D8E670ACEBD0}"/>
    <cellStyle name="Euro 62" xfId="6438" xr:uid="{16044BB8-C433-43E3-B758-86D406422F49}"/>
    <cellStyle name="Euro 63" xfId="6439" xr:uid="{781EB444-7467-4A8A-81B8-5B082BBCEFE9}"/>
    <cellStyle name="Euro 64" xfId="6440" xr:uid="{11BFB7E9-4FDA-4047-A74F-88A58F4E7404}"/>
    <cellStyle name="Euro 65" xfId="6441" xr:uid="{5EA8A814-8F76-4A2A-A6C5-E8C25D8198EC}"/>
    <cellStyle name="Euro 66" xfId="6442" xr:uid="{7AE9C546-E4EC-4947-AF2D-6A28815FBBFF}"/>
    <cellStyle name="Euro 67" xfId="6443" xr:uid="{D08DC4E1-84B6-40C3-88E6-9A60CF081FEC}"/>
    <cellStyle name="Euro 68" xfId="6444" xr:uid="{35FEA7DB-88B7-4ACF-B6E9-60E6FD3CE86E}"/>
    <cellStyle name="Euro 69" xfId="6445" xr:uid="{BFEAF6AB-57BB-4B99-925E-D8BAF5B13043}"/>
    <cellStyle name="Euro 7" xfId="898" xr:uid="{3B4EFB75-F595-4374-A159-600EC4691E59}"/>
    <cellStyle name="Euro 7 10" xfId="5063" xr:uid="{3B8A628F-FAC1-46C6-A1DB-CCC959D48159}"/>
    <cellStyle name="Euro 7 11" xfId="5474" xr:uid="{D035A2A5-7937-4A91-90E9-9AB3E417C2B6}"/>
    <cellStyle name="Euro 7 12" xfId="3937" xr:uid="{902E4501-43BD-4628-877F-8A336BA09925}"/>
    <cellStyle name="Euro 7 13" xfId="6446" xr:uid="{BE047219-B7AA-49F4-9C77-1F52DAD563C9}"/>
    <cellStyle name="Euro 7 14" xfId="5384" xr:uid="{902F90DB-138F-4CEC-B151-3B1A7EACCA1E}"/>
    <cellStyle name="Euro 7 15" xfId="10998" xr:uid="{4BD16597-5DC2-420D-AA9E-6E523985B259}"/>
    <cellStyle name="Euro 7 2" xfId="4490" xr:uid="{2D5F1FEC-F810-4AF5-AD60-F3DA86F2561B}"/>
    <cellStyle name="Euro 7 2 2" xfId="3775" xr:uid="{28C294DC-229A-41F2-8449-EF3970662107}"/>
    <cellStyle name="Euro 7 2 3" xfId="15762" xr:uid="{96409D81-A71B-4AF5-B550-DE828B5CB014}"/>
    <cellStyle name="Euro 7 2 3 2" xfId="25865" xr:uid="{D4A88B5F-30DB-45FA-B38D-7E8C0517E73A}"/>
    <cellStyle name="Euro 7 2 4" xfId="20340" xr:uid="{48CBA1FC-CB43-4413-A477-A5161D4ED6F5}"/>
    <cellStyle name="Euro 7 3" xfId="4164" xr:uid="{AA59703C-C83F-4FA6-AB7B-437C67A65219}"/>
    <cellStyle name="Euro 7 4" xfId="3759" xr:uid="{EBA08FB1-904F-46C4-AAA0-95BB8B1D2D54}"/>
    <cellStyle name="Euro 7 4 2" xfId="4873" xr:uid="{DFC8C292-12BB-4CBA-B79E-68BE03F825A3}"/>
    <cellStyle name="Euro 7 5" xfId="5574" xr:uid="{E2A8463E-3ABF-4149-B588-17359E1D817C}"/>
    <cellStyle name="Euro 7 6" xfId="4849" xr:uid="{18E7B92E-015E-45F9-9E50-99D3A754F0E9}"/>
    <cellStyle name="Euro 7 7" xfId="4469" xr:uid="{0ACE3E13-E5DA-4C00-8B20-4A25BCDDA1B7}"/>
    <cellStyle name="Euro 7 8" xfId="5506" xr:uid="{230CEB96-7222-4540-8D79-059F7CD3C7A0}"/>
    <cellStyle name="Euro 7 9" xfId="3956" xr:uid="{5EF6C4FB-9FFB-4515-8D06-13EBCAD8F3F7}"/>
    <cellStyle name="Euro 70" xfId="6447" xr:uid="{98D821DB-4989-4D76-880F-C15A495DB8A7}"/>
    <cellStyle name="Euro 71" xfId="6448" xr:uid="{93E731AF-5D1B-41E4-ABDA-1C54DC026E60}"/>
    <cellStyle name="Euro 72" xfId="6370" xr:uid="{D7CB1BAC-1E69-49F9-904D-214D8365737D}"/>
    <cellStyle name="Euro 72 2" xfId="7960" xr:uid="{DA07C1B7-189B-496E-9599-977DBA9229CE}"/>
    <cellStyle name="Euro 72 2 2" xfId="10174" xr:uid="{DB414A42-D147-4886-A916-7EE8BA92D8EC}"/>
    <cellStyle name="Euro 72 2 2 2" xfId="17085" xr:uid="{B5F3D448-75CD-4500-AECA-5A9F45BD4F55}"/>
    <cellStyle name="Euro 72 2 2 2 2" xfId="27142" xr:uid="{17C7A1A3-2BAC-4F84-8BBE-758B3EDCC6C0}"/>
    <cellStyle name="Euro 72 2 2 3" xfId="22584" xr:uid="{6279F50D-71B6-423C-BC4E-4997E5E8226F}"/>
    <cellStyle name="Euro 72 2 3" xfId="16123" xr:uid="{8FB97428-BE0D-467D-B07C-8177977667F6}"/>
    <cellStyle name="Euro 72 2 3 2" xfId="26187" xr:uid="{2252BB59-20C4-4FA0-BDA0-94C788FB9A48}"/>
    <cellStyle name="Euro 72 2 4" xfId="21327" xr:uid="{E5AA0617-FDE8-40A6-A2C4-A20DD2EF1740}"/>
    <cellStyle name="Euro 72 3" xfId="9759" xr:uid="{6239AC25-DC67-446C-996D-25D3EB6EA62A}"/>
    <cellStyle name="Euro 72 3 2" xfId="16670" xr:uid="{83BA00FE-6EBF-4CCC-915F-BF3E1F75BDD9}"/>
    <cellStyle name="Euro 72 3 2 2" xfId="26727" xr:uid="{CB2D19C6-0B9D-40FA-917D-17E5259D3577}"/>
    <cellStyle name="Euro 72 3 3" xfId="22169" xr:uid="{7B8891C7-77BC-4B17-8CD8-E9926733AA2B}"/>
    <cellStyle name="Euro 72 4" xfId="15918" xr:uid="{CEFD09A3-BA85-4491-ACCA-22D071E3FED4}"/>
    <cellStyle name="Euro 72 4 2" xfId="25994" xr:uid="{873595DD-314B-4BDA-9B59-BB6E6EE8CDFC}"/>
    <cellStyle name="Euro 72 5" xfId="20841" xr:uid="{7A922772-476A-4585-A46C-707149D327CF}"/>
    <cellStyle name="Euro 73" xfId="7678" xr:uid="{911B9D32-4A9E-402E-96FC-586EBCDF8818}"/>
    <cellStyle name="Euro 73 2" xfId="7686" xr:uid="{1A1C8607-5729-441C-95A0-196687FB65FB}"/>
    <cellStyle name="Euro 74" xfId="7691" xr:uid="{0FC78184-2523-4946-B4FA-368CB850842F}"/>
    <cellStyle name="Euro 74 2" xfId="10023" xr:uid="{C1ECEEA9-CD6A-485B-B090-0A5901050F3E}"/>
    <cellStyle name="Euro 74 2 2" xfId="16934" xr:uid="{AB66029E-7104-490B-B4DD-F80A62E2DBAA}"/>
    <cellStyle name="Euro 74 2 2 2" xfId="26991" xr:uid="{38BD5D99-EBD3-48B9-B12C-0042BA667491}"/>
    <cellStyle name="Euro 74 2 3" xfId="22433" xr:uid="{F85F4DBC-9909-4C32-A7F4-2FE3B26B6124}"/>
    <cellStyle name="Euro 74 3" xfId="15971" xr:uid="{8A903B7F-BD26-4D46-965B-8FD2DCC7261F}"/>
    <cellStyle name="Euro 74 3 2" xfId="26037" xr:uid="{274197BB-BF63-44E9-AC5D-D5565C8469B7}"/>
    <cellStyle name="Euro 74 4" xfId="21154" xr:uid="{F08C37FA-F90B-4A8C-B977-4E3BFB78C20C}"/>
    <cellStyle name="Euro 75" xfId="9608" xr:uid="{AE1AA019-D0BD-4E43-810B-C5BD26D49D0D}"/>
    <cellStyle name="Euro 75 2" xfId="16519" xr:uid="{EE011804-BDF8-4582-A65C-F1AF4D4CB7AE}"/>
    <cellStyle name="Euro 75 2 2" xfId="26576" xr:uid="{2A651BFD-7652-4A34-A7B3-C7FBCEA366A4}"/>
    <cellStyle name="Euro 75 3" xfId="22018" xr:uid="{4B1EBC5E-13D0-4F65-B54E-33F08AA72152}"/>
    <cellStyle name="Euro 76" xfId="15316" xr:uid="{0EA30960-A891-4DE2-82E0-288CA286EC3C}"/>
    <cellStyle name="Euro 76 2" xfId="19252" xr:uid="{831AC501-2B0E-43DE-B029-4FDC64447B8E}"/>
    <cellStyle name="Euro 77" xfId="32045" xr:uid="{AD9D74DD-4910-4D4D-AA2C-305326F05D90}"/>
    <cellStyle name="Euro 78" xfId="32049" xr:uid="{61737C79-32E0-429B-BFD7-F2AE3647FCAC}"/>
    <cellStyle name="Euro 79" xfId="32041" xr:uid="{73DBB393-D9CB-4A1B-98E9-1DD00F35459B}"/>
    <cellStyle name="Euro 8" xfId="899" xr:uid="{CA51D570-40ED-485F-9328-BF7910215CB6}"/>
    <cellStyle name="Euro 8 2" xfId="4329" xr:uid="{DD0F818D-4A55-4386-92DD-18C25C64D4D4}"/>
    <cellStyle name="Euro 8 2 2" xfId="15752" xr:uid="{634F9810-0D2A-4D30-B38A-F7A46D5967AD}"/>
    <cellStyle name="Euro 8 2 2 2" xfId="25858" xr:uid="{37343BEA-DA36-472A-AEDA-0705CBA02934}"/>
    <cellStyle name="Euro 8 2 3" xfId="20301" xr:uid="{10088087-A099-4079-9711-42C1190F8296}"/>
    <cellStyle name="Euro 8 3" xfId="3518" xr:uid="{87759739-C1AA-459C-A9EC-170B8C7CD5FC}"/>
    <cellStyle name="Euro 8 3 2" xfId="15714" xr:uid="{46EA4AF9-498E-4304-8F2E-342089629ABC}"/>
    <cellStyle name="Euro 8 3 2 2" xfId="25832" xr:uid="{49770FBC-83E9-4089-A0A2-A25EF14CA4D9}"/>
    <cellStyle name="Euro 8 3 3" xfId="20080" xr:uid="{647A79C7-82E9-4B47-90EF-733E38DF497B}"/>
    <cellStyle name="Euro 8 4" xfId="4489" xr:uid="{EF35428A-D1C6-44F3-AF03-306A41377DF5}"/>
    <cellStyle name="Euro 8 5" xfId="4451" xr:uid="{7AEDDF51-C5F3-4478-AB0C-BF6222946024}"/>
    <cellStyle name="Euro 8 5 2" xfId="15758" xr:uid="{4FF70FCF-6E56-4F9A-8FEA-AB372B5DFA16}"/>
    <cellStyle name="Euro 8 5 2 2" xfId="25863" xr:uid="{E3FEA993-6CFB-45A7-8251-363AA3FAC852}"/>
    <cellStyle name="Euro 8 5 3" xfId="20332" xr:uid="{5DBB1896-FB1C-4DA5-94E8-B62A3D4D7744}"/>
    <cellStyle name="Euro 80" xfId="32125" xr:uid="{F567F325-8F76-4B03-9DC0-A0F717D38F18}"/>
    <cellStyle name="Euro 81" xfId="32120" xr:uid="{A10DECC5-51B5-4429-BE40-DC2EB0FF4B9C}"/>
    <cellStyle name="Euro 82" xfId="32069" xr:uid="{F37A42FF-0C8A-45C6-9148-4230D631B067}"/>
    <cellStyle name="Euro 83" xfId="32119" xr:uid="{33393B13-B2F2-4F9F-A0D1-89F9D0FC21E0}"/>
    <cellStyle name="Euro 9" xfId="900" xr:uid="{5C177063-C692-4E1B-B484-0EFA87D49967}"/>
    <cellStyle name="Euro 9 2" xfId="4255" xr:uid="{7E73E7DF-61DC-497C-8E6D-AF050614663C}"/>
    <cellStyle name="Euro 9 3" xfId="3974" xr:uid="{BD0C2558-892F-44AD-9848-E76417070D79}"/>
    <cellStyle name="Euro 9 3 2" xfId="15739" xr:uid="{74E34BA6-3ABB-4E94-A3EC-202D4929DDE4}"/>
    <cellStyle name="Euro 9 3 2 2" xfId="25850" xr:uid="{F2B7C54D-707F-45DC-95B4-73352463E456}"/>
    <cellStyle name="Euro 9 3 3" xfId="20194" xr:uid="{88EC367C-1DD2-4C74-AB11-605AD26A150D}"/>
    <cellStyle name="Euro_00 Inst_opc_etudes_frais gen" xfId="901" xr:uid="{D8649E4A-56FB-4103-88DA-969F10C1F6D4}"/>
    <cellStyle name="Excel Built-in Normal" xfId="902" xr:uid="{93B38A2E-3288-4E82-A0AF-3DCFDA96CAD9}"/>
    <cellStyle name="Fin Chapitre" xfId="5" xr:uid="{00000000-0005-0000-0000-000005000000}"/>
    <cellStyle name="Fin Chapitre 2" xfId="2407" xr:uid="{BA01C074-87C8-469C-8A5C-E9018EDCA6DA}"/>
    <cellStyle name="Fin Chapitre 2 2" xfId="8413" xr:uid="{3BF07349-DAE5-4297-9DC3-C03CF80CD13C}"/>
    <cellStyle name="Fin Chapitre 2 2 2" xfId="14657" xr:uid="{967B8F02-1753-4B71-B2D6-649066D752D5}"/>
    <cellStyle name="Fin Chapitre 2 2 3" xfId="18489" xr:uid="{20B9E6B1-8990-426E-9217-431255FF51B4}"/>
    <cellStyle name="Fin Chapitre 2 3" xfId="7629" xr:uid="{4036BD0D-3194-456F-B743-E5FB7347D576}"/>
    <cellStyle name="Fin Chapitre 2 4" xfId="15454" xr:uid="{B0345449-B869-4504-81C9-F4683D58C53A}"/>
    <cellStyle name="Fin Chapitre 3" xfId="4359" xr:uid="{A3D32852-F5FC-4CB0-ADA9-1D1B80330062}"/>
    <cellStyle name="Fin Chapitre 3 2" xfId="15753" xr:uid="{540092AE-5CC4-4731-94BC-034D9304B78B}"/>
    <cellStyle name="Fin Chapitre 3 3" xfId="15738" xr:uid="{FC90175B-63AA-4C03-9B31-30C7DC346FCF}"/>
    <cellStyle name="Fin Chapitre 4" xfId="4187" xr:uid="{05D88F3B-1A7F-42C9-867C-98E5C144087A}"/>
    <cellStyle name="Fin Chapitre 4 2" xfId="15750" xr:uid="{5E65E44C-019B-4365-B5EC-6794104E1A0B}"/>
    <cellStyle name="Fin Chapitre 4 3" xfId="16251" xr:uid="{F95B9CAD-F9A8-4C42-A0CE-166AEF8586A2}"/>
    <cellStyle name="Fin Chapitre 5" xfId="15968" xr:uid="{5E89FBB4-FB1B-4ABC-931C-42AD962A9376}"/>
    <cellStyle name="Fixe" xfId="160" xr:uid="{BAB2D93F-0C6A-42AC-9B47-81E659CA15EC}"/>
    <cellStyle name="Fixe 2" xfId="904" xr:uid="{7C17AE4A-7904-4B9D-B6BD-20A127FB10F7}"/>
    <cellStyle name="Fixe 2 2" xfId="2408" xr:uid="{D1139597-FBC7-4E4D-A225-995E1EB2E3E5}"/>
    <cellStyle name="Fixe 2 3" xfId="2409" xr:uid="{C8FB256C-CA34-45A9-B240-FEB8EAA048AD}"/>
    <cellStyle name="Fixe 3" xfId="2410" xr:uid="{E02AD071-66D7-4375-923F-C696071DF8F8}"/>
    <cellStyle name="Fixe 4" xfId="2411" xr:uid="{D1C24A6D-DD06-4220-854A-45194FA46C7E}"/>
    <cellStyle name="Fixe 5" xfId="903" xr:uid="{7AF32205-CF5C-42CE-A050-1319CDEA371C}"/>
    <cellStyle name="Info Entete" xfId="905" xr:uid="{4A4E0085-29BB-47BA-985F-405024D67C13}"/>
    <cellStyle name="Info Entete 2" xfId="906" xr:uid="{8E1EF353-86E2-492B-AD4C-D9E55B5EDBD6}"/>
    <cellStyle name="Info Entete 2 2" xfId="907" xr:uid="{B695E953-0AED-4B28-87D4-430FC343733A}"/>
    <cellStyle name="Info Entete 2 2 2" xfId="4504" xr:uid="{6281EC22-FEB4-4947-B30C-73B867232DCA}"/>
    <cellStyle name="Info Entete 2 3" xfId="3757" xr:uid="{47C059AD-2DEA-487F-9417-22F0A96C2553}"/>
    <cellStyle name="Info Entete 3" xfId="11991" xr:uid="{3B9C5251-CFAC-4901-970E-C40533EA321D}"/>
    <cellStyle name="Info Entete 4" xfId="11943" xr:uid="{BFE8FCE7-C990-4E1F-B788-0398B006E2D9}"/>
    <cellStyle name="Info Entete_Analyse des offres ERAGNY Parvis de l'église" xfId="908" xr:uid="{6083AA7D-12D7-4884-84C7-4FD0420261B3}"/>
    <cellStyle name="Insatisfaisant 10" xfId="910" xr:uid="{59176C3E-4433-4017-8934-191C95B53638}"/>
    <cellStyle name="Insatisfaisant 11" xfId="911" xr:uid="{F83AD13D-6FF9-4C59-952D-A41E1960D098}"/>
    <cellStyle name="Insatisfaisant 12" xfId="5075" xr:uid="{1B5B3E1A-E4AB-415D-86A4-2A6B5218EF36}"/>
    <cellStyle name="Insatisfaisant 13" xfId="5569" xr:uid="{6F2C52AA-C1F0-4DBB-9227-6141163B15F5}"/>
    <cellStyle name="Insatisfaisant 14" xfId="5108" xr:uid="{12E74D67-6B9A-4F74-BA8C-275282111857}"/>
    <cellStyle name="Insatisfaisant 15" xfId="5522" xr:uid="{6742FBA3-65D0-4DE9-9303-696B5582BAB8}"/>
    <cellStyle name="Insatisfaisant 16" xfId="4492" xr:uid="{6C6EC2A5-B46C-4EB3-8211-2F6ABDD8EC64}"/>
    <cellStyle name="Insatisfaisant 17" xfId="5566" xr:uid="{D42FC06A-1B12-4E08-9C5F-69B8968F9570}"/>
    <cellStyle name="Insatisfaisant 18" xfId="5709" xr:uid="{FCD1B08B-7E96-4338-8CB2-33D8F939EA63}"/>
    <cellStyle name="Insatisfaisant 19" xfId="5284" xr:uid="{C68C3787-F1EE-4861-A70F-EE6B001C5D22}"/>
    <cellStyle name="Insatisfaisant 2" xfId="161" xr:uid="{E6429C5B-0582-48C0-8445-6A105DE005B9}"/>
    <cellStyle name="Insatisfaisant 2 2" xfId="4415" xr:uid="{8D4E94EA-5103-44AA-88E2-BBCD2A1E4ED7}"/>
    <cellStyle name="Insatisfaisant 2 2 2" xfId="8093" xr:uid="{1654E137-09C6-4166-9E2A-7FB907BC8197}"/>
    <cellStyle name="Insatisfaisant 2 2 3" xfId="6449" xr:uid="{DC4B32D2-7B4A-4B00-85D5-5F438330E923}"/>
    <cellStyle name="Insatisfaisant 2 3" xfId="3632" xr:uid="{F6D1AC54-9091-40F7-A567-357DA35AACF8}"/>
    <cellStyle name="Insatisfaisant 2 4" xfId="4114" xr:uid="{ECB7AD96-2135-47ED-A500-5373FCAFFA72}"/>
    <cellStyle name="Insatisfaisant 2 5" xfId="4253" xr:uid="{E382472F-9C9C-4E52-A52F-9CBAA2ED0D8B}"/>
    <cellStyle name="Insatisfaisant 2 6" xfId="3879" xr:uid="{7FA29BC9-B517-46E5-ABD1-4B9C32DFC950}"/>
    <cellStyle name="Insatisfaisant 20" xfId="3515" xr:uid="{7007BAB3-1291-4A39-9650-B1A96B602331}"/>
    <cellStyle name="Insatisfaisant 21" xfId="4365" xr:uid="{A731485F-7986-4447-B237-0E3B831708D0}"/>
    <cellStyle name="Insatisfaisant 22" xfId="909" xr:uid="{40A83308-E0AB-4946-AA78-2C21C4577990}"/>
    <cellStyle name="Insatisfaisant 3" xfId="912" xr:uid="{87E985E0-7BA8-45AC-ADBF-E40E7DC4B57B}"/>
    <cellStyle name="Insatisfaisant 3 10" xfId="3810" xr:uid="{751D9B1F-FC07-43EA-9E79-D85BC5A5F3F9}"/>
    <cellStyle name="Insatisfaisant 3 11" xfId="5120" xr:uid="{D8C68324-4E13-4034-AC18-C236E11403E8}"/>
    <cellStyle name="Insatisfaisant 3 12" xfId="5801" xr:uid="{F484DB23-C006-4F05-8024-BBFC59B54D1C}"/>
    <cellStyle name="Insatisfaisant 3 13" xfId="6450" xr:uid="{C2062522-57CC-44CF-98AF-7F1A3E6D5DB5}"/>
    <cellStyle name="Insatisfaisant 3 13 2" xfId="8094" xr:uid="{7C57B292-6B07-4A9D-BD6D-4AD50A6EB7CA}"/>
    <cellStyle name="Insatisfaisant 3 14" xfId="11064" xr:uid="{E8ECD307-14D9-4C26-876B-35694C2598BB}"/>
    <cellStyle name="Insatisfaisant 3 2" xfId="4116" xr:uid="{A2B7E749-0C65-48C9-A506-E1E03C2F6B72}"/>
    <cellStyle name="Insatisfaisant 3 2 2" xfId="5802" xr:uid="{41F910F9-2138-4399-99D4-58992D74B6D0}"/>
    <cellStyle name="Insatisfaisant 3 3" xfId="3943" xr:uid="{01F4B943-C607-4730-91ED-85FAECA6544A}"/>
    <cellStyle name="Insatisfaisant 3 4" xfId="4908" xr:uid="{2A842FCE-1112-4B91-9B06-4B1F380A53C9}"/>
    <cellStyle name="Insatisfaisant 3 5" xfId="4579" xr:uid="{BD8B1C46-4CBA-4387-AB75-13D8DB3C2EB4}"/>
    <cellStyle name="Insatisfaisant 3 6" xfId="5688" xr:uid="{0FF5CDFA-8E44-4FEE-81BD-98D226B184C1}"/>
    <cellStyle name="Insatisfaisant 3 7" xfId="4028" xr:uid="{B75F0207-58BF-4ADA-9FF0-851FF24179F3}"/>
    <cellStyle name="Insatisfaisant 3 8" xfId="4341" xr:uid="{90BB9C3F-AEF0-4827-AFE9-7775990B4A74}"/>
    <cellStyle name="Insatisfaisant 3 9" xfId="3469" xr:uid="{4BF6D656-F5D5-4264-B394-300D06629B7C}"/>
    <cellStyle name="Insatisfaisant 4" xfId="913" xr:uid="{CBD3B705-59C2-4D08-8879-EF5404321A40}"/>
    <cellStyle name="Insatisfaisant 4 10" xfId="3611" xr:uid="{8FF45DBF-3165-4E4D-8320-4E4CB9FA54B9}"/>
    <cellStyle name="Insatisfaisant 4 11" xfId="4220" xr:uid="{3A546597-6D43-474A-B15B-383BFB631E83}"/>
    <cellStyle name="Insatisfaisant 4 12" xfId="5735" xr:uid="{9796A828-F712-4636-9936-76CC52315351}"/>
    <cellStyle name="Insatisfaisant 4 13" xfId="11065" xr:uid="{A91F9E36-8CD2-45FD-A810-FC879DBD8AA5}"/>
    <cellStyle name="Insatisfaisant 4 2" xfId="3516" xr:uid="{303A1DF7-B16A-42FD-AF4A-D6F7C9065DD3}"/>
    <cellStyle name="Insatisfaisant 4 2 2" xfId="3596" xr:uid="{6693928C-A70F-4CFF-8734-A0B899CA19C2}"/>
    <cellStyle name="Insatisfaisant 4 3" xfId="4812" xr:uid="{92B7B89F-5DF5-48B5-8FE9-E8EB3F6E5A53}"/>
    <cellStyle name="Insatisfaisant 4 4" xfId="4577" xr:uid="{B39ABCD9-FC2D-4245-B419-BEDED16B24E1}"/>
    <cellStyle name="Insatisfaisant 4 5" xfId="3962" xr:uid="{2FD803FA-B0EC-4C23-87A5-40A1AE21FF29}"/>
    <cellStyle name="Insatisfaisant 4 6" xfId="5379" xr:uid="{E188A16A-C4B4-4613-B939-9652FC1643A9}"/>
    <cellStyle name="Insatisfaisant 4 7" xfId="3991" xr:uid="{39BAF4DB-EE58-46F3-8C2D-174FDC1ADD28}"/>
    <cellStyle name="Insatisfaisant 4 8" xfId="5175" xr:uid="{6A416E41-7F66-4F3C-BADC-0E8F0C54ED37}"/>
    <cellStyle name="Insatisfaisant 4 9" xfId="3818" xr:uid="{C97A178D-335D-4766-8309-03A9A1D05F03}"/>
    <cellStyle name="Insatisfaisant 5" xfId="914" xr:uid="{EDCB2781-6D5A-4AA9-BE51-A997A2529E98}"/>
    <cellStyle name="Insatisfaisant 6" xfId="915" xr:uid="{0A3CE7C3-BA71-4B4B-AD1C-E705F0037164}"/>
    <cellStyle name="Insatisfaisant 7" xfId="916" xr:uid="{B8ACD96D-8241-4450-8D4E-0C4C2CE4F70C}"/>
    <cellStyle name="Insatisfaisant 8" xfId="917" xr:uid="{8C4219D2-F05A-45F2-AAA5-12FAE38DA1C0}"/>
    <cellStyle name="Insatisfaisant 9" xfId="918" xr:uid="{439B0B29-F248-409A-A177-1ACC6476680D}"/>
    <cellStyle name="Inter Entete" xfId="919" xr:uid="{8FB9022D-E1F4-4836-8CC8-0DBD6CA5DF0F}"/>
    <cellStyle name="Inter Entete 2" xfId="920" xr:uid="{D04D9869-6BDA-4DB5-8468-261DB2EA7DFC}"/>
    <cellStyle name="Inter Entete 2 2" xfId="921" xr:uid="{40E44C72-3EF8-46DC-A87F-0BE0AF65170F}"/>
    <cellStyle name="Inter Entete 3" xfId="11992" xr:uid="{652AE591-802C-4FF3-815F-CFBE47AA6435}"/>
    <cellStyle name="Inter Entete 4" xfId="11944" xr:uid="{13481FD5-E0C2-4163-9D2F-5037CA8092C1}"/>
    <cellStyle name="Inter Entete_Analyse des offres ERAGNY Parvis de l'église" xfId="922" xr:uid="{B1CCCE08-BBD4-48E8-9B01-C089233BDCBE}"/>
    <cellStyle name="ITUATION MENSUELLE N° 01" xfId="923" xr:uid="{CDCD237A-1F1F-4AEB-8A94-624A195173BD}"/>
    <cellStyle name="ITUATION MENSUELLE N° 01 2" xfId="6451" xr:uid="{B71BAC8A-DB57-410E-83D9-3202D3067D25}"/>
    <cellStyle name="ITUATION MENSUELLE N° 01 2 2" xfId="6452" xr:uid="{35DA8B09-EC47-4B21-88F0-120F5FB96CB4}"/>
    <cellStyle name="Lien hypertexte 2" xfId="16" xr:uid="{00000000-0005-0000-0000-000006000000}"/>
    <cellStyle name="Lien hypertexte 2 10" xfId="4347" xr:uid="{9C677125-9D55-4A93-9AE9-486D78C62101}"/>
    <cellStyle name="Lien hypertexte 2 11" xfId="5598" xr:uid="{5C6701E4-99C5-4CCB-9BBE-D781880203D1}"/>
    <cellStyle name="Lien hypertexte 2 12" xfId="5553" xr:uid="{2A4E248C-269A-4C1B-B95C-B2F64C4B7F4D}"/>
    <cellStyle name="Lien hypertexte 2 13" xfId="3989" xr:uid="{34CECBEA-D174-41D8-B513-A075A113A957}"/>
    <cellStyle name="Lien hypertexte 2 14" xfId="11883" xr:uid="{47E1D0EF-EC12-45B2-84AB-B935A0A59E5F}"/>
    <cellStyle name="Lien hypertexte 2 15" xfId="924" xr:uid="{4DFF1631-3AAA-44B2-AC42-D48975F257EA}"/>
    <cellStyle name="Lien hypertexte 2 2" xfId="17" xr:uid="{00000000-0005-0000-0000-000007000000}"/>
    <cellStyle name="Lien hypertexte 2 2 10" xfId="5629" xr:uid="{0F80C412-6F9F-4050-B019-C10C85A66A6A}"/>
    <cellStyle name="Lien hypertexte 2 2 11" xfId="4250" xr:uid="{B34F7236-46B9-46E4-8873-E2C667A84BB7}"/>
    <cellStyle name="Lien hypertexte 2 2 12" xfId="5590" xr:uid="{50E105CB-4466-454C-A099-7AD8D818CDAE}"/>
    <cellStyle name="Lien hypertexte 2 2 13" xfId="6453" xr:uid="{0D52C1CC-C812-41A4-A2D1-212AF9494838}"/>
    <cellStyle name="Lien hypertexte 2 2 13 2" xfId="8095" xr:uid="{4D502A3D-5E82-40B9-9968-96230AB924AB}"/>
    <cellStyle name="Lien hypertexte 2 2 14" xfId="5154" xr:uid="{3B4470E7-198C-4B05-B698-62BE4035238F}"/>
    <cellStyle name="Lien hypertexte 2 2 15" xfId="925" xr:uid="{769DF96B-1095-45EA-AD8E-B354F9B5C400}"/>
    <cellStyle name="Lien hypertexte 2 2 2" xfId="2412" xr:uid="{CF7CAB07-15DD-415B-ACA7-08BCC785AD89}"/>
    <cellStyle name="Lien hypertexte 2 2 2 2" xfId="8414" xr:uid="{F3FE4CAB-6A17-4AE8-BE44-DFCAB295B4AA}"/>
    <cellStyle name="Lien hypertexte 2 2 2 3" xfId="4299" xr:uid="{77580DB6-3CCF-4737-9568-2B26A869F0B8}"/>
    <cellStyle name="Lien hypertexte 2 2 3" xfId="4862" xr:uid="{F11A85EA-3225-4EB8-95A1-BE9EC0C3D5CA}"/>
    <cellStyle name="Lien hypertexte 2 2 3 2" xfId="11983" xr:uid="{DF3D0BA6-7F22-438F-AA4E-6B94D0EFDBC8}"/>
    <cellStyle name="Lien hypertexte 2 2 4" xfId="5048" xr:uid="{21280D49-A648-4F8C-A764-EFE24D1BFD33}"/>
    <cellStyle name="Lien hypertexte 2 2 5" xfId="4308" xr:uid="{A51AE448-11A6-481C-8D54-A92EC2C746DE}"/>
    <cellStyle name="Lien hypertexte 2 2 6" xfId="4026" xr:uid="{34BCA83D-4704-41FB-833C-D8989EA6338B}"/>
    <cellStyle name="Lien hypertexte 2 2 7" xfId="3813" xr:uid="{BC9331D6-4DB3-46D0-BFA3-2FE855B7D9DE}"/>
    <cellStyle name="Lien hypertexte 2 2 8" xfId="5534" xr:uid="{B396D6D3-09D5-4698-928E-E75B0805A2C6}"/>
    <cellStyle name="Lien hypertexte 2 2 9" xfId="3555" xr:uid="{3F7DF78E-685A-483A-9405-814B67462AE4}"/>
    <cellStyle name="Lien hypertexte 2 3" xfId="926" xr:uid="{51A69D71-326E-442F-BA0B-C3FDF33F5B92}"/>
    <cellStyle name="Lien hypertexte 2 3 2" xfId="2413" xr:uid="{A94D429C-D03F-45D6-ABF1-07FD8B68AFC5}"/>
    <cellStyle name="Lien hypertexte 2 3 2 2" xfId="8415" xr:uid="{12EB8B10-8D30-4E3D-8F64-13A3677C212A}"/>
    <cellStyle name="Lien hypertexte 2 3 2 3" xfId="4720" xr:uid="{14319AE7-420E-4342-B636-5CAD72DB511A}"/>
    <cellStyle name="Lien hypertexte 2 4" xfId="927" xr:uid="{84422DB2-4947-468B-9C6A-6E27819210CC}"/>
    <cellStyle name="Lien hypertexte 2 4 2" xfId="6454" xr:uid="{67099110-2705-44D9-A9AB-FF7C68D5DC3A}"/>
    <cellStyle name="Lien hypertexte 2 4 3" xfId="5386" xr:uid="{247181E4-5701-48C9-8C2E-FB86B54C88BC}"/>
    <cellStyle name="Lien hypertexte 2 5" xfId="2414" xr:uid="{5B7CBA62-4317-483D-B083-2374F6F5329A}"/>
    <cellStyle name="Lien hypertexte 2 5 2" xfId="2415" xr:uid="{6BE78C4B-839B-489F-9B7B-B6EEAF1C5FA6}"/>
    <cellStyle name="Lien hypertexte 2 5 2 2" xfId="8416" xr:uid="{95908485-A396-4890-AF07-EDE94A723E1B}"/>
    <cellStyle name="Lien hypertexte 2 5 2 3" xfId="4457" xr:uid="{7A805925-D885-4366-984D-7460993F5B85}"/>
    <cellStyle name="Lien hypertexte 2 6" xfId="5716" xr:uid="{1053AD12-DB92-4186-9DD1-8879BFDCCDCB}"/>
    <cellStyle name="Lien hypertexte 2 7" xfId="5250" xr:uid="{A658CED1-9FB6-4F67-AD3C-12170EC784A7}"/>
    <cellStyle name="Lien hypertexte 2 8" xfId="3492" xr:uid="{33B99F2E-AE3F-4808-B872-C3A04004B6F5}"/>
    <cellStyle name="Lien hypertexte 2 9" xfId="3619" xr:uid="{E4EB16BC-A389-4346-8D69-06AE48E945C4}"/>
    <cellStyle name="Lien hypertexte 2_Cadre DPGF" xfId="2416" xr:uid="{FC68DE26-7EA8-4492-8872-47F5696316B3}"/>
    <cellStyle name="Lien hypertexte 3" xfId="29" xr:uid="{58ADD18C-3219-4F53-A991-EE138420C96F}"/>
    <cellStyle name="Lien hypertexte 3 2" xfId="162" xr:uid="{DA9F7CEA-8147-4457-9B4A-64F74477F23D}"/>
    <cellStyle name="Lien hypertexte 3 2 2" xfId="6455" xr:uid="{C1797C0A-1B84-448F-8573-426CB8FF5CA0}"/>
    <cellStyle name="Lien hypertexte 3 2 2 2" xfId="8096" xr:uid="{56C010B1-EB86-4DEB-A3BB-54D1BBAC1EDD}"/>
    <cellStyle name="Lien hypertexte 3 2 3" xfId="2417" xr:uid="{75ECF560-53BD-429D-A5A3-3BC637E60B40}"/>
    <cellStyle name="Lien hypertexte 3 3" xfId="2418" xr:uid="{2FDFEF33-33CB-4B09-B512-0F73DC18D4BE}"/>
    <cellStyle name="Lien hypertexte 3 3 2" xfId="11960" xr:uid="{2EDBF585-D5B8-48D6-8B4B-9642F7A7330F}"/>
    <cellStyle name="Lien hypertexte 3 4" xfId="2419" xr:uid="{88E4BFE9-48D8-4600-9EDA-9219D19DB3C2}"/>
    <cellStyle name="Lien hypertexte 3 5" xfId="3517" xr:uid="{37B2F343-D924-4081-929B-8E66EC7FE996}"/>
    <cellStyle name="Lien hypertexte 3 6" xfId="4010" xr:uid="{63A74C03-FE99-45AA-AF46-46B4648D66E6}"/>
    <cellStyle name="Lien hypertexte 3 7" xfId="928" xr:uid="{21D0F60C-BB0A-4A75-92E3-9EAE6D5BD8AC}"/>
    <cellStyle name="Lien hypertexte 3_Cadre DPGF" xfId="2420" xr:uid="{17735E28-B5BB-437A-97F3-4D140906714B}"/>
    <cellStyle name="Lien hypertexte 4" xfId="163" xr:uid="{BFB5C50D-0563-4EB0-BFA2-8BAF6BF5EDB9}"/>
    <cellStyle name="Lien hypertexte 4 2" xfId="8097" xr:uid="{67348811-BB8E-4FBB-B9CD-DBB52CBD41BB}"/>
    <cellStyle name="Lien hypertexte 4 3" xfId="6456" xr:uid="{10AD4B1A-6420-4EBD-8CFA-E530C1DD23DB}"/>
    <cellStyle name="Loc Litteraire" xfId="929" xr:uid="{913A78A4-AF7E-4D68-9699-BECEBF722B9C}"/>
    <cellStyle name="Loc Structuree" xfId="930" xr:uid="{E625D6B3-42CE-429C-9193-73D91DB26DEB}"/>
    <cellStyle name="LocGen" xfId="103" xr:uid="{8166697B-DF05-4FD2-8F3B-586F5148A8BD}"/>
    <cellStyle name="LocLit" xfId="105" xr:uid="{402E9C78-C9BF-4AC4-9EA4-2CA541E9CCDA}"/>
    <cellStyle name="LocLit 2" xfId="11945" xr:uid="{7E934811-AFAA-4892-9264-362568BB5AE9}"/>
    <cellStyle name="LocRefClass" xfId="104" xr:uid="{34BAE934-1969-4634-B53F-83BCF52E5E19}"/>
    <cellStyle name="LocRefClass 2" xfId="11946" xr:uid="{B80FC211-ACAE-4DAD-A2D2-CE77E5312132}"/>
    <cellStyle name="LocSignetRep" xfId="107" xr:uid="{ADDFE7CA-1618-4BA3-AE36-3882A05938C6}"/>
    <cellStyle name="LocSignetRep 2" xfId="11947" xr:uid="{7BCE49B8-1B7E-4DB9-8FF4-95F2B76F8E90}"/>
    <cellStyle name="LocStrRecap0" xfId="70" xr:uid="{5BDE6200-BFA2-4389-B9FC-50B4E1E7CC97}"/>
    <cellStyle name="LocStrRecap0 2" xfId="11948" xr:uid="{0A63A3F6-2221-491E-8968-1E5FFD196207}"/>
    <cellStyle name="LocStrRecap1" xfId="72" xr:uid="{D3A1EF6C-0199-4DF8-9139-C600B1737A8B}"/>
    <cellStyle name="LocStrRecap1 2" xfId="11949" xr:uid="{465FF51C-582A-4FA8-9E37-66BA71229866}"/>
    <cellStyle name="LocStrTexte0" xfId="69" xr:uid="{0C781051-D32F-43B8-9132-1D2425E0B6E4}"/>
    <cellStyle name="LocStrTexte0 2" xfId="11950" xr:uid="{507C8DD2-3C74-4958-A111-2C0CB266BA03}"/>
    <cellStyle name="LocStrTexte1" xfId="71" xr:uid="{BC8F33A9-7437-4119-A4AF-740CE36CDC5F}"/>
    <cellStyle name="LocStrTexte1 2" xfId="11951" xr:uid="{C7FFB73B-DE2B-4612-8892-A00F43FE69E5}"/>
    <cellStyle name="LocStruct" xfId="106" xr:uid="{589631E1-5CDF-4CED-B4DE-298E1C29CFE4}"/>
    <cellStyle name="LocStruct 2" xfId="11952" xr:uid="{C21F3C79-341D-4DA0-B542-A71B062876F4}"/>
    <cellStyle name="LocTitre" xfId="102" xr:uid="{CC77D5B3-3DD6-487F-B0E9-98BC2DCC8C27}"/>
    <cellStyle name="LocTitre 2" xfId="11953" xr:uid="{FC451CD7-5B2F-44FE-97E1-C33681B477BC}"/>
    <cellStyle name="Lot" xfId="931" xr:uid="{71B43F30-F0D1-4E20-8C3A-C3F84A720244}"/>
    <cellStyle name="Lot 2" xfId="932" xr:uid="{F04269BD-F364-46A8-9FA5-FB51A8F0F9FA}"/>
    <cellStyle name="Lot 2 2" xfId="933" xr:uid="{6845FD07-AFD6-422E-92C2-BFFBBF31C6E0}"/>
    <cellStyle name="Lot 3" xfId="11993" xr:uid="{649423B1-D876-43B7-AE33-20920DA0FFE5}"/>
    <cellStyle name="Lot 4" xfId="11954" xr:uid="{979F1CFA-F8D6-4A52-944C-88565EFCBDA4}"/>
    <cellStyle name="Lot_Analyse des offres ERAGNY Parvis de l'église" xfId="934" xr:uid="{153DF1AA-A053-4681-86E0-F1BA5D799EBF}"/>
    <cellStyle name="Matériel" xfId="935" xr:uid="{16EDF6DA-A6FC-454A-9C2A-153F4572DDB4}"/>
    <cellStyle name="Matériel 2" xfId="936" xr:uid="{193199AE-CD0E-4341-8F0B-2F690E460F5A}"/>
    <cellStyle name="Matériel 2 2" xfId="2421" xr:uid="{4901DA1D-0F56-4ADB-967B-740D41675A36}"/>
    <cellStyle name="Matériel 2 3" xfId="2422" xr:uid="{7996B9C6-F5E7-45EC-846C-6CB713B56490}"/>
    <cellStyle name="Matériel 3" xfId="2423" xr:uid="{7190B1D1-FC0F-43CE-ACBD-633DF82E9F5C}"/>
    <cellStyle name="Matériel 4" xfId="2424" xr:uid="{5D9994E9-C4EE-4155-AB7C-EB73417DF0E7}"/>
    <cellStyle name="Métré" xfId="5511" xr:uid="{88213850-96BB-4999-88B9-08319154FFDC}"/>
    <cellStyle name="Métré 2" xfId="7563" xr:uid="{6352E423-A6BF-4391-91E5-6C92D363D758}"/>
    <cellStyle name="Métré 2 2" xfId="7669" xr:uid="{0F85FF94-B430-4970-BBC5-A819CB0FD518}"/>
    <cellStyle name="Métré 2 3" xfId="18332" xr:uid="{82EC79BF-0E9E-4FBE-AF9A-7DD79B06AF99}"/>
    <cellStyle name="Métré 3" xfId="7630" xr:uid="{F5BC2C26-D63E-4AB5-8D38-3B9E2F8C530F}"/>
    <cellStyle name="Métré 4" xfId="15769" xr:uid="{44253644-ECF8-4D04-A83A-7B24F399D9A4}"/>
    <cellStyle name="Milliers [0] 2" xfId="11884" xr:uid="{ACDE7C78-9CC9-4CE0-929F-96DDB93ADE32}"/>
    <cellStyle name="Milliers [0]+espace" xfId="30" xr:uid="{7A18EF22-62FB-4C4F-9170-953CCF6A799E}"/>
    <cellStyle name="Milliers [0]+espace 2" xfId="3582" xr:uid="{28E4F7C5-1DA8-45C5-8A7A-EB8FC6B597BE}"/>
    <cellStyle name="Milliers [0]+espace 2 2" xfId="3878" xr:uid="{7671695B-3B33-41E2-9E47-6C7ED2BE87BB}"/>
    <cellStyle name="Milliers [0]+espace 3" xfId="3812" xr:uid="{823894D1-E266-4476-A1C5-4097A8591DFE}"/>
    <cellStyle name="Milliers 10" xfId="120" xr:uid="{5796D937-ACCE-4D8F-A6AC-699A45CFBE79}"/>
    <cellStyle name="Milliers 10 2" xfId="1656" xr:uid="{D6D3485B-95BA-4E16-965C-930C8A3EA101}"/>
    <cellStyle name="Milliers 10 2 2" xfId="32133" xr:uid="{542850A6-E94A-4AA3-B3AE-018A99A476FC}"/>
    <cellStyle name="Milliers 10 3" xfId="2425" xr:uid="{92786F96-2057-4925-9706-17174D7DD413}"/>
    <cellStyle name="Milliers 10 4" xfId="4118" xr:uid="{AFC91EF7-0301-4E4D-998F-7C22718C3B32}"/>
    <cellStyle name="Milliers 10 5" xfId="3754" xr:uid="{3C190148-DD6B-4965-9114-CA48CA246835}"/>
    <cellStyle name="Milliers 10 5 2" xfId="7698" xr:uid="{6A72BAD7-CADE-4372-B47A-A2900551D8CE}"/>
    <cellStyle name="Milliers 10 6" xfId="5205" xr:uid="{3388806E-EA8A-4A50-A833-BB35B5D5829E}"/>
    <cellStyle name="Milliers 10 7" xfId="937" xr:uid="{9E56A5A9-FA34-4392-85C7-17EB8AD29F3B}"/>
    <cellStyle name="Milliers 100" xfId="938" xr:uid="{B4072E30-8E46-4D30-97E5-C34DC5442DD6}"/>
    <cellStyle name="Milliers 100 2" xfId="2426" xr:uid="{2762DEBD-CF0F-44BC-82FB-71FBEBE14BB9}"/>
    <cellStyle name="Milliers 100 2 2" xfId="8099" xr:uid="{CF56136D-6DF8-4D29-9925-034806B9DC9B}"/>
    <cellStyle name="Milliers 100 3" xfId="2427" xr:uid="{6DA2AD3D-EED4-4080-8D09-094EB2686577}"/>
    <cellStyle name="Milliers 100 3 2" xfId="8098" xr:uid="{9A43BE65-498F-4A4B-B42D-67E06E05FE69}"/>
    <cellStyle name="Milliers 100 4" xfId="7769" xr:uid="{F73FEBE6-E3DE-43F2-982D-A5D9D97B2432}"/>
    <cellStyle name="Milliers 101" xfId="939" xr:uid="{057AFA23-D543-4C17-A3B8-863044B48B51}"/>
    <cellStyle name="Milliers 101 2" xfId="2428" xr:uid="{8E609F0D-A911-4F32-A814-F836F2739AB5}"/>
    <cellStyle name="Milliers 101 2 2" xfId="8101" xr:uid="{851F5AEB-13A8-4569-BA8E-5B5C04C3107A}"/>
    <cellStyle name="Milliers 101 3" xfId="2429" xr:uid="{D2EDB6F4-1503-4087-8A65-9932E8ED0860}"/>
    <cellStyle name="Milliers 101 3 2" xfId="8100" xr:uid="{C19CD804-BA58-437E-BEE7-B29A9744DA4B}"/>
    <cellStyle name="Milliers 101 4" xfId="7770" xr:uid="{1E5936F7-92F0-4BC8-BF5F-6C438679E865}"/>
    <cellStyle name="Milliers 102" xfId="940" xr:uid="{ADF7E474-447A-4201-9C62-08DFEBA891C0}"/>
    <cellStyle name="Milliers 102 2" xfId="2430" xr:uid="{40D95BDF-32E9-4C87-86B0-186EBCEC7DEB}"/>
    <cellStyle name="Milliers 102 2 2" xfId="8103" xr:uid="{6CD28AC1-754F-4A60-B090-E470078025AD}"/>
    <cellStyle name="Milliers 102 3" xfId="2431" xr:uid="{EC44A58B-376C-4D17-8623-8ECCAB4EE379}"/>
    <cellStyle name="Milliers 102 3 2" xfId="8102" xr:uid="{A230CF66-7329-4AC4-8E3D-ECF3C02CC274}"/>
    <cellStyle name="Milliers 102 4" xfId="7771" xr:uid="{A18B4395-7902-41F8-A104-DE66BE74802C}"/>
    <cellStyle name="Milliers 103" xfId="941" xr:uid="{E8E667E9-41CC-4ABF-BBF3-248B9FA9222B}"/>
    <cellStyle name="Milliers 103 2" xfId="2432" xr:uid="{BDA8B722-36CB-4E73-80D6-2E8B83393F3E}"/>
    <cellStyle name="Milliers 103 2 2" xfId="8105" xr:uid="{122EF0DA-268B-4855-BF15-6EAAD0AFC0CC}"/>
    <cellStyle name="Milliers 103 3" xfId="2433" xr:uid="{2BC2B060-A2D3-4289-AF30-15DCB11CA9C5}"/>
    <cellStyle name="Milliers 103 3 2" xfId="8104" xr:uid="{DEA62584-CAB7-463E-97B2-E86308FE3F1A}"/>
    <cellStyle name="Milliers 103 4" xfId="7772" xr:uid="{DB5F1AB6-7E05-421E-8C10-C3787D6D6C5E}"/>
    <cellStyle name="Milliers 104" xfId="942" xr:uid="{B5AC6588-C587-48FE-A061-D53DCB1A9873}"/>
    <cellStyle name="Milliers 104 2" xfId="2434" xr:uid="{A4C9BC24-9DB2-489E-A6AF-A986A3ADB33C}"/>
    <cellStyle name="Milliers 104 2 2" xfId="8107" xr:uid="{9B2AF0BC-4EF4-4E69-BE08-FD80C233F9FF}"/>
    <cellStyle name="Milliers 104 3" xfId="2435" xr:uid="{A07CB666-A0C5-460A-92C1-AF3E0BCDD1EF}"/>
    <cellStyle name="Milliers 104 3 2" xfId="8106" xr:uid="{45F2CACD-603B-4FB8-81FB-632B58AD8BC9}"/>
    <cellStyle name="Milliers 104 4" xfId="7773" xr:uid="{468CEA5F-2414-46C3-BEF9-6F007B25542C}"/>
    <cellStyle name="Milliers 105" xfId="943" xr:uid="{C958A58C-56DE-4B8E-8C5E-663B1A9766EB}"/>
    <cellStyle name="Milliers 105 2" xfId="2436" xr:uid="{80757E76-6EF2-4EA5-898C-AD2938EC3C75}"/>
    <cellStyle name="Milliers 105 2 2" xfId="8109" xr:uid="{38B27B5F-5BBE-45E6-9A9B-527C4345BB3F}"/>
    <cellStyle name="Milliers 105 3" xfId="2437" xr:uid="{FC573BFE-BB74-4615-B8A4-2172B68AE9BA}"/>
    <cellStyle name="Milliers 105 3 2" xfId="8108" xr:uid="{040F8E12-433D-41A9-983E-7600EED8D280}"/>
    <cellStyle name="Milliers 105 4" xfId="7774" xr:uid="{6E9A09F3-3764-40FA-8694-DC30760529E6}"/>
    <cellStyle name="Milliers 106" xfId="944" xr:uid="{FE954AA3-824B-4FCA-9C9F-1CE3B0BA7669}"/>
    <cellStyle name="Milliers 106 2" xfId="2438" xr:uid="{936EC1C2-E489-4E0F-B297-297B472D08EF}"/>
    <cellStyle name="Milliers 106 2 2" xfId="8111" xr:uid="{51788557-28D0-454F-BD03-A4CD0FE59172}"/>
    <cellStyle name="Milliers 106 3" xfId="2439" xr:uid="{4501F257-599E-4203-987A-0B5F38CB9466}"/>
    <cellStyle name="Milliers 106 3 2" xfId="8110" xr:uid="{95390FC3-9BC4-4CD4-B20B-3536C36AEB4E}"/>
    <cellStyle name="Milliers 106 4" xfId="7775" xr:uid="{25A30D4E-F56A-41FC-BDB3-5C2D38A0D75B}"/>
    <cellStyle name="Milliers 107" xfId="945" xr:uid="{4E11B1A2-97CA-46CF-8E3C-FC7DE96D1ED2}"/>
    <cellStyle name="Milliers 107 2" xfId="2440" xr:uid="{D9D1FB4E-69ED-461C-AEFC-3021B4241628}"/>
    <cellStyle name="Milliers 107 2 2" xfId="8113" xr:uid="{F80962C9-2AB0-43E5-B667-7F3CC885FE41}"/>
    <cellStyle name="Milliers 107 3" xfId="2441" xr:uid="{D5D3A083-359A-43FE-AEB6-209C097AED80}"/>
    <cellStyle name="Milliers 107 3 2" xfId="8112" xr:uid="{5E3FC52C-7755-4E20-AF53-BA16A2C416A0}"/>
    <cellStyle name="Milliers 107 4" xfId="7776" xr:uid="{939ACD1B-22DE-43B5-910B-3A0E6C3B976C}"/>
    <cellStyle name="Milliers 108" xfId="946" xr:uid="{AC065569-FC93-4C7A-A0C1-6D4D5D5CF52A}"/>
    <cellStyle name="Milliers 108 2" xfId="2442" xr:uid="{5BF5B5A9-6491-4CF8-8194-B8FB64AC339D}"/>
    <cellStyle name="Milliers 108 2 2" xfId="8115" xr:uid="{FFF59B55-E5E0-4C7D-9136-F7F70BFDAD2F}"/>
    <cellStyle name="Milliers 108 3" xfId="2443" xr:uid="{16BE33F7-9294-4E9B-8A5F-094A270E83A7}"/>
    <cellStyle name="Milliers 108 3 2" xfId="8114" xr:uid="{1E60726A-BF16-46BE-BF25-A45E6729DD2B}"/>
    <cellStyle name="Milliers 108 4" xfId="7777" xr:uid="{4037F787-70AF-4ED0-B614-BCDB26D9EF6A}"/>
    <cellStyle name="Milliers 109" xfId="947" xr:uid="{F2D1A244-0D52-4388-8A1E-13EBA4C0CAE0}"/>
    <cellStyle name="Milliers 109 2" xfId="2444" xr:uid="{43C8C6B8-0471-405B-A903-31DB0E88AA3B}"/>
    <cellStyle name="Milliers 109 2 2" xfId="8117" xr:uid="{049FC1B7-7D6E-4E91-A705-E98E8BB56E3B}"/>
    <cellStyle name="Milliers 109 3" xfId="2445" xr:uid="{2842EC97-C6B7-48B7-B0C9-71167486EB01}"/>
    <cellStyle name="Milliers 109 3 2" xfId="8116" xr:uid="{E13AE69B-EA92-4623-B5F9-6AB5CD393538}"/>
    <cellStyle name="Milliers 109 4" xfId="7778" xr:uid="{4B551820-805F-42EF-9A01-1091DBC994A3}"/>
    <cellStyle name="Milliers 11" xfId="164" xr:uid="{B19DA4BD-9972-4545-9A69-704B5E417CD8}"/>
    <cellStyle name="Milliers 11 2" xfId="2446" xr:uid="{F48BF7DB-9320-4ED6-815F-0775AFA0C91F}"/>
    <cellStyle name="Milliers 11 3" xfId="2447" xr:uid="{DC224828-6D5F-4E73-AFCB-78F23E5E3312}"/>
    <cellStyle name="Milliers 11 4" xfId="948" xr:uid="{6BB73A1E-9212-43CE-B098-E0A57B82C151}"/>
    <cellStyle name="Milliers 11 5" xfId="274" xr:uid="{0B9B6FAD-8A8D-4E0E-8776-5C9589DF6F0B}"/>
    <cellStyle name="Milliers 11 6" xfId="32080" xr:uid="{A6D6738B-8BFC-4BFC-BA37-F2AEACBCC53D}"/>
    <cellStyle name="Milliers 110" xfId="949" xr:uid="{B5E5B8EA-3112-473E-BE71-287E8048F9F2}"/>
    <cellStyle name="Milliers 110 2" xfId="2448" xr:uid="{3F8CFFBF-D5B2-4FB9-ABC7-27194DA390C9}"/>
    <cellStyle name="Milliers 110 2 2" xfId="8119" xr:uid="{6CA9A843-3313-465B-846D-555FEE638FC4}"/>
    <cellStyle name="Milliers 110 3" xfId="2449" xr:uid="{F34B1BD2-D4F6-4C6F-BBD3-C098A7D2E789}"/>
    <cellStyle name="Milliers 110 3 2" xfId="8118" xr:uid="{4E521239-3002-48B4-AE94-48E827672D65}"/>
    <cellStyle name="Milliers 110 4" xfId="7779" xr:uid="{D1730926-318D-43D7-9E78-47545CAC467D}"/>
    <cellStyle name="Milliers 111" xfId="950" xr:uid="{A369A6DA-B0D5-41DF-AD0E-810204592D8A}"/>
    <cellStyle name="Milliers 111 2" xfId="2450" xr:uid="{40914547-2F28-4A42-B87D-55089B36AA81}"/>
    <cellStyle name="Milliers 111 2 2" xfId="8121" xr:uid="{323BEFD5-F388-4418-9802-FC2A26BBC3AF}"/>
    <cellStyle name="Milliers 111 3" xfId="2451" xr:uid="{324C1671-7AD8-4532-9262-03048016F8CB}"/>
    <cellStyle name="Milliers 111 3 2" xfId="8120" xr:uid="{30D956BE-16CF-43D8-AF8E-32A578A9CDE1}"/>
    <cellStyle name="Milliers 111 4" xfId="7780" xr:uid="{E63B00CB-F765-4A0D-83F8-EA2941A74618}"/>
    <cellStyle name="Milliers 112" xfId="951" xr:uid="{7EDFDC42-BCA8-40B8-8C84-223C92471415}"/>
    <cellStyle name="Milliers 112 2" xfId="2452" xr:uid="{904D780E-8CF6-4A3D-90BA-4DAA4AB0BBDC}"/>
    <cellStyle name="Milliers 112 2 2" xfId="8123" xr:uid="{3E9DA02D-B0C8-4E24-83A0-488A8F43395A}"/>
    <cellStyle name="Milliers 112 3" xfId="2453" xr:uid="{1E639BF3-AB66-4746-B1D6-F44E5F7C8474}"/>
    <cellStyle name="Milliers 112 3 2" xfId="8122" xr:uid="{460F79BE-F393-46F5-A0A5-80726292AA46}"/>
    <cellStyle name="Milliers 112 4" xfId="7781" xr:uid="{275ED576-919A-44F3-A8C4-BFF438336407}"/>
    <cellStyle name="Milliers 113" xfId="952" xr:uid="{5869058E-C349-4974-957E-E7F4C9EF75C0}"/>
    <cellStyle name="Milliers 113 2" xfId="2454" xr:uid="{CAFEF572-B312-4367-AA12-91CF90F27F6B}"/>
    <cellStyle name="Milliers 113 2 2" xfId="8125" xr:uid="{03F4158E-6766-4DAF-AAB4-3A3E5EFEC67D}"/>
    <cellStyle name="Milliers 113 3" xfId="2455" xr:uid="{5E1D3B19-288E-4877-AD7C-48EEE977917A}"/>
    <cellStyle name="Milliers 113 3 2" xfId="8124" xr:uid="{77947268-43A9-4303-AE42-0E044E181ABD}"/>
    <cellStyle name="Milliers 113 4" xfId="7782" xr:uid="{43495898-4C2B-47DB-9C98-03C24280FB4C}"/>
    <cellStyle name="Milliers 114" xfId="953" xr:uid="{EADBC9E1-A9E2-42E2-8258-2C81CF08E392}"/>
    <cellStyle name="Milliers 114 2" xfId="2456" xr:uid="{BC7DDC3E-CC61-4B98-B5F7-38DD1AED6F19}"/>
    <cellStyle name="Milliers 114 2 2" xfId="8127" xr:uid="{A52E4FEB-87C2-49F1-9C7C-F012B790634F}"/>
    <cellStyle name="Milliers 114 3" xfId="2457" xr:uid="{8F1E23ED-E882-4EC4-AD71-97EEA6C09A70}"/>
    <cellStyle name="Milliers 114 3 2" xfId="8126" xr:uid="{E0A2348B-510C-42C2-B390-2C6DA2DF3709}"/>
    <cellStyle name="Milliers 114 4" xfId="7783" xr:uid="{1F5A77D2-1F96-45E1-B787-0312FD689D27}"/>
    <cellStyle name="Milliers 115" xfId="954" xr:uid="{9D17913F-A9ED-40C2-A649-92E203F95653}"/>
    <cellStyle name="Milliers 115 2" xfId="2458" xr:uid="{79E1321A-CBB1-41C2-BEF1-E8BC66784A95}"/>
    <cellStyle name="Milliers 115 2 2" xfId="8129" xr:uid="{84DBD748-3EAD-4A9F-9D45-30711EDE8207}"/>
    <cellStyle name="Milliers 115 3" xfId="2459" xr:uid="{1AC4F25E-8827-496D-B70C-7EC5F1E3C6B7}"/>
    <cellStyle name="Milliers 115 3 2" xfId="8128" xr:uid="{5E139B1F-B1CF-41F7-809A-6B8DF120EE33}"/>
    <cellStyle name="Milliers 115 4" xfId="7784" xr:uid="{D64AF5F9-4017-4C53-99E3-DBA65A00C4C9}"/>
    <cellStyle name="Milliers 116" xfId="955" xr:uid="{E360E5D9-48FD-41E4-B83D-A345103B5ACC}"/>
    <cellStyle name="Milliers 116 2" xfId="2460" xr:uid="{040324DA-8AFC-426E-B4B0-9CC1A29E209F}"/>
    <cellStyle name="Milliers 116 2 2" xfId="8131" xr:uid="{3843E7C2-42CF-4D01-BFFD-38A5B9A11CA8}"/>
    <cellStyle name="Milliers 116 3" xfId="2461" xr:uid="{1AA3ACCF-010F-4251-8C12-B3300112C1F1}"/>
    <cellStyle name="Milliers 116 3 2" xfId="8130" xr:uid="{75E1B7F2-1586-47A1-9A3B-FB8D5A59F28A}"/>
    <cellStyle name="Milliers 116 4" xfId="7785" xr:uid="{3F41E748-7C4D-4340-B39E-FF9091FAAF27}"/>
    <cellStyle name="Milliers 117" xfId="956" xr:uid="{806A1D4C-DFF6-4D2C-A2FF-2B3EEB358B19}"/>
    <cellStyle name="Milliers 117 2" xfId="2462" xr:uid="{E5C04117-8F37-4BE1-A9D4-E37284B4A68E}"/>
    <cellStyle name="Milliers 117 2 2" xfId="8133" xr:uid="{A6ED09EB-7C32-43F5-ACD9-3B84EA49796A}"/>
    <cellStyle name="Milliers 117 3" xfId="2463" xr:uid="{2B331256-7BB5-43C3-963B-6751D015A280}"/>
    <cellStyle name="Milliers 117 3 2" xfId="8132" xr:uid="{C6AAB1A1-DF9E-4541-B792-E95039B004F7}"/>
    <cellStyle name="Milliers 117 4" xfId="7786" xr:uid="{B2EEE170-7C5F-44EE-ADEB-49642D4216E6}"/>
    <cellStyle name="Milliers 118" xfId="957" xr:uid="{D5DFD822-3656-4D00-9A5E-65DF425940A7}"/>
    <cellStyle name="Milliers 118 2" xfId="2464" xr:uid="{80DE8E37-DB03-4EA3-85AA-0AB4749FD63F}"/>
    <cellStyle name="Milliers 118 2 2" xfId="8135" xr:uid="{81C9E614-F2D0-4AB0-8F55-5ED99A0ED3C9}"/>
    <cellStyle name="Milliers 118 3" xfId="2465" xr:uid="{FAD2AFF1-30AF-4504-892A-8330052EC1A0}"/>
    <cellStyle name="Milliers 118 3 2" xfId="8134" xr:uid="{94114022-0AAC-46EE-9054-1DE5FCC3D61B}"/>
    <cellStyle name="Milliers 118 4" xfId="7787" xr:uid="{5E31823E-72C6-47E6-A0C0-A6B9628F9A00}"/>
    <cellStyle name="Milliers 119" xfId="165" xr:uid="{9BAA2430-C2BF-4774-91D8-0768C45F6CB4}"/>
    <cellStyle name="Milliers 119 2" xfId="2466" xr:uid="{35230F01-83AC-49FF-9747-F67C57CDEC87}"/>
    <cellStyle name="Milliers 119 3" xfId="2467" xr:uid="{208D74FA-4727-4FB9-98C5-41E8CF925E4C}"/>
    <cellStyle name="Milliers 12" xfId="958" xr:uid="{9D008B87-821C-427B-ACCA-5A08B0739FB1}"/>
    <cellStyle name="Milliers 12 2" xfId="2468" xr:uid="{8B30373C-8095-4149-92D5-9A4D4FA0C15F}"/>
    <cellStyle name="Milliers 12 3" xfId="2469" xr:uid="{8AB4B87D-9857-46E5-9FA8-30BA4E808D4F}"/>
    <cellStyle name="Milliers 12 4" xfId="32128" xr:uid="{250B429E-64EE-4BB5-97AA-7D6494B6EAB2}"/>
    <cellStyle name="Milliers 120" xfId="959" xr:uid="{0AC4F9C5-49DA-4A61-9824-477A20789DFD}"/>
    <cellStyle name="Milliers 120 2" xfId="2470" xr:uid="{07A15900-7F2A-482B-BF8B-EE32E92D30A7}"/>
    <cellStyle name="Milliers 120 3" xfId="2471" xr:uid="{DC41EC9A-1B3C-44E3-8879-5A9EE5722C04}"/>
    <cellStyle name="Milliers 121" xfId="960" xr:uid="{DEF62EC7-F589-4083-8090-3F3EF7C8CDA2}"/>
    <cellStyle name="Milliers 121 2" xfId="2472" xr:uid="{56024E22-8C03-4485-9A1B-321E21AFF69D}"/>
    <cellStyle name="Milliers 121 2 2" xfId="4287" xr:uid="{63CC681A-F82A-4ADE-B6DE-8CC8D705A307}"/>
    <cellStyle name="Milliers 121 2 2 2" xfId="8417" xr:uid="{423BCCCF-3BCC-45F4-81B8-421BEF4D8BDF}"/>
    <cellStyle name="Milliers 121 2 3" xfId="11110" xr:uid="{6532EC60-5B2E-40DD-BADC-C5AFD59C80DE}"/>
    <cellStyle name="Milliers 121 3" xfId="8354" xr:uid="{28604986-CB66-44D1-AE28-8EA1E522F1E5}"/>
    <cellStyle name="Milliers 121 4" xfId="8422" xr:uid="{B57E05A5-1714-4D84-AE27-E12490525D43}"/>
    <cellStyle name="Milliers 121 5" xfId="7631" xr:uid="{F1A5619F-1550-47D3-9145-03FABFF515FE}"/>
    <cellStyle name="Milliers 122" xfId="1653" xr:uid="{44A6243B-0DBF-4D35-A3C7-A5140BDAACFA}"/>
    <cellStyle name="Milliers 122 2" xfId="2473" xr:uid="{4B67F5D7-1100-46DF-9334-C44CBC537D49}"/>
    <cellStyle name="Milliers 122 2 2" xfId="8418" xr:uid="{AF01724F-C761-46BC-A7D8-011CC188DA62}"/>
    <cellStyle name="Milliers 122 2 3" xfId="6457" xr:uid="{3553D274-7E1E-4432-95D3-6736728A8909}"/>
    <cellStyle name="Milliers 122 3" xfId="4120" xr:uid="{FA4A4E10-1A29-4F60-995A-3DBA8FDE4328}"/>
    <cellStyle name="Milliers 122 3 2" xfId="8356" xr:uid="{B51B695F-1AD5-497E-BBA8-128C701438A3}"/>
    <cellStyle name="Milliers 122 4" xfId="8424" xr:uid="{E7810B8C-B0B5-480B-8702-06F910A08F63}"/>
    <cellStyle name="Milliers 122 5" xfId="7667" xr:uid="{DD3EBFAB-3ED0-4261-96E5-31C1181E7495}"/>
    <cellStyle name="Milliers 123" xfId="2474" xr:uid="{CB77818F-C2D8-48C4-ABA1-576ABFA35972}"/>
    <cellStyle name="Milliers 123 2" xfId="4285" xr:uid="{FF4B0843-CAE1-4B38-8442-9DFBAA241500}"/>
    <cellStyle name="Milliers 123 3" xfId="8357" xr:uid="{644066AC-D20E-493F-9714-77B998EB7A7E}"/>
    <cellStyle name="Milliers 123 4" xfId="8419" xr:uid="{FA162620-B550-4FFC-AD5B-1093CB1EC961}"/>
    <cellStyle name="Milliers 123 5" xfId="7668" xr:uid="{2CAFBDC5-06D4-41D3-B2A9-2411A397B5F1}"/>
    <cellStyle name="Milliers 124" xfId="2475" xr:uid="{A4ABF250-ED4F-4CCA-8EE7-52D1635A5170}"/>
    <cellStyle name="Milliers 124 2" xfId="6458" xr:uid="{E54A296B-D803-4088-BB65-8758840604B3}"/>
    <cellStyle name="Milliers 124 3" xfId="7685" xr:uid="{AD13B3CD-1394-4143-B137-55F0A3A64109}"/>
    <cellStyle name="Milliers 124 4" xfId="7677" xr:uid="{9A2DB2F9-15F1-40BA-8E95-6391611C75B4}"/>
    <cellStyle name="Milliers 125" xfId="1655" xr:uid="{4D88A8D6-2403-410B-A638-9141B1354B5D}"/>
    <cellStyle name="Milliers 125 2" xfId="4510" xr:uid="{9DE60081-AE13-447D-994B-E5DD6D4B7859}"/>
    <cellStyle name="Milliers 125 3" xfId="8427" xr:uid="{A482AD61-8CEA-47A6-A97D-BEFD1BFD6E20}"/>
    <cellStyle name="Milliers 125 3 2" xfId="14670" xr:uid="{C03D20F2-B4D5-4FB8-9C70-6D16A7D07812}"/>
    <cellStyle name="Milliers 125 4" xfId="11889" xr:uid="{62659D82-B850-4C18-82E2-B5FB2330016B}"/>
    <cellStyle name="Milliers 125 5" xfId="11206" xr:uid="{65817A38-A50B-45FD-8F4D-366C665D717F}"/>
    <cellStyle name="Milliers 126" xfId="1654" xr:uid="{E9D80744-0185-4CCD-ADBA-EA17E496D335}"/>
    <cellStyle name="Milliers 126 2" xfId="4507" xr:uid="{B9EAD3A0-2174-4BE5-BDD3-2477782FC663}"/>
    <cellStyle name="Milliers 126 3" xfId="8426" xr:uid="{C78CF7EB-60FF-4F15-87F9-2C976CD933E4}"/>
    <cellStyle name="Milliers 126 3 2" xfId="14669" xr:uid="{F4E4813F-9BA4-47C6-9CE2-AEB047990EBE}"/>
    <cellStyle name="Milliers 126 4" xfId="11890" xr:uid="{CDA670AA-2C87-4ABA-AEF8-739E0718ABF2}"/>
    <cellStyle name="Milliers 126 5" xfId="11203" xr:uid="{56905908-0170-42A0-ADCD-6F610832FA6B}"/>
    <cellStyle name="Milliers 127" xfId="1658" xr:uid="{CC981F85-0512-4696-AFE6-106598952AB1}"/>
    <cellStyle name="Milliers 127 2" xfId="4509" xr:uid="{BE7CC3AE-37B9-4D06-8C6C-70731A4D2CFB}"/>
    <cellStyle name="Milliers 127 3" xfId="8396" xr:uid="{919FAC25-7E7B-4323-901B-F6183D3A2C1E}"/>
    <cellStyle name="Milliers 127 3 2" xfId="14667" xr:uid="{39D78CEE-274C-403C-BD3D-9ABCE9453B38}"/>
    <cellStyle name="Milliers 127 4" xfId="11888" xr:uid="{EB27B9ED-BF75-44D2-854E-C396D643D94B}"/>
    <cellStyle name="Milliers 127 5" xfId="11205" xr:uid="{D087F155-A023-4C3D-83B3-DB66186A7D1C}"/>
    <cellStyle name="Milliers 128" xfId="2476" xr:uid="{F30D612E-ABA6-4EE8-BCE6-82BA3C4DD4A7}"/>
    <cellStyle name="Milliers 128 2" xfId="4513" xr:uid="{E15CD824-92BE-441E-8775-F16EA6C459F8}"/>
    <cellStyle name="Milliers 128 3" xfId="8420" xr:uid="{CF1CED14-6845-4679-8021-75133549E339}"/>
    <cellStyle name="Milliers 128 3 2" xfId="14668" xr:uid="{4C86B770-B905-4603-A9A5-237429EA9163}"/>
    <cellStyle name="Milliers 128 4" xfId="11886" xr:uid="{73BB5205-872C-4B34-94E7-2D89F9A24A12}"/>
    <cellStyle name="Milliers 128 5" xfId="11066" xr:uid="{DA300D67-71C2-4E3E-AC82-6ECFC59C2E54}"/>
    <cellStyle name="Milliers 129" xfId="4515" xr:uid="{9B717337-26D1-4BFE-BE95-CCDE15109E4E}"/>
    <cellStyle name="Milliers 129 2" xfId="6459" xr:uid="{5E041C87-2A6C-4C92-890A-46CC0F6E3AAD}"/>
    <cellStyle name="Milliers 13" xfId="961" xr:uid="{6E4CC012-F045-4FF3-8FC0-16EC93E45252}"/>
    <cellStyle name="Milliers 13 2" xfId="2477" xr:uid="{69861155-8377-4F75-AE0B-D0A18C723C04}"/>
    <cellStyle name="Milliers 13 3" xfId="2478" xr:uid="{42F069F4-F8AD-4947-9E5D-DA8DA4C3103A}"/>
    <cellStyle name="Milliers 13 4" xfId="32129" xr:uid="{9967E029-4DC3-4E9D-B4EF-BB316826039F}"/>
    <cellStyle name="Milliers 130" xfId="3804" xr:uid="{4551B076-C253-4370-9E65-126681DB7988}"/>
    <cellStyle name="Milliers 130 2" xfId="3511" xr:uid="{F4ECC08A-45AD-4BB5-BB53-28FE9F0A51DB}"/>
    <cellStyle name="Milliers 130 2 2" xfId="6460" xr:uid="{D40D81D9-9BE0-4FA9-88A8-930B2A2054EE}"/>
    <cellStyle name="Milliers 131" xfId="3904" xr:uid="{947A6951-52D8-4261-8934-9DB7376DE28C}"/>
    <cellStyle name="Milliers 131 2" xfId="4186" xr:uid="{A748235C-31EC-4D3A-963F-ED3D30AF6979}"/>
    <cellStyle name="Milliers 131 3" xfId="3512" xr:uid="{7D350819-DC11-4171-A9E9-04C65F046E60}"/>
    <cellStyle name="Milliers 132" xfId="3843" xr:uid="{0BE8FB40-72CA-40AA-B077-CF1A2725CCAC}"/>
    <cellStyle name="Milliers 132 2" xfId="4357" xr:uid="{253ECB61-F4BF-4808-A55F-99791B65390D}"/>
    <cellStyle name="Milliers 132 2 2" xfId="4008" xr:uid="{91A02488-287A-4F3F-840C-B6AA4326D13B}"/>
    <cellStyle name="Milliers 132 3" xfId="4249" xr:uid="{0A79434F-90CB-4D33-A92A-80D72955CB32}"/>
    <cellStyle name="Milliers 133" xfId="4000" xr:uid="{41A09A81-9EA2-4169-94B4-C79BA5D0C44F}"/>
    <cellStyle name="Milliers 133 2" xfId="3580" xr:uid="{57BBD14D-696D-49AA-BF16-DA7F8C9F6E32}"/>
    <cellStyle name="Milliers 134" xfId="4280" xr:uid="{F9086FA1-E261-4991-8415-9CC70BCEA84B}"/>
    <cellStyle name="Milliers 134 2" xfId="4531" xr:uid="{2849CF79-9CFD-4724-A6B3-BE24280173A8}"/>
    <cellStyle name="Milliers 135" xfId="4448" xr:uid="{F9CE4557-4F86-4BB7-8056-A9E6B57E80DF}"/>
    <cellStyle name="Milliers 135 2" xfId="6461" xr:uid="{0E4A9992-61AF-485B-8222-94CDF35B90B4}"/>
    <cellStyle name="Milliers 136" xfId="3749" xr:uid="{32B3A429-2496-4B75-A82F-DB66F40A5BE1}"/>
    <cellStyle name="Milliers 136 2" xfId="6462" xr:uid="{58AB160E-528F-4B3C-8D8B-D3628CCF353F}"/>
    <cellStyle name="Milliers 137" xfId="3581" xr:uid="{A020B902-284D-49E7-91F2-706109015E57}"/>
    <cellStyle name="Milliers 137 2" xfId="6463" xr:uid="{535C7976-D282-4C2E-B149-FB9B4DA2860D}"/>
    <cellStyle name="Milliers 138" xfId="4532" xr:uid="{47C2FE87-ABAB-44E5-A5D4-9F9A72E09F79}"/>
    <cellStyle name="Milliers 138 2" xfId="6464" xr:uid="{8D48025B-1CC9-4450-B013-3E971A6CD955}"/>
    <cellStyle name="Milliers 139" xfId="3971" xr:uid="{8CF43171-0933-4289-87A4-5386BA31D6F9}"/>
    <cellStyle name="Milliers 139 2" xfId="6465" xr:uid="{26149F63-7E0F-490C-890C-AA26DDD76E54}"/>
    <cellStyle name="Milliers 14" xfId="962" xr:uid="{210AB7FD-1306-48A6-9AB6-7160C01F93B8}"/>
    <cellStyle name="Milliers 14 2" xfId="2479" xr:uid="{EC596A06-971F-40B2-8B58-9F1BE9DFC319}"/>
    <cellStyle name="Milliers 14 3" xfId="2480" xr:uid="{7298D6E1-D780-44C7-BFD5-0045308B09F2}"/>
    <cellStyle name="Milliers 140" xfId="4533" xr:uid="{86D65E31-468E-4E35-9D98-6D5203FB6C16}"/>
    <cellStyle name="Milliers 140 2" xfId="6466" xr:uid="{7D027CBA-DA42-407E-920D-8AC99A64FBB8}"/>
    <cellStyle name="Milliers 141" xfId="4185" xr:uid="{0B2692D8-02CF-4968-A4FA-DE1197775485}"/>
    <cellStyle name="Milliers 141 2" xfId="6467" xr:uid="{D580BE30-5748-4080-BBB8-3A5B9F4A22E3}"/>
    <cellStyle name="Milliers 142" xfId="4246" xr:uid="{88CA92D4-0DA1-4FC6-97AC-5EE48D05984E}"/>
    <cellStyle name="Milliers 142 2" xfId="6468" xr:uid="{3041677C-B5BD-4618-BE7C-06F5D1E2CBED}"/>
    <cellStyle name="Milliers 143" xfId="3846" xr:uid="{8E9A7F10-85B7-4558-B4D8-EFA0C56D2B8F}"/>
    <cellStyle name="Milliers 143 2" xfId="6469" xr:uid="{01FE9BF5-54EB-4838-B530-89961B479C99}"/>
    <cellStyle name="Milliers 144" xfId="4247" xr:uid="{D79676EF-B326-40E8-98B2-9AF9B5921081}"/>
    <cellStyle name="Milliers 144 2" xfId="6470" xr:uid="{8D26746C-728E-42FD-8F2B-E07F04B1017F}"/>
    <cellStyle name="Milliers 145" xfId="3694" xr:uid="{DCA8C555-D169-4404-861F-84D0B907382C}"/>
    <cellStyle name="Milliers 145 2" xfId="6471" xr:uid="{69B15331-EEAD-45F0-AB4F-8A9CF797188D}"/>
    <cellStyle name="Milliers 146" xfId="3578" xr:uid="{AA23D33D-7475-4B87-AB62-6B0463C8386C}"/>
    <cellStyle name="Milliers 146 2" xfId="6472" xr:uid="{CDD8CDFE-80B8-4A25-BDD6-FC6224575EF9}"/>
    <cellStyle name="Milliers 147" xfId="4447" xr:uid="{E6E5AF13-8CD5-4A2E-8D48-5C0620AF9146}"/>
    <cellStyle name="Milliers 147 2" xfId="3747" xr:uid="{C99E8A30-E4BE-4061-AEB6-EB375F27132D}"/>
    <cellStyle name="Milliers 147 3" xfId="6473" xr:uid="{5ACAFCF9-F66D-466F-A28E-2B09625E3211}"/>
    <cellStyle name="Milliers 148" xfId="3748" xr:uid="{6CB1BDCE-F45E-48B2-889A-694404AA5A11}"/>
    <cellStyle name="Milliers 148 2" xfId="3579" xr:uid="{8C4A3E2B-AC7C-4571-AD1D-F2329D24C93C}"/>
    <cellStyle name="Milliers 148 3" xfId="6474" xr:uid="{641AEAFB-566A-4169-9D08-34A7238B4C79}"/>
    <cellStyle name="Milliers 149" xfId="3720" xr:uid="{AC669A80-362F-4DED-995D-61FF094353C6}"/>
    <cellStyle name="Milliers 149 2" xfId="6475" xr:uid="{A449575F-0A4A-4394-AE4E-3823C72AD202}"/>
    <cellStyle name="Milliers 15" xfId="963" xr:uid="{8B72BB07-AEE8-4552-8897-C060D8971FA7}"/>
    <cellStyle name="Milliers 15 2" xfId="2481" xr:uid="{CDD73F6B-26FD-46D7-BB6D-BB093618220A}"/>
    <cellStyle name="Milliers 15 3" xfId="2482" xr:uid="{4CFF0D47-435F-4A01-B00B-EA12D8DD1C5F}"/>
    <cellStyle name="Milliers 150" xfId="4244" xr:uid="{97C1DC8A-67E6-4384-A10E-CDCDAA4B5BFD}"/>
    <cellStyle name="Milliers 150 2" xfId="6476" xr:uid="{AB448AE4-1A39-4573-8966-40E65C539FC7}"/>
    <cellStyle name="Milliers 151" xfId="3970" xr:uid="{D437AEA4-C71E-4B49-A8B4-928A73BB1283}"/>
    <cellStyle name="Milliers 151 2" xfId="6477" xr:uid="{64799184-BA04-4202-A4C2-AD201B0FC2D5}"/>
    <cellStyle name="Milliers 152" xfId="3845" xr:uid="{1F60403D-0AAA-40EA-91F2-C781BF287A3A}"/>
    <cellStyle name="Milliers 152 2" xfId="6478" xr:uid="{FB09BD0C-5EB0-454D-A771-EB9045A4AF70}"/>
    <cellStyle name="Milliers 153" xfId="4245" xr:uid="{8E68F88E-4627-4853-951D-91CF51971AC1}"/>
    <cellStyle name="Milliers 153 2" xfId="6479" xr:uid="{7034CA32-A5F9-4A15-B5DF-6FC803DA3E41}"/>
    <cellStyle name="Milliers 154" xfId="3693" xr:uid="{AD970BAB-9BAC-4CDE-B6FC-ACC1339A56E9}"/>
    <cellStyle name="Milliers 154 2" xfId="6480" xr:uid="{08A0DAB4-9DDD-4DCD-BD76-15A33B16BD77}"/>
    <cellStyle name="Milliers 155" xfId="3746" xr:uid="{A6ED956B-7EAA-4107-A50E-247BE482E7D1}"/>
    <cellStyle name="Milliers 155 2" xfId="6481" xr:uid="{1FD68FCE-86BF-4BAC-BD23-9B9B8AAB66AA}"/>
    <cellStyle name="Milliers 156" xfId="4326" xr:uid="{48696032-D2DA-4BC0-86E0-B48D7E3A118E}"/>
    <cellStyle name="Milliers 156 2" xfId="6482" xr:uid="{88FA0FAB-9ECB-4B66-AF61-B76C04ED48E1}"/>
    <cellStyle name="Milliers 157" xfId="3745" xr:uid="{71B31D57-342D-4645-A173-5F69452C80D9}"/>
    <cellStyle name="Milliers 157 2" xfId="6483" xr:uid="{488A4ED0-B4C8-4DAA-BA77-92933AD2EA0C}"/>
    <cellStyle name="Milliers 158" xfId="4413" xr:uid="{C0BA5EB6-084E-46C6-8A56-D7D71C0A59C8}"/>
    <cellStyle name="Milliers 158 2" xfId="6484" xr:uid="{C0BC21C2-DB0F-41DA-9E55-ED7001FBFDDD}"/>
    <cellStyle name="Milliers 159" xfId="4162" xr:uid="{857FF7C5-9D26-4D50-8D5D-B3B2C432085A}"/>
    <cellStyle name="Milliers 159 2" xfId="6485" xr:uid="{AB5EBBA0-3E71-4D74-A7E9-377618CA1FCE}"/>
    <cellStyle name="Milliers 16" xfId="964" xr:uid="{E7B6B73D-D0EC-45E8-8AA4-E1DF57C87FE0}"/>
    <cellStyle name="Milliers 16 2" xfId="2483" xr:uid="{A844E691-84F6-4797-916B-4E44CA50175C}"/>
    <cellStyle name="Milliers 16 3" xfId="2484" xr:uid="{E8BC4B2F-16E7-4AF2-84E1-5C7273A6F133}"/>
    <cellStyle name="Milliers 160" xfId="3629" xr:uid="{0A0F6778-C3F1-410F-A48E-E63EC18AB2F3}"/>
    <cellStyle name="Milliers 160 2" xfId="6486" xr:uid="{2DE15864-05FA-4962-AF8C-43A0CD531759}"/>
    <cellStyle name="Milliers 161" xfId="4007" xr:uid="{B5BB3A28-16C1-4054-A890-BCA7323419D2}"/>
    <cellStyle name="Milliers 161 2" xfId="6487" xr:uid="{C148092A-C721-4C74-8AB8-76F04DBE616F}"/>
    <cellStyle name="Milliers 162" xfId="3576" xr:uid="{A7DC0CD8-B426-4D70-915A-3272A858947E}"/>
    <cellStyle name="Milliers 162 2" xfId="6488" xr:uid="{9EEADA15-274D-4CF6-9433-B8FA09538F29}"/>
    <cellStyle name="Milliers 163" xfId="4243" xr:uid="{8A196BE1-7D98-42F5-B1AC-AF4ADC1C3F10}"/>
    <cellStyle name="Milliers 163 2" xfId="6489" xr:uid="{7BF52DEB-382C-4A63-BC7C-30ACFC423F3C}"/>
    <cellStyle name="Milliers 164" xfId="4288" xr:uid="{4966D499-BF2D-427E-AC05-FBE45B721A14}"/>
    <cellStyle name="Milliers 164 2" xfId="6490" xr:uid="{121E97E1-1B87-4D49-82DA-259E3CD7DF0A}"/>
    <cellStyle name="Milliers 165" xfId="3809" xr:uid="{8E24AAAA-D96A-43AF-BAFE-E6B9E7CF2F2C}"/>
    <cellStyle name="Milliers 165 2" xfId="6491" xr:uid="{268267CB-A857-404C-88F0-5F279D82901C}"/>
    <cellStyle name="Milliers 166" xfId="4446" xr:uid="{D8EAF93E-DA48-4B56-A19E-E5E47A8C5FCB}"/>
    <cellStyle name="Milliers 166 2" xfId="6492" xr:uid="{EAC27BF2-3F41-48ED-A645-FCD493CDFADD}"/>
    <cellStyle name="Milliers 167" xfId="3744" xr:uid="{DD30E8A5-04B4-440E-A15A-05AF00364BA7}"/>
    <cellStyle name="Milliers 167 2" xfId="6493" xr:uid="{89BDDC04-41E6-42DD-A666-94809F69D1F6}"/>
    <cellStyle name="Milliers 168" xfId="3630" xr:uid="{88C3D2D4-EF8D-4932-AF00-A9158358C265}"/>
    <cellStyle name="Milliers 168 2" xfId="6494" xr:uid="{FD4ADC28-33B2-4A8C-820F-D560B7DCA5EB}"/>
    <cellStyle name="Milliers 169" xfId="4006" xr:uid="{85A9EE4F-3684-4F71-B34C-8088FC6C8070}"/>
    <cellStyle name="Milliers 169 2" xfId="3577" xr:uid="{E7F48664-4B77-451F-BAC1-1773E984F388}"/>
    <cellStyle name="Milliers 169 3" xfId="6495" xr:uid="{07FBABE9-068E-4544-BA3B-360970279272}"/>
    <cellStyle name="Milliers 17" xfId="965" xr:uid="{BC5E57B8-7C7C-4AA2-A1CE-0D3CA70F9072}"/>
    <cellStyle name="Milliers 17 2" xfId="2485" xr:uid="{D0E715F3-6597-49B3-B33D-7F295BB8E76C}"/>
    <cellStyle name="Milliers 17 3" xfId="2486" xr:uid="{BDF82393-B11D-46A9-90D7-B5A9B4ACE6F7}"/>
    <cellStyle name="Milliers 170" xfId="4005" xr:uid="{70BDBDCD-52DA-4330-8CE9-8A2950BCF983}"/>
    <cellStyle name="Milliers 170 2" xfId="3692" xr:uid="{1F4EC9D8-0645-4B3F-8E11-F8DAA8A4D7E3}"/>
    <cellStyle name="Milliers 170 3" xfId="6496" xr:uid="{1A200662-E21A-4E5D-8F7E-8D5D6AEDCE8C}"/>
    <cellStyle name="Milliers 171" xfId="4240" xr:uid="{8CF30069-D9E2-4107-A1BB-8BA3583D8C04}"/>
    <cellStyle name="Milliers 171 2" xfId="4358" xr:uid="{EAAF239F-F943-4D3C-824C-FF885822B067}"/>
    <cellStyle name="Milliers 171 3" xfId="6497" xr:uid="{2E29FB3D-71E9-449F-ABE6-EE8E83C7A1D4}"/>
    <cellStyle name="Milliers 172" xfId="3932" xr:uid="{4E5F5B17-5CFF-4600-8A8F-C4E26A2CB5FE}"/>
    <cellStyle name="Milliers 172 2" xfId="4327" xr:uid="{C0545EF1-A717-4DFD-B3F9-B8B8A4452D1D}"/>
    <cellStyle name="Milliers 172 3" xfId="6498" xr:uid="{318E0402-95D2-49E6-8383-1D946F304BF5}"/>
    <cellStyle name="Milliers 173" xfId="4241" xr:uid="{6C061149-382E-4A46-97D0-779C33ECB731}"/>
    <cellStyle name="Milliers 173 2" xfId="3667" xr:uid="{4788F1BC-9F96-4B97-BC26-E7520C00E180}"/>
    <cellStyle name="Milliers 173 3" xfId="6499" xr:uid="{01102E4A-18EB-40C2-ABF2-F4C942D0D451}"/>
    <cellStyle name="Milliers 174" xfId="3510" xr:uid="{751B411F-9733-4FC7-A52A-59864C215E53}"/>
    <cellStyle name="Milliers 174 2" xfId="4201" xr:uid="{24599C13-28A6-4A15-B148-25D8AE8CDF54}"/>
    <cellStyle name="Milliers 174 3" xfId="6500" xr:uid="{623749FE-00F5-4CA6-A5D1-8AEE997707F0}"/>
    <cellStyle name="Milliers 175" xfId="3742" xr:uid="{F3A5003B-5BE2-44E8-8BF0-5BDDE25A632A}"/>
    <cellStyle name="Milliers 175 2" xfId="3877" xr:uid="{ED67EA48-4765-4342-9CA0-71277B31799C}"/>
    <cellStyle name="Milliers 175 3" xfId="6501" xr:uid="{54926670-DB69-4535-A44D-BB6DE4D63D8C}"/>
    <cellStyle name="Milliers 176" xfId="4506" xr:uid="{CFC15836-8897-4091-A70E-2226BFA11B4D}"/>
    <cellStyle name="Milliers 176 2" xfId="3844" xr:uid="{F41D2ABD-C064-442E-958F-18B6DEF36D11}"/>
    <cellStyle name="Milliers 176 3" xfId="6502" xr:uid="{1D2C837F-94AB-47AF-B78E-98453CD9167D}"/>
    <cellStyle name="Milliers 177" xfId="3969" xr:uid="{B40305AE-E89B-44D0-8A07-7A0AD69F142C}"/>
    <cellStyle name="Milliers 177 2" xfId="3668" xr:uid="{43C07BEB-2651-46D3-95C8-538CB4E8596E}"/>
    <cellStyle name="Milliers 177 3" xfId="6503" xr:uid="{C266A5E7-8A65-40FD-BB66-271DC580529D}"/>
    <cellStyle name="Milliers 178" xfId="4004" xr:uid="{51CC4A3C-1648-4CF4-8C0C-108DCCC76F8A}"/>
    <cellStyle name="Milliers 178 2" xfId="4238" xr:uid="{B17AF4A9-92C2-45EE-B1BE-C3E7D74F0311}"/>
    <cellStyle name="Milliers 178 3" xfId="6504" xr:uid="{8B12965E-1ABD-459A-932C-5D32BADA7C44}"/>
    <cellStyle name="Milliers 179" xfId="4239" xr:uid="{55683B6C-0DE0-4671-9918-F9ECC79E4CCA}"/>
    <cellStyle name="Milliers 179 2" xfId="3741" xr:uid="{6EEC5D2F-1571-4807-8D6E-AB5BFF490762}"/>
    <cellStyle name="Milliers 179 3" xfId="6505" xr:uid="{DFABE0BA-F0B5-490F-9963-C72187AD8130}"/>
    <cellStyle name="Milliers 18" xfId="966" xr:uid="{9E9AB8A0-8770-4C7C-BA14-D5CCE7B7D2B7}"/>
    <cellStyle name="Milliers 18 2" xfId="2487" xr:uid="{3FCFCBBC-B699-4575-B662-670B10EC4C3F}"/>
    <cellStyle name="Milliers 18 3" xfId="2488" xr:uid="{2358ADBB-63AE-4218-A884-B7DD32F568E3}"/>
    <cellStyle name="Milliers 180" xfId="3575" xr:uid="{37D89DC1-2FC3-4494-AEA8-40D0FB84AB42}"/>
    <cellStyle name="Milliers 180 2" xfId="3740" xr:uid="{6B15D3CB-C6E5-4E96-B97A-89B640F1F25D}"/>
    <cellStyle name="Milliers 180 3" xfId="6506" xr:uid="{CC121F98-F73C-4D19-B426-49B90764E83B}"/>
    <cellStyle name="Milliers 181" xfId="4183" xr:uid="{887E98F3-F0CC-46F4-9307-E029C79B1230}"/>
    <cellStyle name="Milliers 181 2" xfId="6507" xr:uid="{E4DF99B7-9E3F-4DF4-AA94-3CF21B32907A}"/>
    <cellStyle name="Milliers 182" xfId="4236" xr:uid="{5C712E8C-F532-4DA5-BDFD-0E8EEA1909B3}"/>
    <cellStyle name="Milliers 182 2" xfId="4184" xr:uid="{1DF971E9-0725-4D42-BEE5-F44192210A33}"/>
    <cellStyle name="Milliers 182 3" xfId="6508" xr:uid="{9DAC34B7-E45C-4F98-8200-3F7DCC920CF9}"/>
    <cellStyle name="Milliers 183" xfId="4237" xr:uid="{F7B3988F-C788-4D0E-B502-803379A55663}"/>
    <cellStyle name="Milliers 183 2" xfId="4324" xr:uid="{E2064C2E-04DD-4876-850E-FE7771B6B1A1}"/>
    <cellStyle name="Milliers 183 3" xfId="6509" xr:uid="{E3914A36-6BA5-4455-84BC-502A20065F1C}"/>
    <cellStyle name="Milliers 184" xfId="3739" xr:uid="{46EB5699-8071-42D5-8926-CA0794D86600}"/>
    <cellStyle name="Milliers 184 2" xfId="6510" xr:uid="{035BBAB4-9CFB-44A1-A395-7443CCF7276A}"/>
    <cellStyle name="Milliers 185" xfId="3572" xr:uid="{C4F98B59-74F4-41F9-B41B-800136690B55}"/>
    <cellStyle name="Milliers 185 2" xfId="6511" xr:uid="{2367AFAE-FBB1-4C99-B1A3-27C01BA365E3}"/>
    <cellStyle name="Milliers 186" xfId="3738" xr:uid="{C9B06505-9837-4285-82EB-FDF2909D64D3}"/>
    <cellStyle name="Milliers 186 2" xfId="6512" xr:uid="{24223818-8020-4FE2-A5BF-9F4C306A3811}"/>
    <cellStyle name="Milliers 187" xfId="3573" xr:uid="{29E6B205-B8B5-42A3-8F15-D57D1033A115}"/>
    <cellStyle name="Milliers 187 2" xfId="6513" xr:uid="{56BE943D-E46B-4DEC-A9BD-1E888B9B1231}"/>
    <cellStyle name="Milliers 188" xfId="4234" xr:uid="{DD9E4312-0FAF-4A9D-BA68-F8DA93FC9C63}"/>
    <cellStyle name="Milliers 188 2" xfId="6514" xr:uid="{D3E44D09-4062-45AB-A3DF-B42888B26594}"/>
    <cellStyle name="Milliers 189" xfId="4325" xr:uid="{D4484DC4-3EB6-4223-A0C3-7DBAB696A283}"/>
    <cellStyle name="Milliers 189 2" xfId="4235" xr:uid="{03D3B6ED-2176-4BD7-A6BB-540EBD9BF98E}"/>
    <cellStyle name="Milliers 189 3" xfId="6515" xr:uid="{76E99DF9-8420-4C7F-9548-8B9925C0ABD3}"/>
    <cellStyle name="Milliers 19" xfId="967" xr:uid="{00B187DD-6655-49F6-A4EC-FFB4BFD2812E}"/>
    <cellStyle name="Milliers 19 2" xfId="2489" xr:uid="{D74E7F5F-EA2F-4B27-A9AF-CBD36AD3D5ED}"/>
    <cellStyle name="Milliers 19 3" xfId="2490" xr:uid="{21A2272E-7D3E-469F-AB35-9D56DC62F55D}"/>
    <cellStyle name="Milliers 190" xfId="3570" xr:uid="{E73A4CC2-D6BE-4BC1-82BD-8C32CC7A2E50}"/>
    <cellStyle name="Milliers 190 2" xfId="6516" xr:uid="{6F7C7469-AA1F-48ED-A895-9D0F5C5D9754}"/>
    <cellStyle name="Milliers 191" xfId="3736" xr:uid="{05402046-EA97-48FB-A748-C44EB939AE24}"/>
    <cellStyle name="Milliers 191 2" xfId="6517" xr:uid="{1ABA5FBE-AEC4-43EE-94F9-27E4C6BE0B20}"/>
    <cellStyle name="Milliers 192" xfId="3571" xr:uid="{CB3D2DC5-3988-4C80-98AE-5C6D193C444F}"/>
    <cellStyle name="Milliers 192 2" xfId="6518" xr:uid="{6960F49B-A82B-4B9F-98DE-8DD1F1DCA226}"/>
    <cellStyle name="Milliers 193" xfId="4009" xr:uid="{18A0485F-B0BA-4A82-BC98-634206E0729D}"/>
    <cellStyle name="Milliers 193 2" xfId="6519" xr:uid="{7228825A-3DCF-433A-96A8-82AC0EE904DD}"/>
    <cellStyle name="Milliers 194" xfId="4015" xr:uid="{04E6D4D1-8F1F-456F-A349-DD8656ADF0BB}"/>
    <cellStyle name="Milliers 194 2" xfId="6520" xr:uid="{C66339E6-8F04-4526-A5E5-FF6D7BE27E3F}"/>
    <cellStyle name="Milliers 195" xfId="4203" xr:uid="{21D9234C-2697-485C-A3A1-1FAAF32F7849}"/>
    <cellStyle name="Milliers 196" xfId="5619" xr:uid="{C4EF5203-0F14-47BF-96B8-1DDEF97AD46F}"/>
    <cellStyle name="Milliers 197" xfId="3444" xr:uid="{452E7267-E724-43CF-BADE-0B17B7D7A8E2}"/>
    <cellStyle name="Milliers 197 2" xfId="3457" xr:uid="{B0FF4E72-B593-427B-A874-0B3DFFE08102}"/>
    <cellStyle name="Milliers 197 3" xfId="6521" xr:uid="{88770242-C4F6-4E6E-A763-D2182C72CE71}"/>
    <cellStyle name="Milliers 198" xfId="3448" xr:uid="{D902F889-EB8A-4B3A-A361-205A49588770}"/>
    <cellStyle name="Milliers 198 2" xfId="3458" xr:uid="{A2432130-9783-454C-8605-856B6EAB1C7E}"/>
    <cellStyle name="Milliers 199" xfId="3449" xr:uid="{9CDA15F2-5541-4E04-9445-68B551941860}"/>
    <cellStyle name="Milliers 199 2" xfId="3459" xr:uid="{4FCD2DA5-BE4C-4504-B1F5-422D45E9EF0B}"/>
    <cellStyle name="Milliers 2" xfId="31" xr:uid="{84B76888-79F5-4655-AFE0-7ACD9E649570}"/>
    <cellStyle name="Milliers 2 10" xfId="969" xr:uid="{5735F553-868D-4B18-A6CA-A9CA9E676518}"/>
    <cellStyle name="Milliers 2 10 2" xfId="970" xr:uid="{57587F9A-5B0E-4DD6-867A-5E807EA5AA8B}"/>
    <cellStyle name="Milliers 2 10 2 2" xfId="2491" xr:uid="{B3F49778-B0A3-448F-AC03-2325514F50CA}"/>
    <cellStyle name="Milliers 2 10 2 3" xfId="2492" xr:uid="{48B71546-585B-486D-8CBD-13213F5859EE}"/>
    <cellStyle name="Milliers 2 10 3" xfId="2493" xr:uid="{45A4FEF8-5380-4A57-BCAF-3AE889964FD5}"/>
    <cellStyle name="Milliers 2 10 4" xfId="2494" xr:uid="{DE840515-F984-4D36-8C35-0D93A7B7EA5B}"/>
    <cellStyle name="Milliers 2 11" xfId="971" xr:uid="{421ECB35-A4C7-488E-8E7D-866C74BE2D29}"/>
    <cellStyle name="Milliers 2 11 2" xfId="972" xr:uid="{C31FAA14-A7B6-4029-8E13-0718AE3BBFE1}"/>
    <cellStyle name="Milliers 2 11 2 2" xfId="2495" xr:uid="{C34DEBA2-BF81-462B-8E4E-6C3F6188A9A4}"/>
    <cellStyle name="Milliers 2 11 2 3" xfId="2496" xr:uid="{F1B0C86B-BAD4-41CC-ACC7-4223702ECD7E}"/>
    <cellStyle name="Milliers 2 11 3" xfId="2497" xr:uid="{1A806DAE-43EA-4488-8ED7-450D01924242}"/>
    <cellStyle name="Milliers 2 11 4" xfId="2498" xr:uid="{85D13C6C-B4A9-40C4-8099-B93F7EA50819}"/>
    <cellStyle name="Milliers 2 12" xfId="973" xr:uid="{1AC966BA-A158-40F7-9258-F113CB89C597}"/>
    <cellStyle name="Milliers 2 12 2" xfId="974" xr:uid="{D92E1F70-67A1-46FF-84D5-05251B24CEC4}"/>
    <cellStyle name="Milliers 2 12 2 2" xfId="2499" xr:uid="{B300D4C7-50EA-4315-83AE-3FEE9F9A1754}"/>
    <cellStyle name="Milliers 2 12 2 3" xfId="2500" xr:uid="{5B106C1D-EB3A-465C-A642-9E1B9CC1060A}"/>
    <cellStyle name="Milliers 2 12 3" xfId="2501" xr:uid="{E5F7E64C-0C08-4D56-8C34-2AFBAE1E775E}"/>
    <cellStyle name="Milliers 2 12 4" xfId="2502" xr:uid="{A7860163-4D09-43BA-A4E2-D8ECBE66BB2B}"/>
    <cellStyle name="Milliers 2 13" xfId="975" xr:uid="{339A0E94-B877-4715-B7A5-E1AEFD69D435}"/>
    <cellStyle name="Milliers 2 13 2" xfId="976" xr:uid="{C24F9208-0458-4535-B3B6-6B9B3B127EA7}"/>
    <cellStyle name="Milliers 2 13 2 2" xfId="2503" xr:uid="{A9E3F106-6C0E-4F0E-A825-BD8E46196786}"/>
    <cellStyle name="Milliers 2 13 2 3" xfId="2504" xr:uid="{7962630A-45FB-4BFF-8FA1-9AE083686A87}"/>
    <cellStyle name="Milliers 2 13 3" xfId="2505" xr:uid="{DB579D55-9A11-4CAC-BA1A-F640B786E5CF}"/>
    <cellStyle name="Milliers 2 13 4" xfId="2506" xr:uid="{D7BBC83C-E836-490E-94C4-C3E48E828C61}"/>
    <cellStyle name="Milliers 2 14" xfId="977" xr:uid="{91F797FE-F29C-46F3-91A3-405EE2ED3BA9}"/>
    <cellStyle name="Milliers 2 14 2" xfId="978" xr:uid="{202E558D-F506-42DC-B706-312CEE94BBB0}"/>
    <cellStyle name="Milliers 2 14 2 2" xfId="2507" xr:uid="{8BCF0E43-EC29-4020-87C4-BAAE5B0091E1}"/>
    <cellStyle name="Milliers 2 14 2 3" xfId="2508" xr:uid="{034A17B1-9C41-43E8-B981-791E6BF9C6B2}"/>
    <cellStyle name="Milliers 2 14 3" xfId="2509" xr:uid="{FADA0FD2-95BD-4C7B-9E10-66E600FAC11A}"/>
    <cellStyle name="Milliers 2 14 4" xfId="2510" xr:uid="{77E39B1D-3771-495A-BB30-A5D00D0433B4}"/>
    <cellStyle name="Milliers 2 15" xfId="979" xr:uid="{990DD6FF-4A43-473D-9F72-6F9AE5585F38}"/>
    <cellStyle name="Milliers 2 15 2" xfId="980" xr:uid="{2DFCB964-95EF-4905-8615-3AE53F3D5E1F}"/>
    <cellStyle name="Milliers 2 15 2 2" xfId="2511" xr:uid="{D21D078C-B867-4561-9EED-9429FD8BA267}"/>
    <cellStyle name="Milliers 2 15 2 3" xfId="2512" xr:uid="{7F42CA09-24A8-46D7-BDFE-F6FFFE7374EB}"/>
    <cellStyle name="Milliers 2 15 3" xfId="2513" xr:uid="{BBF0199D-2C3D-47D4-83F6-2D9F2330C4F2}"/>
    <cellStyle name="Milliers 2 15 4" xfId="2514" xr:uid="{8182F668-FDB8-41CE-A591-18BA9B90DE3E}"/>
    <cellStyle name="Milliers 2 16" xfId="981" xr:uid="{93900C04-BF66-4C45-98B8-F66BD4F4B040}"/>
    <cellStyle name="Milliers 2 16 2" xfId="982" xr:uid="{18AFE7F2-5907-48A9-9A80-A85EBA18A42A}"/>
    <cellStyle name="Milliers 2 16 2 2" xfId="2515" xr:uid="{2A2EFB07-6538-4D3C-85D7-E57E8EA1FDED}"/>
    <cellStyle name="Milliers 2 16 2 3" xfId="2516" xr:uid="{21BAC864-FB79-4421-9F90-CEA4D743054D}"/>
    <cellStyle name="Milliers 2 16 3" xfId="2517" xr:uid="{7793E3B2-360C-4714-B04E-B2D49452C28C}"/>
    <cellStyle name="Milliers 2 16 4" xfId="2518" xr:uid="{96C6B501-2B1E-42A2-955B-A91E210F5D27}"/>
    <cellStyle name="Milliers 2 17" xfId="983" xr:uid="{E4384C27-099F-4A24-9FBE-2CA3830828D8}"/>
    <cellStyle name="Milliers 2 17 2" xfId="984" xr:uid="{462F33D9-9673-4EED-917E-E9E1886A6F2D}"/>
    <cellStyle name="Milliers 2 17 2 2" xfId="2519" xr:uid="{44B9D7E7-8D05-4F73-85C6-8BCC9B7083D1}"/>
    <cellStyle name="Milliers 2 17 2 3" xfId="2520" xr:uid="{14274A06-5BAF-4658-84D1-5500203741DA}"/>
    <cellStyle name="Milliers 2 17 3" xfId="2521" xr:uid="{89BBEC4D-C511-4FEB-BBF9-B8DF9BEC6DF9}"/>
    <cellStyle name="Milliers 2 17 4" xfId="2522" xr:uid="{7C4E4340-5880-4DC4-9B9B-BFC6B7665D83}"/>
    <cellStyle name="Milliers 2 18" xfId="985" xr:uid="{5A0E72FC-7AE9-462C-8CFB-9A09A76F56D4}"/>
    <cellStyle name="Milliers 2 18 2" xfId="986" xr:uid="{3A891097-4E20-4405-94AC-F12950F1FED7}"/>
    <cellStyle name="Milliers 2 18 2 2" xfId="2523" xr:uid="{20A0F3A2-E690-4AFD-906A-BD8D0836C1F5}"/>
    <cellStyle name="Milliers 2 18 2 3" xfId="2524" xr:uid="{842A1F19-AE7E-432D-8AD3-694EFF107999}"/>
    <cellStyle name="Milliers 2 18 3" xfId="2525" xr:uid="{8544512B-20D8-46B3-8D0F-4042994B339A}"/>
    <cellStyle name="Milliers 2 18 4" xfId="2526" xr:uid="{56F38842-15B1-406F-85A1-E1961A86D00B}"/>
    <cellStyle name="Milliers 2 19" xfId="987" xr:uid="{AA433E07-8CBC-4FC4-BE09-1F203618D0CA}"/>
    <cellStyle name="Milliers 2 19 2" xfId="988" xr:uid="{04199642-C914-4094-A1AC-844BAF6A62EB}"/>
    <cellStyle name="Milliers 2 19 2 2" xfId="2527" xr:uid="{E057A7D9-CD51-470F-A761-1D27F77DA34A}"/>
    <cellStyle name="Milliers 2 19 2 3" xfId="2528" xr:uid="{1A78D15E-8217-44D0-B07A-7146EFF49493}"/>
    <cellStyle name="Milliers 2 19 3" xfId="2529" xr:uid="{26002957-91FA-4B4E-853C-5373EEA95D00}"/>
    <cellStyle name="Milliers 2 19 4" xfId="2530" xr:uid="{7CF6857E-A430-45AC-945F-BC36C6E5E12F}"/>
    <cellStyle name="Milliers 2 2" xfId="32" xr:uid="{37723CC8-7A75-4A23-99F5-3D5585D4F42C}"/>
    <cellStyle name="Milliers 2 2 10" xfId="989" xr:uid="{1675A815-968D-4D2A-ACD4-3DD4C09EB801}"/>
    <cellStyle name="Milliers 2 2 2" xfId="124" xr:uid="{4C70EFAD-D286-43D1-899B-5D26F246B69F}"/>
    <cellStyle name="Milliers 2 2 2 2" xfId="991" xr:uid="{89E5BB82-EBCB-43B7-AC90-CB64E7251D97}"/>
    <cellStyle name="Milliers 2 2 2 2 2" xfId="2531" xr:uid="{E8F653A1-2205-4E42-9404-583D7FF600AA}"/>
    <cellStyle name="Milliers 2 2 2 2 2 2" xfId="8139" xr:uid="{BB520FDF-CB75-4F7E-B18A-CF22B5290B25}"/>
    <cellStyle name="Milliers 2 2 2 2 3" xfId="2532" xr:uid="{C1BBB3E6-0599-4780-9F9A-F76A7CB704FC}"/>
    <cellStyle name="Milliers 2 2 2 2 3 2" xfId="8138" xr:uid="{4923037E-8BBF-4BFD-BFC9-EB2F2F8A259F}"/>
    <cellStyle name="Milliers 2 2 2 2 4" xfId="4321" xr:uid="{EABB1CC7-E423-448F-A424-61EE1E4D130A}"/>
    <cellStyle name="Milliers 2 2 2 2 4 2" xfId="7789" xr:uid="{3D14B844-9BF4-4AE7-8AFB-906EE95D29C8}"/>
    <cellStyle name="Milliers 2 2 2 3" xfId="992" xr:uid="{E8A0C6CA-3AC9-421C-A371-CF5913DC3E92}"/>
    <cellStyle name="Milliers 2 2 2 3 2" xfId="2533" xr:uid="{24428ED8-F511-4A5C-952A-96AD858ABA95}"/>
    <cellStyle name="Milliers 2 2 2 3 3" xfId="2534" xr:uid="{5F06CC8E-6689-44FD-8609-A0C523F9F9B6}"/>
    <cellStyle name="Milliers 2 2 2 3 4" xfId="4228" xr:uid="{77BFEB5E-DB24-4A02-A320-7718B67FF9A4}"/>
    <cellStyle name="Milliers 2 2 2 4" xfId="3841" xr:uid="{ABB41A23-5C24-490C-B7E5-302B31BDF585}"/>
    <cellStyle name="Milliers 2 2 2 4 2" xfId="7788" xr:uid="{D98E94B2-999C-46C7-8BEB-263E3231C798}"/>
    <cellStyle name="Milliers 2 2 2 5" xfId="3729" xr:uid="{2A1C6763-0894-4D95-B7EB-C16EAF63C867}"/>
    <cellStyle name="Milliers 2 2 2 5 2" xfId="7699" xr:uid="{8D6C5A09-4DE6-4369-9972-442374F72CB8}"/>
    <cellStyle name="Milliers 2 2 2 6" xfId="3840" xr:uid="{C24C27AB-4A46-4FF2-BC5F-2F00C0F77657}"/>
    <cellStyle name="Milliers 2 2 2 7" xfId="3731" xr:uid="{132104C7-4143-476D-8654-7795C57CC3C4}"/>
    <cellStyle name="Milliers 2 2 2 8" xfId="990" xr:uid="{A9B5537D-2EC3-4EF7-A446-406BA1AC0AB4}"/>
    <cellStyle name="Milliers 2 2 3" xfId="993" xr:uid="{DE3D5BCA-23F0-48CA-95CA-6F7BAFB18DAE}"/>
    <cellStyle name="Milliers 2 2 3 2" xfId="2535" xr:uid="{8BC7C619-7B40-4617-93B2-B17572722757}"/>
    <cellStyle name="Milliers 2 2 3 2 2" xfId="8141" xr:uid="{649B7F85-461F-4FBC-88A1-6B8300171365}"/>
    <cellStyle name="Milliers 2 2 3 3" xfId="2536" xr:uid="{50682BBB-89AE-4D89-869D-9B76415807C7}"/>
    <cellStyle name="Milliers 2 2 3 3 2" xfId="8140" xr:uid="{6C71EBEC-42A3-4F92-AE3C-B1C48DA675C0}"/>
    <cellStyle name="Milliers 2 2 3 4" xfId="7790" xr:uid="{4C60E535-3CD4-4746-8C4F-3895CE5C371D}"/>
    <cellStyle name="Milliers 2 2 4" xfId="2537" xr:uid="{257BF87D-716A-498F-AB14-5ECD581741C5}"/>
    <cellStyle name="Milliers 2 2 4 2" xfId="8142" xr:uid="{6E81F4E7-415A-4E7B-8DBB-1E8B83F7E3F2}"/>
    <cellStyle name="Milliers 2 2 5" xfId="2538" xr:uid="{33423F98-A700-4448-AE77-858306E3F55F}"/>
    <cellStyle name="Milliers 2 2 5 2" xfId="8137" xr:uid="{34D72A36-15C6-482C-94AF-9AEC3F11A9AF}"/>
    <cellStyle name="Milliers 2 2 6" xfId="4216" xr:uid="{50C7388F-150D-4447-97D5-726020F1ECFB}"/>
    <cellStyle name="Milliers 2 2 7" xfId="3722" xr:uid="{3AD2952B-9917-467C-B6FB-074020E65D24}"/>
    <cellStyle name="Milliers 2 2 7 2" xfId="3566" xr:uid="{062DCACD-0FD7-40AD-B772-D079859D18E8}"/>
    <cellStyle name="Milliers 2 2 8" xfId="4320" xr:uid="{489F850C-B7AE-43A4-AB76-3E0B9921E375}"/>
    <cellStyle name="Milliers 2 2 9" xfId="19257" xr:uid="{8DE319A4-9265-4ACF-B01B-6634638C0DCE}"/>
    <cellStyle name="Milliers 2 2_00 Inst_opc_etudes_frais gen" xfId="994" xr:uid="{7A712DD4-565A-40BD-90E0-56C499C5385C}"/>
    <cellStyle name="Milliers 2 20" xfId="995" xr:uid="{5943FA9E-9D9B-4B3E-B1D8-E6E9D9DF9468}"/>
    <cellStyle name="Milliers 2 20 2" xfId="996" xr:uid="{37AE2E4E-3C9A-4C95-8600-D0AD310C4C3A}"/>
    <cellStyle name="Milliers 2 20 2 2" xfId="2539" xr:uid="{70B05838-8DA7-45DD-8EA0-8DD350C04299}"/>
    <cellStyle name="Milliers 2 20 2 3" xfId="2540" xr:uid="{659D5778-1638-4975-8796-847D4E851A23}"/>
    <cellStyle name="Milliers 2 20 3" xfId="2541" xr:uid="{813E3221-67E0-4397-BBDE-B57DB43FA14C}"/>
    <cellStyle name="Milliers 2 20 4" xfId="2542" xr:uid="{BFE81F88-F6E6-47D3-986D-9BFD3388B81E}"/>
    <cellStyle name="Milliers 2 21" xfId="997" xr:uid="{AE4992FF-009E-47EB-99EF-7AFA29E027DC}"/>
    <cellStyle name="Milliers 2 21 2" xfId="998" xr:uid="{3D738E94-5E33-40A6-B305-4ED297D1211D}"/>
    <cellStyle name="Milliers 2 21 2 2" xfId="2543" xr:uid="{F4640467-1770-47BC-8F83-D86FA9D14899}"/>
    <cellStyle name="Milliers 2 21 2 3" xfId="2544" xr:uid="{4AB1ABE5-BAFF-4E41-85EC-85718E4E60D7}"/>
    <cellStyle name="Milliers 2 21 3" xfId="2545" xr:uid="{92F56812-15B8-47C0-BE28-B3210DBFC46F}"/>
    <cellStyle name="Milliers 2 21 4" xfId="2546" xr:uid="{EA4ABEEE-4C3D-450E-96FB-9DCE21A9AFEE}"/>
    <cellStyle name="Milliers 2 22" xfId="999" xr:uid="{89022855-4AF2-4AEB-8F34-5FB113E26519}"/>
    <cellStyle name="Milliers 2 22 2" xfId="1000" xr:uid="{C6500070-A790-48D1-92AB-2860FFA31206}"/>
    <cellStyle name="Milliers 2 22 2 2" xfId="2547" xr:uid="{61FB2A3D-9D36-4295-BADD-50BE41DAFF97}"/>
    <cellStyle name="Milliers 2 22 2 3" xfId="2548" xr:uid="{81B204BF-6BF1-4825-A31A-3E6D1579A1CA}"/>
    <cellStyle name="Milliers 2 22 3" xfId="2549" xr:uid="{9DB53FBF-1B73-4829-8612-538CE65E83BF}"/>
    <cellStyle name="Milliers 2 22 4" xfId="2550" xr:uid="{F98F6655-ECB5-4DE6-9C03-C96E10E543D9}"/>
    <cellStyle name="Milliers 2 23" xfId="1001" xr:uid="{BD23BDEE-B1F6-4085-9EBC-49B3C93F3D16}"/>
    <cellStyle name="Milliers 2 23 2" xfId="1002" xr:uid="{5D62084C-1BD5-4D6D-9915-430C41987250}"/>
    <cellStyle name="Milliers 2 23 2 2" xfId="2551" xr:uid="{6BD70071-E464-48F3-B23F-62D35F02B891}"/>
    <cellStyle name="Milliers 2 23 2 3" xfId="2552" xr:uid="{0CAF0781-C712-416F-9D50-85751285BE65}"/>
    <cellStyle name="Milliers 2 23 3" xfId="2553" xr:uid="{E849E91E-5337-4C8B-B62B-726C9CB81523}"/>
    <cellStyle name="Milliers 2 23 4" xfId="2554" xr:uid="{EB9E009B-5686-4C35-B3D5-BE12DE40CD58}"/>
    <cellStyle name="Milliers 2 24" xfId="1003" xr:uid="{76A7D5D6-DECA-40CC-B399-F8AEB7D4FEA0}"/>
    <cellStyle name="Milliers 2 24 2" xfId="1004" xr:uid="{8A1465A8-1FFD-4373-9F9F-0386AA6C00AD}"/>
    <cellStyle name="Milliers 2 24 2 2" xfId="2555" xr:uid="{2F6D2510-42C4-4692-9B5B-A98C4EF231A0}"/>
    <cellStyle name="Milliers 2 24 2 3" xfId="2556" xr:uid="{6754AA5B-E657-4487-A28C-866EB1FBBD4D}"/>
    <cellStyle name="Milliers 2 24 3" xfId="2557" xr:uid="{0A28C192-D40E-4AFD-A907-851B750BB8B0}"/>
    <cellStyle name="Milliers 2 24 4" xfId="2558" xr:uid="{AAA9F2B7-0642-4D86-A391-FB8B8196F6EF}"/>
    <cellStyle name="Milliers 2 25" xfId="1005" xr:uid="{E0E9AA12-2DC7-47B1-87E9-F14E0234C658}"/>
    <cellStyle name="Milliers 2 25 2" xfId="1006" xr:uid="{6555810B-386C-43B0-84B6-6B9E102CAB7F}"/>
    <cellStyle name="Milliers 2 25 2 2" xfId="2559" xr:uid="{5B8037A2-0095-40F9-BACA-468EA07BB6CD}"/>
    <cellStyle name="Milliers 2 25 2 3" xfId="2560" xr:uid="{05AFF430-0E07-4410-B42E-6F488C770EB5}"/>
    <cellStyle name="Milliers 2 25 3" xfId="2561" xr:uid="{F690B25F-C720-4F25-B628-155BE0F339DE}"/>
    <cellStyle name="Milliers 2 25 4" xfId="2562" xr:uid="{8F04F966-E539-441A-AE97-1FF7B7652B78}"/>
    <cellStyle name="Milliers 2 26" xfId="1007" xr:uid="{27ED4F04-44AA-42DC-A044-05C32058D9F1}"/>
    <cellStyle name="Milliers 2 26 2" xfId="1008" xr:uid="{78BAACE1-CB81-4903-8900-3843DEB46805}"/>
    <cellStyle name="Milliers 2 26 2 2" xfId="2563" xr:uid="{5C468A36-918F-4576-9E63-8608A6213E89}"/>
    <cellStyle name="Milliers 2 26 2 3" xfId="2564" xr:uid="{06B5FD94-AB74-4A7F-9B9C-A6695D192AC8}"/>
    <cellStyle name="Milliers 2 26 3" xfId="2565" xr:uid="{F58F0E1D-66C0-4DF1-8A3B-9EA3EA790AAF}"/>
    <cellStyle name="Milliers 2 26 4" xfId="2566" xr:uid="{D11C65A3-145F-43BA-8A0A-6D61213519F5}"/>
    <cellStyle name="Milliers 2 27" xfId="1009" xr:uid="{41D5DD91-0FC8-4D6D-8E0F-7D0EDE103B5E}"/>
    <cellStyle name="Milliers 2 27 2" xfId="1010" xr:uid="{3F824314-4AF9-4F33-987C-0936877AB895}"/>
    <cellStyle name="Milliers 2 27 2 2" xfId="2567" xr:uid="{1F5844BC-C926-4A84-BEE7-57C5ACC67C91}"/>
    <cellStyle name="Milliers 2 27 2 3" xfId="2568" xr:uid="{DF3F9B07-048C-473B-BF9D-FE1D76E7A02C}"/>
    <cellStyle name="Milliers 2 27 3" xfId="2569" xr:uid="{5BC290A3-F98F-4F00-8DDD-EEE39AC86A70}"/>
    <cellStyle name="Milliers 2 27 4" xfId="2570" xr:uid="{FABF84E5-59BC-4D2D-B939-A042639E2155}"/>
    <cellStyle name="Milliers 2 28" xfId="1011" xr:uid="{AECCA0C8-C4DD-4866-8101-68433012F4B4}"/>
    <cellStyle name="Milliers 2 28 2" xfId="1012" xr:uid="{B6EE3C2D-AA42-4511-9720-C887D7ACCA3D}"/>
    <cellStyle name="Milliers 2 28 2 2" xfId="2571" xr:uid="{493B651D-77AD-4CF7-826F-9EFC11380157}"/>
    <cellStyle name="Milliers 2 28 2 3" xfId="2572" xr:uid="{4A2E1C7B-CD46-48D9-BBA5-209FFEE99B5F}"/>
    <cellStyle name="Milliers 2 28 3" xfId="2573" xr:uid="{A24B025A-050C-482F-9055-DB6D25100826}"/>
    <cellStyle name="Milliers 2 28 4" xfId="2574" xr:uid="{5B03B2DC-E5BD-4EE7-962E-124ABCA476F3}"/>
    <cellStyle name="Milliers 2 29" xfId="1013" xr:uid="{0B9388FD-83DA-452D-B567-D045F177AE0B}"/>
    <cellStyle name="Milliers 2 29 2" xfId="1014" xr:uid="{906EAB92-CEFC-41E8-A2C6-A7E2FC2A250D}"/>
    <cellStyle name="Milliers 2 29 2 2" xfId="2575" xr:uid="{E905A6A7-5B12-47F0-B00F-D68477BAF4C4}"/>
    <cellStyle name="Milliers 2 29 2 3" xfId="2576" xr:uid="{98A66C43-F844-4223-BC91-3E4C845C22BF}"/>
    <cellStyle name="Milliers 2 29 3" xfId="2577" xr:uid="{01B4D4B0-1F9D-42A3-9C21-1A94B7A99AE7}"/>
    <cellStyle name="Milliers 2 29 4" xfId="2578" xr:uid="{0B18F424-D44C-40EA-B89C-630D14B05C60}"/>
    <cellStyle name="Milliers 2 3" xfId="125" xr:uid="{14638C3C-D930-4902-B23A-B23649AA308A}"/>
    <cellStyle name="Milliers 2 3 2" xfId="166" xr:uid="{174CC8C6-FE38-4D1F-BC2D-A7DDBFDFB6EC}"/>
    <cellStyle name="Milliers 2 3 2 2" xfId="2579" xr:uid="{0010818E-8A60-4B04-9EDA-FC7B2F18273D}"/>
    <cellStyle name="Milliers 2 3 2 3" xfId="2580" xr:uid="{9FF19631-8461-4341-BCD8-61DF4172DCA0}"/>
    <cellStyle name="Milliers 2 3 2 4" xfId="1016" xr:uid="{9D1E523E-37BF-4593-9BDA-15AE9064ACCE}"/>
    <cellStyle name="Milliers 2 3 3" xfId="2581" xr:uid="{1DD1DF4E-E4E9-4055-BE28-3F659388F450}"/>
    <cellStyle name="Milliers 2 3 4" xfId="2582" xr:uid="{255AD93A-F866-45D8-BF55-2F89699D0D74}"/>
    <cellStyle name="Milliers 2 3 5" xfId="11962" xr:uid="{7D9B105F-81F7-45E3-B7DD-545E65D5B9DD}"/>
    <cellStyle name="Milliers 2 3 6" xfId="1015" xr:uid="{08027579-E726-497B-B654-A67C5384976D}"/>
    <cellStyle name="Milliers 2 30" xfId="1017" xr:uid="{182BE8DA-62A5-44B2-8F67-E1D996606119}"/>
    <cellStyle name="Milliers 2 30 2" xfId="1018" xr:uid="{296AF620-4336-4E04-9CFA-1CA4EAE4623F}"/>
    <cellStyle name="Milliers 2 30 2 2" xfId="2583" xr:uid="{F78D4D6E-4E66-4415-A836-0DB086814292}"/>
    <cellStyle name="Milliers 2 30 2 3" xfId="2584" xr:uid="{A74A113D-C9E3-4A90-87A4-97AF4F932E67}"/>
    <cellStyle name="Milliers 2 30 3" xfId="2585" xr:uid="{2BA0B658-4255-4BA8-B12F-32FCBF2C5E39}"/>
    <cellStyle name="Milliers 2 30 4" xfId="2586" xr:uid="{EC677F84-CB8D-466E-B620-955E2A09499E}"/>
    <cellStyle name="Milliers 2 31" xfId="1019" xr:uid="{9701E4D8-4593-4C74-967C-D30AE1A91467}"/>
    <cellStyle name="Milliers 2 31 2" xfId="1020" xr:uid="{FE11D747-D332-4645-A53B-1FDEB0ABE0C0}"/>
    <cellStyle name="Milliers 2 31 2 2" xfId="2587" xr:uid="{F608AE6B-4DDD-4BEE-9945-E215A421879A}"/>
    <cellStyle name="Milliers 2 31 2 3" xfId="2588" xr:uid="{73A57888-7BAB-40BF-ADA3-C432F7584A4D}"/>
    <cellStyle name="Milliers 2 31 3" xfId="2589" xr:uid="{FD06C961-7706-4718-8B8E-47A64413AE89}"/>
    <cellStyle name="Milliers 2 31 4" xfId="2590" xr:uid="{005A2E60-291A-450A-9BB9-2846B03494E8}"/>
    <cellStyle name="Milliers 2 32" xfId="1021" xr:uid="{11FEB334-9851-4271-9CDE-B024A6565B18}"/>
    <cellStyle name="Milliers 2 32 2" xfId="1022" xr:uid="{5BA0A443-0181-46CB-8EF8-29837ADB8A6D}"/>
    <cellStyle name="Milliers 2 32 2 2" xfId="2591" xr:uid="{1DA38C0A-C9A6-40E7-AB09-11010B666C5F}"/>
    <cellStyle name="Milliers 2 32 2 2 2" xfId="8145" xr:uid="{69D4BF30-17D9-4677-BEA6-12C4D289190C}"/>
    <cellStyle name="Milliers 2 32 2 3" xfId="2592" xr:uid="{B1983840-03A9-4120-9ACD-6BC68A025125}"/>
    <cellStyle name="Milliers 2 32 2 3 2" xfId="8144" xr:uid="{3A33A95B-FC48-4024-A4AA-BABA72A032AB}"/>
    <cellStyle name="Milliers 2 32 2 4" xfId="7792" xr:uid="{81F9C12F-DC5E-4BF0-93ED-8F75729E84DE}"/>
    <cellStyle name="Milliers 2 32 3" xfId="2593" xr:uid="{D1649C71-4090-4AD1-8900-35335831025D}"/>
    <cellStyle name="Milliers 2 32 3 2" xfId="8146" xr:uid="{D4DA2E33-8D01-45EB-A5C6-159AD57FDAE8}"/>
    <cellStyle name="Milliers 2 32 4" xfId="2594" xr:uid="{8BF62B61-2540-487A-B7A4-821953DEAFCD}"/>
    <cellStyle name="Milliers 2 32 4 2" xfId="8143" xr:uid="{8A9CF92D-AD36-4DA3-B6EA-86A6A6A46F4B}"/>
    <cellStyle name="Milliers 2 32 5" xfId="7791" xr:uid="{8A464C9B-A00E-4D81-B37D-DE5A19196190}"/>
    <cellStyle name="Milliers 2 33" xfId="1023" xr:uid="{4A940FAD-7F84-4071-9D9C-51C603DC1969}"/>
    <cellStyle name="Milliers 2 33 2" xfId="1024" xr:uid="{5D0CA21A-DB54-490A-BFDD-11E04A570739}"/>
    <cellStyle name="Milliers 2 33 2 2" xfId="2595" xr:uid="{7F0750E8-569B-4257-BBCD-D160EE69C15D}"/>
    <cellStyle name="Milliers 2 33 2 2 2" xfId="8149" xr:uid="{491962F1-B80C-4D57-9C8C-66FDECD157A0}"/>
    <cellStyle name="Milliers 2 33 2 3" xfId="2596" xr:uid="{B9709355-2046-4811-AAF6-F2AD50CDB5E8}"/>
    <cellStyle name="Milliers 2 33 2 3 2" xfId="8148" xr:uid="{F37D0508-CAF5-41A4-BB54-732EBD79C582}"/>
    <cellStyle name="Milliers 2 33 2 4" xfId="7794" xr:uid="{0DCEAB21-7FC9-4BF0-A127-613C8C648F53}"/>
    <cellStyle name="Milliers 2 33 3" xfId="2597" xr:uid="{B2E8A1C0-6AE4-46C5-A0E6-48CAC68F143E}"/>
    <cellStyle name="Milliers 2 33 3 2" xfId="8150" xr:uid="{4334046B-A303-42CF-98FC-D62F7D6E0CB1}"/>
    <cellStyle name="Milliers 2 33 4" xfId="2598" xr:uid="{E89D54D9-CF16-4125-B82B-8AADBCBE126E}"/>
    <cellStyle name="Milliers 2 33 4 2" xfId="8147" xr:uid="{66582BA6-1ECC-4BBE-8B14-EC15B4116C9D}"/>
    <cellStyle name="Milliers 2 33 5" xfId="7793" xr:uid="{5759075B-A634-401F-9003-C9CD13096F6F}"/>
    <cellStyle name="Milliers 2 34" xfId="1025" xr:uid="{B140AEE4-59FE-4F24-895D-3BA1297FD76E}"/>
    <cellStyle name="Milliers 2 34 2" xfId="1026" xr:uid="{826A9125-954D-426F-B840-9D3F1194B764}"/>
    <cellStyle name="Milliers 2 34 2 2" xfId="2599" xr:uid="{51380917-4B8C-4E6E-B21E-51E1A70ABE42}"/>
    <cellStyle name="Milliers 2 34 2 2 2" xfId="8153" xr:uid="{F25916EA-F72A-46FC-B779-7A32444AB87B}"/>
    <cellStyle name="Milliers 2 34 2 3" xfId="2600" xr:uid="{9ACFED22-7D15-4B25-90F7-EB67D0CE1281}"/>
    <cellStyle name="Milliers 2 34 2 3 2" xfId="8152" xr:uid="{FA21F01E-337D-43AF-A8DD-CE8D72EAEEE6}"/>
    <cellStyle name="Milliers 2 34 2 4" xfId="7796" xr:uid="{C788803E-22FE-4AA2-886F-346A6727735B}"/>
    <cellStyle name="Milliers 2 34 3" xfId="2601" xr:uid="{322E884A-2A43-493A-81EE-0040B9270BD3}"/>
    <cellStyle name="Milliers 2 34 3 2" xfId="8154" xr:uid="{0BAFB169-C6A6-4AB9-BC1A-93A99EEC66D8}"/>
    <cellStyle name="Milliers 2 34 4" xfId="2602" xr:uid="{639A9B26-DD2A-4012-83FA-1A8F6FDD9E43}"/>
    <cellStyle name="Milliers 2 34 4 2" xfId="8151" xr:uid="{6C49110A-A91C-4887-8592-9FDAEE5D7BFC}"/>
    <cellStyle name="Milliers 2 34 5" xfId="7795" xr:uid="{0D14110B-D8F9-45DB-8F21-B8740FCC017E}"/>
    <cellStyle name="Milliers 2 35" xfId="1027" xr:uid="{B37963B1-74DB-44DD-BC41-EF52B6EFC197}"/>
    <cellStyle name="Milliers 2 35 2" xfId="1028" xr:uid="{0B91E8D1-0D85-426D-B8E2-9BE9972D169C}"/>
    <cellStyle name="Milliers 2 35 2 2" xfId="2603" xr:uid="{50119C7B-FFA2-40EF-975E-E051139BD606}"/>
    <cellStyle name="Milliers 2 35 2 3" xfId="2604" xr:uid="{3A934A3D-43BF-4EE4-91E3-2742038C472F}"/>
    <cellStyle name="Milliers 2 35 3" xfId="2605" xr:uid="{F2DB5360-C2BA-4E5D-9DD6-11FE2407DB68}"/>
    <cellStyle name="Milliers 2 35 4" xfId="2606" xr:uid="{313AD484-084B-4CAC-992F-61EE7776BDD4}"/>
    <cellStyle name="Milliers 2 36" xfId="1029" xr:uid="{25E7446D-DCEE-4C13-95E1-071947F87202}"/>
    <cellStyle name="Milliers 2 36 2" xfId="1030" xr:uid="{F133CF68-3A80-43DE-A98A-AAB962E7C8AD}"/>
    <cellStyle name="Milliers 2 36 2 2" xfId="2607" xr:uid="{76EE3E93-F4CC-4B77-8620-3AEAD1A656D4}"/>
    <cellStyle name="Milliers 2 36 2 3" xfId="2608" xr:uid="{50FEA23A-A9C3-4213-B7C2-A4BAE6086342}"/>
    <cellStyle name="Milliers 2 36 3" xfId="2609" xr:uid="{4706C0EE-F06D-40FE-8789-F041CD2161DF}"/>
    <cellStyle name="Milliers 2 36 4" xfId="2610" xr:uid="{6CE67C3C-A2CD-47E3-8930-6B91A24022AB}"/>
    <cellStyle name="Milliers 2 37" xfId="1031" xr:uid="{EABA7A93-D6A8-49A0-B3E4-6459A9DD39AB}"/>
    <cellStyle name="Milliers 2 37 2" xfId="1032" xr:uid="{A0E2B568-1354-4D78-A9C6-0215D05ECD95}"/>
    <cellStyle name="Milliers 2 37 2 2" xfId="2611" xr:uid="{9D58EB94-741F-409E-ABA9-A2C801C0E83F}"/>
    <cellStyle name="Milliers 2 37 2 3" xfId="2612" xr:uid="{7612C0E1-4164-4CEB-9811-715AA7CBE677}"/>
    <cellStyle name="Milliers 2 37 3" xfId="2613" xr:uid="{83742082-E5F2-4274-BAE9-13538B4E2AD0}"/>
    <cellStyle name="Milliers 2 37 4" xfId="2614" xr:uid="{49452B16-34D4-47A4-B4F1-CEF8AD4541E6}"/>
    <cellStyle name="Milliers 2 38" xfId="1033" xr:uid="{F79AB360-73C6-4324-96EA-74A7DB3EAEF7}"/>
    <cellStyle name="Milliers 2 38 2" xfId="1034" xr:uid="{2F151472-01C2-495D-B903-ECB3C993B89A}"/>
    <cellStyle name="Milliers 2 38 2 2" xfId="2615" xr:uid="{0D7FE4C9-BDB4-4392-B414-BC4FDDEF71F4}"/>
    <cellStyle name="Milliers 2 38 2 3" xfId="2616" xr:uid="{D473BB21-672C-4416-A5DA-B26BC04CCD5B}"/>
    <cellStyle name="Milliers 2 38 3" xfId="2617" xr:uid="{3DF9155D-F152-4678-9B4C-6B0042F55DEB}"/>
    <cellStyle name="Milliers 2 38 4" xfId="2618" xr:uid="{8B26D183-7E10-48BE-B1E9-E5D6F0050FA2}"/>
    <cellStyle name="Milliers 2 39" xfId="1035" xr:uid="{833DA5E9-1F17-414D-9F70-EBEF830A09CA}"/>
    <cellStyle name="Milliers 2 39 2" xfId="1036" xr:uid="{21590096-9D7B-44FA-B97E-97B245687905}"/>
    <cellStyle name="Milliers 2 39 2 2" xfId="2619" xr:uid="{1B9F531D-2C31-42A8-B704-7507D9FF93CF}"/>
    <cellStyle name="Milliers 2 39 2 3" xfId="2620" xr:uid="{B184A119-BAF3-4EB3-9A44-F6DD2B927C61}"/>
    <cellStyle name="Milliers 2 39 3" xfId="2621" xr:uid="{A3053C1D-993A-4DB8-A34A-30CEB13319D9}"/>
    <cellStyle name="Milliers 2 39 4" xfId="2622" xr:uid="{3EDBC7E4-21A3-43FA-9C25-2C0C8974BB53}"/>
    <cellStyle name="Milliers 2 4" xfId="1037" xr:uid="{5C79D8B3-CB6B-4FA8-9DAD-4C016F18815D}"/>
    <cellStyle name="Milliers 2 4 2" xfId="1038" xr:uid="{F56F68ED-10E8-4140-9D25-7AA3BD681294}"/>
    <cellStyle name="Milliers 2 4 2 2" xfId="2623" xr:uid="{541E5B4B-40A5-443D-BFE6-791F26697529}"/>
    <cellStyle name="Milliers 2 4 2 3" xfId="2624" xr:uid="{294EC8AC-7C87-4B14-BAF0-6A7F64D14A17}"/>
    <cellStyle name="Milliers 2 4 3" xfId="2625" xr:uid="{C4B2C68C-6D25-4273-BD8C-DC0263E7FA37}"/>
    <cellStyle name="Milliers 2 4 4" xfId="2626" xr:uid="{E4272DBE-68AE-4D25-B172-3ABE8FB6E691}"/>
    <cellStyle name="Milliers 2 40" xfId="1039" xr:uid="{901F6E1A-B170-424E-976D-5FBB4A09CE20}"/>
    <cellStyle name="Milliers 2 40 2" xfId="1040" xr:uid="{0739E447-46A6-4770-9F1A-2CC162030148}"/>
    <cellStyle name="Milliers 2 40 2 2" xfId="2627" xr:uid="{991F702E-9D2D-4976-9C3C-BE92BD6C3DE9}"/>
    <cellStyle name="Milliers 2 40 2 3" xfId="2628" xr:uid="{62005307-EF2D-4A5B-BFE3-2018F044C60F}"/>
    <cellStyle name="Milliers 2 40 3" xfId="2629" xr:uid="{CC6036C6-BB2F-47D3-A3D6-88A9CA145D37}"/>
    <cellStyle name="Milliers 2 40 4" xfId="2630" xr:uid="{C8ABE763-B14A-4A18-A88B-E396F0251999}"/>
    <cellStyle name="Milliers 2 41" xfId="1041" xr:uid="{ABA32932-0A55-4410-949E-C15266ECE4C4}"/>
    <cellStyle name="Milliers 2 41 2" xfId="1042" xr:uid="{AA6ED732-0012-4ADF-B621-A8A3D5446CA6}"/>
    <cellStyle name="Milliers 2 41 2 2" xfId="2631" xr:uid="{32087E1D-148A-4AF2-8D64-3CA680834AFE}"/>
    <cellStyle name="Milliers 2 41 2 3" xfId="2632" xr:uid="{AB1B0583-841E-4C61-89B9-F89F0AE928BB}"/>
    <cellStyle name="Milliers 2 41 3" xfId="2633" xr:uid="{2179049C-E831-4CB4-A998-0E68394721F9}"/>
    <cellStyle name="Milliers 2 41 4" xfId="2634" xr:uid="{082ADE8D-C978-4423-992A-80B15D90E149}"/>
    <cellStyle name="Milliers 2 42" xfId="1043" xr:uid="{39CFBDE9-EE3B-4366-8563-3984A8D00581}"/>
    <cellStyle name="Milliers 2 42 2" xfId="1044" xr:uid="{D0334608-95B8-48AD-9057-6C65DCB724FA}"/>
    <cellStyle name="Milliers 2 42 2 2" xfId="2635" xr:uid="{A11D9A9B-55BB-4CC8-A7A3-8241F9B36DE5}"/>
    <cellStyle name="Milliers 2 42 2 2 2" xfId="8157" xr:uid="{3F2CCDBE-89E7-4445-A6E5-8A988D983C70}"/>
    <cellStyle name="Milliers 2 42 2 3" xfId="2636" xr:uid="{553AE26F-D47B-452A-BDB9-9AB6372B5DBF}"/>
    <cellStyle name="Milliers 2 42 2 3 2" xfId="8156" xr:uid="{0AFC70F9-5B88-4945-9CC8-3425C39E41E5}"/>
    <cellStyle name="Milliers 2 42 2 4" xfId="7798" xr:uid="{1CF52EC9-4AE8-4CA9-A654-C8C3B33DD508}"/>
    <cellStyle name="Milliers 2 42 3" xfId="2637" xr:uid="{0D083349-E8B7-4093-849C-2F040B23095B}"/>
    <cellStyle name="Milliers 2 42 3 2" xfId="8158" xr:uid="{748A025D-693F-4257-9BFC-2B64F7B2E6D4}"/>
    <cellStyle name="Milliers 2 42 4" xfId="2638" xr:uid="{38A6C61A-8F31-488A-9FDA-D1B7F51C687F}"/>
    <cellStyle name="Milliers 2 42 4 2" xfId="8155" xr:uid="{779613E8-B62C-4087-8B40-9C962423FA26}"/>
    <cellStyle name="Milliers 2 42 5" xfId="7797" xr:uid="{77941500-901C-45E6-A143-8FEF58535D4A}"/>
    <cellStyle name="Milliers 2 43" xfId="1045" xr:uid="{4402252E-3E84-43E1-91B8-3B57E82FE6C6}"/>
    <cellStyle name="Milliers 2 43 2" xfId="2639" xr:uid="{37520B9F-A95F-4096-BA41-112F72E6C6E3}"/>
    <cellStyle name="Milliers 2 43 3" xfId="2640" xr:uid="{36DFBC6E-13B9-4533-8C97-4B487AB4A119}"/>
    <cellStyle name="Milliers 2 44" xfId="1046" xr:uid="{F6DF4608-9951-474F-866C-BBB0C1CB1484}"/>
    <cellStyle name="Milliers 2 44 2" xfId="2641" xr:uid="{9F1FDAD9-098E-44B2-9B02-79210673B573}"/>
    <cellStyle name="Milliers 2 44 3" xfId="2642" xr:uid="{B1D00FCC-BC36-46D4-AF2A-68CAE9D5B154}"/>
    <cellStyle name="Milliers 2 45" xfId="1047" xr:uid="{58E787AE-3C71-4CD9-BA3B-6D9D982189F8}"/>
    <cellStyle name="Milliers 2 45 2" xfId="2643" xr:uid="{33186102-9609-4062-92CB-72AED7FE9ADA}"/>
    <cellStyle name="Milliers 2 45 3" xfId="2644" xr:uid="{980E0045-6BE3-4A34-B8DF-801ECAAFA095}"/>
    <cellStyle name="Milliers 2 46" xfId="2645" xr:uid="{5E12E719-17FC-4A9E-8C2F-9738611446B6}"/>
    <cellStyle name="Milliers 2 46 2" xfId="6523" xr:uid="{B05AD440-6295-4182-BF58-8C7FD4193468}"/>
    <cellStyle name="Milliers 2 47" xfId="2646" xr:uid="{3FF25667-30FF-44F0-BB42-EBFA7AAE51CB}"/>
    <cellStyle name="Milliers 2 47 2" xfId="3836" xr:uid="{24037912-1FB5-4F6E-A65F-B82A8D50FED7}"/>
    <cellStyle name="Milliers 2 47 2 2" xfId="6524" xr:uid="{C5C8506B-76DD-439B-9947-A76639E169B6}"/>
    <cellStyle name="Milliers 2 47 3" xfId="3687" xr:uid="{77CC37A2-0D54-4888-BC26-4A61A5B25D7F}"/>
    <cellStyle name="Milliers 2 48" xfId="2647" xr:uid="{134A5F61-7BDF-4739-B758-B0AE3D1A7771}"/>
    <cellStyle name="Milliers 2 48 2" xfId="6525" xr:uid="{C93EE4AA-6FB5-4262-BA9C-BB5B802E7CDA}"/>
    <cellStyle name="Milliers 2 48 3" xfId="8464" xr:uid="{A9825B3B-80E5-4AAF-BEF8-557A4D69D920}"/>
    <cellStyle name="Milliers 2 48 4" xfId="5811" xr:uid="{783DF382-84F8-453B-A07D-7F8D00612091}"/>
    <cellStyle name="Milliers 2 49" xfId="5812" xr:uid="{1E102C4F-28B6-4058-92E4-FA7E04F811CF}"/>
    <cellStyle name="Milliers 2 49 2" xfId="6526" xr:uid="{0919CA7B-EAA9-4ACF-89A5-F7278E8722F6}"/>
    <cellStyle name="Milliers 2 5" xfId="1048" xr:uid="{9C33EF26-F940-47A2-ABAB-A43146ADF7CF}"/>
    <cellStyle name="Milliers 2 5 2" xfId="1049" xr:uid="{854864EC-47EF-413F-A2CD-4B80D58E620F}"/>
    <cellStyle name="Milliers 2 5 2 2" xfId="2648" xr:uid="{3F24A66C-9D47-4E2C-B6B0-2A559E363568}"/>
    <cellStyle name="Milliers 2 5 2 3" xfId="2649" xr:uid="{2CF53CB6-2237-4626-8C21-DDC3D4A68295}"/>
    <cellStyle name="Milliers 2 5 3" xfId="2650" xr:uid="{A57CC251-2ECF-4EB1-BC24-79D2BEAE4E67}"/>
    <cellStyle name="Milliers 2 5 4" xfId="2651" xr:uid="{DD7EAC8E-26EA-4A18-A646-4B3FA358B394}"/>
    <cellStyle name="Milliers 2 50" xfId="3531" xr:uid="{99B7E3A5-FA07-4F5E-B80B-178EF4C2BD71}"/>
    <cellStyle name="Milliers 2 50 2" xfId="6527" xr:uid="{FCAD00C7-94DB-41AB-96D8-ED8E929792A6}"/>
    <cellStyle name="Milliers 2 51" xfId="3643" xr:uid="{2B2AA117-FD44-47D5-883E-2F2FD33993BE}"/>
    <cellStyle name="Milliers 2 51 2" xfId="6528" xr:uid="{CD986A06-2D62-45A9-8AE2-B7ED2C8E9B62}"/>
    <cellStyle name="Milliers 2 52" xfId="4622" xr:uid="{5B310D14-C7B5-43D0-BB28-A3C87E81FA1F}"/>
    <cellStyle name="Milliers 2 52 2" xfId="6529" xr:uid="{14D669A9-5245-4970-AA9B-2D1BAFF116C3}"/>
    <cellStyle name="Milliers 2 53" xfId="3441" xr:uid="{3A420B7E-399D-4B4B-8128-DB8F90328133}"/>
    <cellStyle name="Milliers 2 53 2" xfId="6530" xr:uid="{E9D5940F-2E99-466A-9BDC-CC7CF84861CC}"/>
    <cellStyle name="Milliers 2 54" xfId="5487" xr:uid="{F6BF87A1-03D9-4CDC-AE36-509612488F3A}"/>
    <cellStyle name="Milliers 2 54 2" xfId="6531" xr:uid="{0C31D71A-EE8D-4B4B-9FFA-3D297DD77C3A}"/>
    <cellStyle name="Milliers 2 55" xfId="4888" xr:uid="{9F468B89-A654-4631-9DC3-83FCE63D971B}"/>
    <cellStyle name="Milliers 2 55 2" xfId="6532" xr:uid="{2BF659F9-1AEF-49D5-8546-BBB1FBB4CF9D}"/>
    <cellStyle name="Milliers 2 56" xfId="6533" xr:uid="{D14F5647-8673-4855-A801-A0705A1B65FD}"/>
    <cellStyle name="Milliers 2 57" xfId="6534" xr:uid="{122EB8B9-38F4-4871-9C6E-1F77EFAA4B50}"/>
    <cellStyle name="Milliers 2 58" xfId="6535" xr:uid="{DFEC5A58-51D0-4113-BC12-8DC772CA4B71}"/>
    <cellStyle name="Milliers 2 59" xfId="6536" xr:uid="{1FB60904-BCBC-46F3-BD94-55FABF716827}"/>
    <cellStyle name="Milliers 2 6" xfId="1050" xr:uid="{58927922-AA98-4872-A780-737F39726ADB}"/>
    <cellStyle name="Milliers 2 6 2" xfId="1051" xr:uid="{B22A62DC-BEFB-4BC2-9517-979678F985E8}"/>
    <cellStyle name="Milliers 2 6 2 2" xfId="2652" xr:uid="{BCB50522-3CC0-41EF-B8F1-34C359742D99}"/>
    <cellStyle name="Milliers 2 6 2 3" xfId="2653" xr:uid="{EA561D37-2E19-450E-A286-BC50F15C265A}"/>
    <cellStyle name="Milliers 2 6 3" xfId="2654" xr:uid="{5FF15C8C-CB28-4BD8-B17E-9A446D83DBAB}"/>
    <cellStyle name="Milliers 2 6 4" xfId="2655" xr:uid="{594232CE-BDD6-4311-8009-E15276BCA494}"/>
    <cellStyle name="Milliers 2 60" xfId="6537" xr:uid="{42E1E17D-8FAA-428A-B4AE-EDF0D657D168}"/>
    <cellStyle name="Milliers 2 61" xfId="6538" xr:uid="{737AD617-F88C-4D6D-A975-65532001392B}"/>
    <cellStyle name="Milliers 2 62" xfId="6539" xr:uid="{7AB5F972-7F43-4EEE-AEF6-A2AB7E9A0C68}"/>
    <cellStyle name="Milliers 2 63" xfId="6540" xr:uid="{5245B62D-FCCC-4382-80F4-7949B2D47108}"/>
    <cellStyle name="Milliers 2 64" xfId="6541" xr:uid="{24DD780A-8F0D-4CF5-B32A-191405FDE57E}"/>
    <cellStyle name="Milliers 2 65" xfId="6542" xr:uid="{EAD641A3-C5C0-407E-B762-5987B5798CD0}"/>
    <cellStyle name="Milliers 2 66" xfId="6543" xr:uid="{B5C9F0D4-C97D-4F38-B557-09DED6F19CFB}"/>
    <cellStyle name="Milliers 2 67" xfId="6544" xr:uid="{F4A95508-E22A-45CC-90EE-28C2C8CCEBCE}"/>
    <cellStyle name="Milliers 2 67 2" xfId="8159" xr:uid="{40749569-DBB4-4B5B-AAD1-25124CE717D9}"/>
    <cellStyle name="Milliers 2 68" xfId="6522" xr:uid="{EE6BD936-2B59-41EF-BC52-9DA8AE41F8E2}"/>
    <cellStyle name="Milliers 2 68 2" xfId="8136" xr:uid="{2D95C884-3D39-4690-82EC-E263C0869CC8}"/>
    <cellStyle name="Milliers 2 69" xfId="968" xr:uid="{24CD9145-17E3-495B-869A-247F784F1648}"/>
    <cellStyle name="Milliers 2 7" xfId="1052" xr:uid="{6CF1244F-E3CB-4BA4-B73F-5A4630F30869}"/>
    <cellStyle name="Milliers 2 7 2" xfId="1053" xr:uid="{83322FC3-A2F4-44F3-A62B-896B4401B8AD}"/>
    <cellStyle name="Milliers 2 7 2 2" xfId="2656" xr:uid="{29BD8700-A0AD-4C14-9B2D-7C9CCAF8C9D2}"/>
    <cellStyle name="Milliers 2 7 2 3" xfId="2657" xr:uid="{50B833E3-A994-4FB4-95F1-867282524699}"/>
    <cellStyle name="Milliers 2 7 3" xfId="2658" xr:uid="{F17CC2F3-A395-40BB-8655-CDDCCE115195}"/>
    <cellStyle name="Milliers 2 7 4" xfId="2659" xr:uid="{E53C1115-0BA4-49C8-B19A-80A2F3CA6B99}"/>
    <cellStyle name="Milliers 2 70" xfId="32048" xr:uid="{7A1AC5D5-9553-48BC-A76E-DD62DCEBDA59}"/>
    <cellStyle name="Milliers 2 71" xfId="32044" xr:uid="{16F392FA-F3AF-4496-8E98-ED3570A2FDD7}"/>
    <cellStyle name="Milliers 2 72" xfId="32043" xr:uid="{73860B42-5C6A-46FB-8B5B-079B417FEDA9}"/>
    <cellStyle name="Milliers 2 73" xfId="32106" xr:uid="{1D5AC4D7-0498-4CBB-9DDA-5FE76CA872C3}"/>
    <cellStyle name="Milliers 2 74" xfId="32117" xr:uid="{353EBB12-AB1C-49F0-BB52-1CB4FFD5107A}"/>
    <cellStyle name="Milliers 2 75" xfId="32066" xr:uid="{DD64A30F-57B3-4D22-B9E0-2C5CEA1AEEDB}"/>
    <cellStyle name="Milliers 2 76" xfId="32118" xr:uid="{F06F40A3-FA4B-4EB6-B047-A6B526568396}"/>
    <cellStyle name="Milliers 2 8" xfId="1054" xr:uid="{B8D36BE7-957B-4E6B-B62D-979B9E254590}"/>
    <cellStyle name="Milliers 2 8 2" xfId="1055" xr:uid="{1486A31A-7948-4F59-AC31-4BBC1201EFB2}"/>
    <cellStyle name="Milliers 2 8 2 2" xfId="2660" xr:uid="{D0A5C92E-DE33-43EF-8680-F5423223142F}"/>
    <cellStyle name="Milliers 2 8 2 3" xfId="2661" xr:uid="{5DDB13B9-10BA-4388-AE49-FC463AE80412}"/>
    <cellStyle name="Milliers 2 8 3" xfId="2662" xr:uid="{5C498148-526E-40BE-AC1C-AB8F61B754C0}"/>
    <cellStyle name="Milliers 2 8 4" xfId="2663" xr:uid="{E5014748-5D65-407B-8246-C121969F61F1}"/>
    <cellStyle name="Milliers 2 9" xfId="1056" xr:uid="{8EC6A037-4076-403C-9E2E-2DBA01607492}"/>
    <cellStyle name="Milliers 2 9 2" xfId="1057" xr:uid="{462349AB-DDE5-4857-BC10-9965DBB61DC4}"/>
    <cellStyle name="Milliers 2 9 2 2" xfId="2664" xr:uid="{6F626A42-0DB3-4473-860D-1B46EB88DE57}"/>
    <cellStyle name="Milliers 2 9 2 3" xfId="2665" xr:uid="{30A37C22-1496-433D-8C8A-45FAE725A8B5}"/>
    <cellStyle name="Milliers 2 9 3" xfId="2666" xr:uid="{03224329-CA2C-4166-9176-9A4582C738CA}"/>
    <cellStyle name="Milliers 2 9 4" xfId="2667" xr:uid="{D478DE06-F73C-49D0-9557-0681195FEE27}"/>
    <cellStyle name="Milliers 2_00 Inst_opc_etudes_frais gen" xfId="1058" xr:uid="{1BF60454-E2AC-41D7-B6F6-388B407C282F}"/>
    <cellStyle name="Milliers 20" xfId="1059" xr:uid="{B84DAF72-E3AD-4FFB-9834-5B83BBA416B8}"/>
    <cellStyle name="Milliers 20 2" xfId="2668" xr:uid="{36FAE8B6-8F85-4895-A01B-EB97B745A92F}"/>
    <cellStyle name="Milliers 20 3" xfId="2669" xr:uid="{7A82ADCF-EB21-4948-9306-94DE5039CB21}"/>
    <cellStyle name="Milliers 200" xfId="3450" xr:uid="{DE082BD7-D181-4443-B87E-66AD18DB418A}"/>
    <cellStyle name="Milliers 200 2" xfId="3460" xr:uid="{CAEA700D-857E-42FD-9BA8-31152A7A5D85}"/>
    <cellStyle name="Milliers 201" xfId="5516" xr:uid="{2ABBD3A6-1B70-4845-96B5-6A2C4118B6D3}"/>
    <cellStyle name="Milliers 202" xfId="3451" xr:uid="{5854BD8F-0AC8-4654-A94B-3479C8BC5A52}"/>
    <cellStyle name="Milliers 202 2" xfId="3461" xr:uid="{1EC8F624-AA5C-4210-9451-3734F9C49272}"/>
    <cellStyle name="Milliers 202 3" xfId="8393" xr:uid="{E6939AA7-E0DB-41FA-A566-424CDB37BEE0}"/>
    <cellStyle name="Milliers 203" xfId="3453" xr:uid="{BFD62DF9-770E-44EA-AC89-102E39F36E10}"/>
    <cellStyle name="Milliers 203 2" xfId="3463" xr:uid="{17ACD244-7E1C-4030-B1BB-E8A4130343C0}"/>
    <cellStyle name="Milliers 203 3" xfId="8472" xr:uid="{5554DDDC-385C-4628-866F-48EA08414E6E}"/>
    <cellStyle name="Milliers 204" xfId="3455" xr:uid="{DDB51561-FE67-47CC-8150-32BC75D58059}"/>
    <cellStyle name="Milliers 204 2" xfId="3464" xr:uid="{DD5FCA64-4B1F-44C1-A60A-1220465F63FD}"/>
    <cellStyle name="Milliers 204 3" xfId="8399" xr:uid="{A26B9B7B-9354-40A6-8C10-A0C3E4E8263C}"/>
    <cellStyle name="Milliers 205" xfId="5562" xr:uid="{9BD7FA8A-6E76-427E-BCCE-5961FDDB7F80}"/>
    <cellStyle name="Milliers 206" xfId="5043" xr:uid="{91BEADFA-EF2D-4143-AA16-94CE564A1BAC}"/>
    <cellStyle name="Milliers 207" xfId="4653" xr:uid="{9D398824-8725-4B4A-B464-069A3A0ADFCC}"/>
    <cellStyle name="Milliers 208" xfId="3705" xr:uid="{A130C376-EAA0-4F49-9603-5D56FEE3C2DA}"/>
    <cellStyle name="Milliers 209" xfId="5637" xr:uid="{072AB7F6-D96C-4877-BD57-AE6BF49D842A}"/>
    <cellStyle name="Milliers 21" xfId="1060" xr:uid="{4045882E-B73B-4EBF-BE23-EAD2DED0E2F9}"/>
    <cellStyle name="Milliers 21 2" xfId="2670" xr:uid="{6E94E3FF-C591-4A07-A045-B91B68F4FCB8}"/>
    <cellStyle name="Milliers 21 3" xfId="2671" xr:uid="{1C63622A-092D-418C-BD33-B3DECDB171A4}"/>
    <cellStyle name="Milliers 210" xfId="4290" xr:uid="{519F9322-976A-4081-A4EB-471D3EBDA94F}"/>
    <cellStyle name="Milliers 211" xfId="5563" xr:uid="{25F0E9B2-7157-467A-B655-8132C87D9C25}"/>
    <cellStyle name="Milliers 212" xfId="5161" xr:uid="{44865126-90D4-4377-83C6-E59A863AC4C4}"/>
    <cellStyle name="Milliers 213" xfId="3817" xr:uid="{4D27A2A1-1CAC-4062-9DA6-F5C97A5B59B1}"/>
    <cellStyle name="Milliers 214" xfId="4848" xr:uid="{A51A41C8-5210-4B53-A3A0-4F3A0A569B07}"/>
    <cellStyle name="Milliers 215" xfId="5486" xr:uid="{88C62356-8A4E-41BE-A4E0-C83B1039E19C}"/>
    <cellStyle name="Milliers 215 2" xfId="14652" xr:uid="{10D3A84A-3922-4CA2-A5AE-F19FC94C68C8}"/>
    <cellStyle name="Milliers 215 3" xfId="10999" xr:uid="{DEE29DA5-03D2-4A96-82FF-8F3BF3D565E3}"/>
    <cellStyle name="Milliers 216" xfId="5105" xr:uid="{A3AA4BA5-CCB8-48E2-A1BC-B850CAD94038}"/>
    <cellStyle name="Milliers 216 2" xfId="14665" xr:uid="{C10122A3-7839-48B0-ADEA-E56D2E4F89B8}"/>
    <cellStyle name="Milliers 216 3" xfId="11083" xr:uid="{ECBAF271-6A64-43BC-8CC0-90BBB84CA253}"/>
    <cellStyle name="Milliers 217" xfId="3678" xr:uid="{21F578D6-F105-4DFB-9771-DBFC952DE3C0}"/>
    <cellStyle name="Milliers 217 2" xfId="12024" xr:uid="{C35CA28D-70DA-4249-924F-39CF91122F4D}"/>
    <cellStyle name="Milliers 218" xfId="5753" xr:uid="{0C303BCE-6227-494E-961B-199265ADB652}"/>
    <cellStyle name="Milliers 218 2" xfId="12062" xr:uid="{A3A53F2B-1A71-4705-9AE1-8016BAECBF61}"/>
    <cellStyle name="Milliers 219" xfId="5549" xr:uid="{2B8CE215-A7EB-4F0D-86E4-5C93DA5563EA}"/>
    <cellStyle name="Milliers 22" xfId="1061" xr:uid="{478301E9-3481-4B93-9F63-48FD65E79C5F}"/>
    <cellStyle name="Milliers 22 2" xfId="2672" xr:uid="{9605A313-0B8B-47D1-B0FB-4373F7F2C04B}"/>
    <cellStyle name="Milliers 22 3" xfId="2673" xr:uid="{3359D8B5-DBB3-4FB3-B8F5-14C958583B54}"/>
    <cellStyle name="Milliers 220" xfId="10839" xr:uid="{1BADD2A7-F2AB-45EF-A512-D3AA5690BA16}"/>
    <cellStyle name="Milliers 220 2" xfId="11085" xr:uid="{3E377314-91F5-466B-BCFF-D5C82702AA66}"/>
    <cellStyle name="Milliers 221" xfId="10845" xr:uid="{7AA4BC01-1138-4DEC-8F9D-B6FE7C3719D4}"/>
    <cellStyle name="Milliers 221 2" xfId="12027" xr:uid="{63899A84-92DB-4B1B-9814-64943DDECAD0}"/>
    <cellStyle name="Milliers 222" xfId="10840" xr:uid="{4BDC5309-2486-40CA-8E50-37FC8FEC06D1}"/>
    <cellStyle name="Milliers 222 2" xfId="11120" xr:uid="{5358F0D9-B498-44B6-8E8F-BA14D7E1C062}"/>
    <cellStyle name="Milliers 223" xfId="10850" xr:uid="{894EF727-DD62-4B2C-AD6C-E7FAF617BC11}"/>
    <cellStyle name="Milliers 223 2" xfId="11119" xr:uid="{D1F242A7-09F2-44C8-9330-B06D98796B14}"/>
    <cellStyle name="Milliers 224" xfId="10854" xr:uid="{D83ED355-7498-4B56-B64D-6DC2FC6CDE7B}"/>
    <cellStyle name="Milliers 224 2" xfId="11111" xr:uid="{00F6F7FC-067A-43CE-B9CF-0A1CA2D3F572}"/>
    <cellStyle name="Milliers 225" xfId="10855" xr:uid="{648BB3B5-F08B-4F2F-A501-FD45A32D160B}"/>
    <cellStyle name="Milliers 225 2" xfId="12071" xr:uid="{45F38289-5470-4612-A8D3-3624F283C8D2}"/>
    <cellStyle name="Milliers 226" xfId="10858" xr:uid="{6C62B4A0-819F-478F-8A05-20B41B8A018A}"/>
    <cellStyle name="Milliers 226 2" xfId="12026" xr:uid="{B62F8904-4A3B-473C-AF93-AE1240A6911C}"/>
    <cellStyle name="Milliers 227" xfId="10856" xr:uid="{72F8BA62-938E-48ED-8AAB-C27327501A31}"/>
    <cellStyle name="Milliers 227 2" xfId="12056" xr:uid="{46231E58-D91C-4D92-8890-64E8A74B49C4}"/>
    <cellStyle name="Milliers 228" xfId="10857" xr:uid="{376D1B18-068F-478D-860C-88733AEB3B73}"/>
    <cellStyle name="Milliers 228 2" xfId="11105" xr:uid="{1CA6A6B2-D35F-490F-817B-1792D01B3DA3}"/>
    <cellStyle name="Milliers 229" xfId="10881" xr:uid="{3944941A-A04F-4A48-8C79-0D6661C5C723}"/>
    <cellStyle name="Milliers 229 2" xfId="12051" xr:uid="{D8682B64-018D-4A01-AD59-B3636EC9FABD}"/>
    <cellStyle name="Milliers 23" xfId="1062" xr:uid="{2F2AF1E1-412B-4768-976B-C17DED55BC6A}"/>
    <cellStyle name="Milliers 23 2" xfId="2674" xr:uid="{74DEEFEE-26C6-4B74-9415-A1F5D853F58F}"/>
    <cellStyle name="Milliers 23 3" xfId="2675" xr:uid="{F35FE738-A58B-4379-A63A-16375B5A55D6}"/>
    <cellStyle name="Milliers 230" xfId="10882" xr:uid="{753CB33D-27A2-4E8B-A93A-676103497AF1}"/>
    <cellStyle name="Milliers 230 2" xfId="12080" xr:uid="{C38300C9-6A77-4831-A210-A83EE0790FB9}"/>
    <cellStyle name="Milliers 231" xfId="10883" xr:uid="{A6C31460-F9FE-4099-88F9-38B152B8880F}"/>
    <cellStyle name="Milliers 231 2" xfId="12041" xr:uid="{BCEC25CB-AB22-416C-915B-1FC9A2B59920}"/>
    <cellStyle name="Milliers 232" xfId="10884" xr:uid="{42453AAF-7FBE-4E1A-A5D9-0D1F7C3E6A2E}"/>
    <cellStyle name="Milliers 232 2" xfId="11100" xr:uid="{C222FFE0-0068-4446-91DC-C19939D70DB2}"/>
    <cellStyle name="Milliers 233" xfId="10897" xr:uid="{77C8FB23-1BA4-4C1E-BCC0-28E2624ACA3D}"/>
    <cellStyle name="Milliers 233 2" xfId="12087" xr:uid="{E932903B-DD25-44B7-81DE-7F95F0EA4AB9}"/>
    <cellStyle name="Milliers 234" xfId="10990" xr:uid="{75907A79-AD83-4BF8-8492-B2BA5AE3A864}"/>
    <cellStyle name="Milliers 234 2" xfId="12061" xr:uid="{E1AC0CC1-953A-4BAE-8D3B-0C862599733D}"/>
    <cellStyle name="Milliers 235" xfId="12040" xr:uid="{B045D88A-33C3-4B9A-ACEA-56CE6CB46C56}"/>
    <cellStyle name="Milliers 236" xfId="12025" xr:uid="{5FCBE0FE-39B4-476D-A8A0-5BA219732DEA}"/>
    <cellStyle name="Milliers 237" xfId="11118" xr:uid="{0C8EE5BE-04C0-4AF3-97DE-7F1F41683148}"/>
    <cellStyle name="Milliers 238" xfId="12058" xr:uid="{20A1004B-EDD4-4DD9-B9E2-BA903D62D3AA}"/>
    <cellStyle name="Milliers 239" xfId="11114" xr:uid="{5BCCDC50-729C-4E9C-9D38-806C1221C08F}"/>
    <cellStyle name="Milliers 24" xfId="1063" xr:uid="{7D131EE5-2B41-44C8-A9CE-0B0574301675}"/>
    <cellStyle name="Milliers 24 2" xfId="2676" xr:uid="{6B1EF989-D450-4DEC-8238-3C8DEFA13BF8}"/>
    <cellStyle name="Milliers 24 3" xfId="2677" xr:uid="{0A917F44-10DA-47D7-991A-AD8A6C221AC5}"/>
    <cellStyle name="Milliers 240" xfId="12030" xr:uid="{5CDEC788-3029-4D32-B052-805E80415B63}"/>
    <cellStyle name="Milliers 241" xfId="11018" xr:uid="{5C0EF5BB-62F3-41B9-AA77-D98BE1ED309F}"/>
    <cellStyle name="Milliers 242" xfId="11104" xr:uid="{D5D1264F-3A2D-4171-86DA-E59AF4251DBF}"/>
    <cellStyle name="Milliers 243" xfId="12054" xr:uid="{99122634-1E80-41AB-B779-5AA53345AD2C}"/>
    <cellStyle name="Milliers 244" xfId="11121" xr:uid="{AFE627CA-E041-4EC0-B079-C75E834C5A6F}"/>
    <cellStyle name="Milliers 245" xfId="12077" xr:uid="{BED964E1-7222-4329-ABA6-842A291EA059}"/>
    <cellStyle name="Milliers 246" xfId="12070" xr:uid="{DDA53E12-668A-4E19-BEA5-2B79661FB961}"/>
    <cellStyle name="Milliers 247" xfId="12084" xr:uid="{60618827-32E5-44C3-801F-58057675E925}"/>
    <cellStyle name="Milliers 248" xfId="12033" xr:uid="{765F460F-63B3-470C-80AD-2C0000352613}"/>
    <cellStyle name="Milliers 249" xfId="12032" xr:uid="{1391659E-0715-4D43-901D-C0D6DD8D6C09}"/>
    <cellStyle name="Milliers 25" xfId="1064" xr:uid="{D7FCAD6D-75A7-441D-B85B-39D6FF612B18}"/>
    <cellStyle name="Milliers 25 2" xfId="2678" xr:uid="{E1D96291-4DCB-4A3A-BC28-4CC5336BB3AB}"/>
    <cellStyle name="Milliers 25 3" xfId="2679" xr:uid="{0137B665-05C9-42B2-8A5A-32E735183929}"/>
    <cellStyle name="Milliers 250" xfId="11109" xr:uid="{53F99040-C6E1-42A2-91D4-1E437A902B7E}"/>
    <cellStyle name="Milliers 251" xfId="12053" xr:uid="{35616D64-BE11-454D-9EFB-0F7F95106CC8}"/>
    <cellStyle name="Milliers 252" xfId="12038" xr:uid="{13E84002-215C-43C3-9C30-6316F34B7B19}"/>
    <cellStyle name="Milliers 253" xfId="12057" xr:uid="{716C81E6-0AF2-4683-941A-C197F269A79F}"/>
    <cellStyle name="Milliers 254" xfId="12034" xr:uid="{B5F2F929-3831-47D7-B33A-07B1BB329810}"/>
    <cellStyle name="Milliers 255" xfId="12031" xr:uid="{F206BA95-C3DA-425F-BDF1-9376FB6A0600}"/>
    <cellStyle name="Milliers 256" xfId="12060" xr:uid="{28C4CB26-CC60-4F6E-96B4-9B98AA6D08E2}"/>
    <cellStyle name="Milliers 257" xfId="12096" xr:uid="{C319BE9A-BB55-4345-B18F-15B643E8094C}"/>
    <cellStyle name="Milliers 258" xfId="12454" xr:uid="{E081866C-C23F-4775-A66D-F931FDD17BCC}"/>
    <cellStyle name="Milliers 259" xfId="13791" xr:uid="{C3690023-B9EB-4DFB-9D35-CBF43C9B4634}"/>
    <cellStyle name="Milliers 26" xfId="1065" xr:uid="{6596F460-6B45-41FA-8BCE-7F383E3BEEDC}"/>
    <cellStyle name="Milliers 26 2" xfId="2680" xr:uid="{47B25190-8FFC-498B-B588-545021A92DBB}"/>
    <cellStyle name="Milliers 26 3" xfId="2681" xr:uid="{6FC1E52A-A392-4019-8BEB-40F52E42A93B}"/>
    <cellStyle name="Milliers 260" xfId="12104" xr:uid="{49D3A62C-D656-41DB-AB76-D4A2DB78225F}"/>
    <cellStyle name="Milliers 261" xfId="12105" xr:uid="{6F222BAE-2CC8-435E-B083-77032CFA0979}"/>
    <cellStyle name="Milliers 262" xfId="10991" xr:uid="{F23D6E42-7ADF-431A-B144-E59C856FBAF2}"/>
    <cellStyle name="Milliers 263" xfId="11149" xr:uid="{AAB6E210-9FA0-4680-B736-D6824DF64322}"/>
    <cellStyle name="Milliers 264" xfId="11210" xr:uid="{9777548B-C30C-496F-B3B8-3AA24AB83995}"/>
    <cellStyle name="Milliers 265" xfId="15317" xr:uid="{16EB3E1A-D9F6-4B58-B659-3221540C710B}"/>
    <cellStyle name="Milliers 265 2" xfId="19253" xr:uid="{5BD19631-4E00-459A-B9F1-C0CDB9381CF0}"/>
    <cellStyle name="Milliers 266" xfId="15319" xr:uid="{511C7A08-6DEA-441B-AF02-8207E1925476}"/>
    <cellStyle name="Milliers 267" xfId="15320" xr:uid="{F80FE186-F261-439E-BF66-1177CB14261B}"/>
    <cellStyle name="Milliers 268" xfId="15321" xr:uid="{320AC2FA-969C-4DED-A6BA-16A83ED18ED6}"/>
    <cellStyle name="Milliers 269" xfId="15322" xr:uid="{78A4347B-A246-49B7-9EFE-07473C87D72D}"/>
    <cellStyle name="Milliers 27" xfId="1066" xr:uid="{E4DBD2F0-8035-457A-8FF1-82AE767990FD}"/>
    <cellStyle name="Milliers 27 2" xfId="2682" xr:uid="{4343948F-AA46-4409-935A-76748EFF62E2}"/>
    <cellStyle name="Milliers 27 3" xfId="2683" xr:uid="{CE1FCE0A-E1B9-4AEC-8041-1C6F2C60C09B}"/>
    <cellStyle name="Milliers 270" xfId="15323" xr:uid="{BF415EED-63F8-454D-BC71-2F0B3172E389}"/>
    <cellStyle name="Milliers 271" xfId="15324" xr:uid="{DFF91C46-B70F-442A-B053-87D446BC82C4}"/>
    <cellStyle name="Milliers 272" xfId="15326" xr:uid="{6404AEA4-9D18-4170-A8C7-D72D59A3F346}"/>
    <cellStyle name="Milliers 273" xfId="15393" xr:uid="{226133CB-EFF2-4F39-A40A-B5FDECA25D50}"/>
    <cellStyle name="Milliers 274" xfId="15967" xr:uid="{A2D7B445-8202-4118-A3EB-54F615F9ECC7}"/>
    <cellStyle name="Milliers 275" xfId="15963" xr:uid="{DECD4CFB-4817-4093-8F5E-62B2D37D2CD6}"/>
    <cellStyle name="Milliers 276" xfId="19483" xr:uid="{25A135BC-CBC7-4F5A-938F-8F48EFB62CCC}"/>
    <cellStyle name="Milliers 277" xfId="19615" xr:uid="{2592EF73-0E70-458C-972D-2D00D7C9ADD0}"/>
    <cellStyle name="Milliers 278" xfId="24161" xr:uid="{EB045B5C-0443-4D29-96DF-5E2427071F3F}"/>
    <cellStyle name="Milliers 279" xfId="29300" xr:uid="{83C4D4FB-676C-4F7D-82A8-028BDA72F607}"/>
    <cellStyle name="Milliers 28" xfId="1067" xr:uid="{C1ABD222-282F-4F0E-B700-36CE962F5661}"/>
    <cellStyle name="Milliers 28 2" xfId="2684" xr:uid="{B9F2FFF5-0F71-45B6-8296-52D48C558C6C}"/>
    <cellStyle name="Milliers 28 3" xfId="2685" xr:uid="{696B7E4A-E5DB-45A5-851C-30D1D2548EF5}"/>
    <cellStyle name="Milliers 280" xfId="32047" xr:uid="{516A51B8-74C5-4338-809A-BADB3F50D967}"/>
    <cellStyle name="Milliers 281" xfId="32046" xr:uid="{FAEB8EB6-556D-4B4C-AE68-C997D488618F}"/>
    <cellStyle name="Milliers 282" xfId="32042" xr:uid="{0DADAF75-E03C-425B-876B-11AAFE0B6EA7}"/>
    <cellStyle name="Milliers 283" xfId="32072" xr:uid="{FE50D503-F48B-4A29-AC2E-9484A68AEC3E}"/>
    <cellStyle name="Milliers 284" xfId="32105" xr:uid="{732CCCE8-E614-43FD-9D4B-2A44D0B75384}"/>
    <cellStyle name="Milliers 285" xfId="32077" xr:uid="{79F56E87-CD79-43D2-8DED-C4BC48D9C17A}"/>
    <cellStyle name="Milliers 286" xfId="32068" xr:uid="{5EED69DE-F090-4422-9A9A-F1AD23880710}"/>
    <cellStyle name="Milliers 287" xfId="32067" xr:uid="{05FB2E9E-79A2-416A-817C-13C68C3F7460}"/>
    <cellStyle name="Milliers 29" xfId="1068" xr:uid="{7417A4F5-EB80-44D6-BCB6-487D07A47A60}"/>
    <cellStyle name="Milliers 29 2" xfId="1069" xr:uid="{0562215A-738C-40A8-AF08-EC9DB659D5DE}"/>
    <cellStyle name="Milliers 29 2 2" xfId="2686" xr:uid="{9DCD68BC-4C72-4F90-928B-9B6B75DFDBED}"/>
    <cellStyle name="Milliers 29 2 3" xfId="2687" xr:uid="{270765E9-0EE1-498B-9243-429D3DC50010}"/>
    <cellStyle name="Milliers 29 3" xfId="7799" xr:uid="{E8F384D3-3D52-47B3-BDE9-0D0A71A8DF33}"/>
    <cellStyle name="Milliers 3" xfId="33" xr:uid="{1B938F90-4FB5-46F1-BFDF-3FAC0280FE85}"/>
    <cellStyle name="Milliers 3 2" xfId="1070" xr:uid="{07FFD87D-0866-446A-A23C-B01A9853BEF5}"/>
    <cellStyle name="Milliers 3 2 2" xfId="1071" xr:uid="{8451C6F6-98BF-47DE-8280-11F14856AC2E}"/>
    <cellStyle name="Milliers 3 2 2 2" xfId="2688" xr:uid="{ADB329D2-CD9E-4B5A-B3FC-B913A57B316F}"/>
    <cellStyle name="Milliers 3 2 2 3" xfId="2689" xr:uid="{281E7A9A-CF8A-492A-9C94-2004F75B76E1}"/>
    <cellStyle name="Milliers 3 2 2 4" xfId="3835" xr:uid="{DB1CE4DD-FDDA-4111-9626-752D78CCBE00}"/>
    <cellStyle name="Milliers 3 2 3" xfId="2690" xr:uid="{3ADA4E12-98E8-4602-B88B-A77C9F70B9AA}"/>
    <cellStyle name="Milliers 3 2 3 2" xfId="4312" xr:uid="{6EB1FE6E-83D7-4C3D-8CA7-4BD5F29AA1DF}"/>
    <cellStyle name="Milliers 3 2 3 3" xfId="4311" xr:uid="{4987F51C-CE59-480F-995F-0ED110599FFD}"/>
    <cellStyle name="Milliers 3 2 4" xfId="2691" xr:uid="{AB773C38-9084-4504-A5D3-50379B5FE9D2}"/>
    <cellStyle name="Milliers 3 3" xfId="1072" xr:uid="{750B6A00-A88C-4B61-B45A-4F86918A2A43}"/>
    <cellStyle name="Milliers 3 3 2" xfId="1073" xr:uid="{52E3DC22-F522-4496-BE59-9D89FBD9303E}"/>
    <cellStyle name="Milliers 3 3 2 2" xfId="2692" xr:uid="{E04973F0-2FA7-44A8-86B0-51E950569099}"/>
    <cellStyle name="Milliers 3 3 2 3" xfId="2693" xr:uid="{A4CCE45C-C2B7-4DAA-A79D-0E9A4536A22C}"/>
    <cellStyle name="Milliers 3 3 3" xfId="2694" xr:uid="{7EC12399-BAF1-492F-8B57-2DC348E29FC2}"/>
    <cellStyle name="Milliers 3 3 3 2" xfId="8161" xr:uid="{3AD0F07E-1620-4511-83A8-1EDB987D3ECE}"/>
    <cellStyle name="Milliers 3 3 4" xfId="2695" xr:uid="{50355219-70B5-439B-950D-5145C9C3D07A}"/>
    <cellStyle name="Milliers 3 3 4 2" xfId="8160" xr:uid="{7207F66F-403E-4DF7-B2FB-CD37525FC3D2}"/>
    <cellStyle name="Milliers 3 3 5" xfId="7800" xr:uid="{B5E695F6-65B4-472C-A033-116655F8010B}"/>
    <cellStyle name="Milliers 3 4" xfId="1074" xr:uid="{0C2D5F9F-FB43-4561-8C68-7792E6289E5E}"/>
    <cellStyle name="Milliers 3 4 2" xfId="3960" xr:uid="{45B51F13-2A8D-420D-AFB7-FA652C924E77}"/>
    <cellStyle name="Milliers 3 4 2 2" xfId="7801" xr:uid="{4B5AB25D-BD09-4FA7-89B1-F4FE513A54EA}"/>
    <cellStyle name="Milliers 3 4 3" xfId="4439" xr:uid="{7624E9C8-7607-4D6D-B070-5B4468676F3C}"/>
    <cellStyle name="Milliers 3 4 4" xfId="4310" xr:uid="{FEC87F9C-D0E3-4603-8056-5A6D02257790}"/>
    <cellStyle name="Milliers 3 4 5" xfId="3834" xr:uid="{0F5630C5-8773-4D17-9144-FED76A248270}"/>
    <cellStyle name="Milliers 3 5" xfId="2696" xr:uid="{A99EAD3F-5DD3-4EC0-A071-987D5293EB37}"/>
    <cellStyle name="Milliers 3 6" xfId="2697" xr:uid="{7A373B39-AAFD-4804-ACC1-A83D591655B6}"/>
    <cellStyle name="Milliers 3_01 - ENTREPRISES GENERAL" xfId="1075" xr:uid="{88CD8A82-FF38-43A0-A845-733C8768C846}"/>
    <cellStyle name="Milliers 30" xfId="1076" xr:uid="{516774EC-177A-4026-A11D-36AE53C825AF}"/>
    <cellStyle name="Milliers 30 2" xfId="1077" xr:uid="{52606936-46DD-40B9-9278-F55D17F3A11F}"/>
    <cellStyle name="Milliers 30 2 2" xfId="2698" xr:uid="{B39D2892-EBAC-41D5-88EF-945683A2F9A3}"/>
    <cellStyle name="Milliers 30 2 3" xfId="2699" xr:uid="{ABB4AC06-52AC-4095-A64D-E160EBD0019C}"/>
    <cellStyle name="Milliers 30 3" xfId="7802" xr:uid="{B5C432B9-CDDF-4B0F-99F0-DDF9D63CBAA1}"/>
    <cellStyle name="Milliers 31" xfId="1078" xr:uid="{811F1397-D555-4204-9B90-BB80C31D1119}"/>
    <cellStyle name="Milliers 31 2" xfId="2700" xr:uid="{C0613E3E-4342-4F81-BC04-425EEE434066}"/>
    <cellStyle name="Milliers 31 2 2" xfId="8435" xr:uid="{B64BEA58-40F4-45BE-AFB2-AB89532CDC97}"/>
    <cellStyle name="Milliers 31 2 3" xfId="6546" xr:uid="{C4BE0F05-F4EA-4422-853E-2CE9A7C8F1FA}"/>
    <cellStyle name="Milliers 31 3" xfId="2701" xr:uid="{402F32C8-0356-4772-B082-39E63612564E}"/>
    <cellStyle name="Milliers 31 4" xfId="4417" xr:uid="{D1D48433-1B84-4D55-84F8-1DADD8D30AB4}"/>
    <cellStyle name="Milliers 31 4 2" xfId="6545" xr:uid="{11039398-523D-49F0-B9EC-97630DD7DAE8}"/>
    <cellStyle name="Milliers 32" xfId="1079" xr:uid="{1995B049-1CA4-4922-8642-BF06D19B0698}"/>
    <cellStyle name="Milliers 32 2" xfId="2702" xr:uid="{D757F54F-CECA-47FE-B4DC-2FFA8D1320D8}"/>
    <cellStyle name="Milliers 32 3" xfId="2703" xr:uid="{94005AAD-DD8D-4EAB-90F8-4BD80C12A715}"/>
    <cellStyle name="Milliers 32 4" xfId="4503" xr:uid="{F3409A2B-6319-4B89-9D81-41353D1606F0}"/>
    <cellStyle name="Milliers 33" xfId="1080" xr:uid="{B35BA43D-68C6-4CCA-B520-33BB03BD0FAD}"/>
    <cellStyle name="Milliers 33 2" xfId="2704" xr:uid="{743AE831-3D60-4C57-8286-43E311597213}"/>
    <cellStyle name="Milliers 33 3" xfId="2705" xr:uid="{8410FBA9-0E12-4C63-B382-CCB84F6FF7EC}"/>
    <cellStyle name="Milliers 33 4" xfId="4309" xr:uid="{B82218D5-16E5-4692-BA76-CAE034772B9A}"/>
    <cellStyle name="Milliers 34" xfId="1081" xr:uid="{1EA0EE30-639F-4D31-B386-F9EABA164235}"/>
    <cellStyle name="Milliers 34 2" xfId="2706" xr:uid="{88AAF412-0DFC-4B09-9E8D-603541272C2F}"/>
    <cellStyle name="Milliers 34 3" xfId="2707" xr:uid="{644A6B4E-C322-43AB-8491-604F2C054494}"/>
    <cellStyle name="Milliers 34 4" xfId="3959" xr:uid="{C095C45F-56C1-48B7-8DC0-CD0AA3E9BFFB}"/>
    <cellStyle name="Milliers 35" xfId="1082" xr:uid="{0F2A076F-9823-429E-BDCB-ED5B5729A2B6}"/>
    <cellStyle name="Milliers 35 2" xfId="2708" xr:uid="{14A961D5-0537-41DF-96F2-0051F355BF2C}"/>
    <cellStyle name="Milliers 35 3" xfId="2709" xr:uid="{695D0764-9A5D-4C27-AF21-3A072F4F5CB3}"/>
    <cellStyle name="Milliers 35 4" xfId="4435" xr:uid="{37579836-1FEA-4B9D-B8EE-36FC0BEE4E43}"/>
    <cellStyle name="Milliers 36" xfId="1083" xr:uid="{3E3FD31E-E6BC-40B2-AEAE-021F48A4495B}"/>
    <cellStyle name="Milliers 36 2" xfId="2710" xr:uid="{2BEBBF27-C5E4-4F91-93B9-D8EFDC49BD36}"/>
    <cellStyle name="Milliers 36 3" xfId="2711" xr:uid="{7CBFFFD5-682B-48DF-B7AD-B5924096831A}"/>
    <cellStyle name="Milliers 36 4" xfId="3552" xr:uid="{CF18D475-A3D2-4602-B08C-EBFDCF30DEB9}"/>
    <cellStyle name="Milliers 37" xfId="1084" xr:uid="{EED7827E-541D-444E-870C-709E9183C13E}"/>
    <cellStyle name="Milliers 37 2" xfId="2712" xr:uid="{9D784A53-5F10-4EA2-A1DD-666562694D8A}"/>
    <cellStyle name="Milliers 37 3" xfId="2713" xr:uid="{40B3318C-6F72-4679-A33E-87F6EDBEC98D}"/>
    <cellStyle name="Milliers 37 4" xfId="4307" xr:uid="{34084B16-A460-44E8-ADD8-8557DC3635C9}"/>
    <cellStyle name="Milliers 38" xfId="1085" xr:uid="{7BEF5959-7313-432F-B957-78A084C60E44}"/>
    <cellStyle name="Milliers 38 2" xfId="2714" xr:uid="{4E7EBC04-EC8F-4882-8926-04065823BE22}"/>
    <cellStyle name="Milliers 38 3" xfId="2715" xr:uid="{6ED1B112-0EF3-42EE-8A99-09E83E54648B}"/>
    <cellStyle name="Milliers 38 4" xfId="4433" xr:uid="{FF105CE1-4638-4A14-9589-BD877A32AEE9}"/>
    <cellStyle name="Milliers 39" xfId="1086" xr:uid="{CAC1A3E4-6CF2-4202-AD4E-5DFD3E0CE204}"/>
    <cellStyle name="Milliers 39 2" xfId="2716" xr:uid="{EAA4BA44-0D27-44DF-BF46-D28E3A46A974}"/>
    <cellStyle name="Milliers 39 3" xfId="2717" xr:uid="{BCBACFDA-BCFE-4EFC-8A2D-CB8C57C9B502}"/>
    <cellStyle name="Milliers 39 4" xfId="3955" xr:uid="{3F641514-B4C5-4964-9179-B0228EF636A5}"/>
    <cellStyle name="Milliers 4" xfId="34" xr:uid="{6CD65383-6FDB-4358-8281-6D12393CD646}"/>
    <cellStyle name="Milliers 4 2" xfId="1087" xr:uid="{053693EC-AAE9-479C-99BE-EEA391E04A06}"/>
    <cellStyle name="Milliers 4 2 2" xfId="1088" xr:uid="{7C26FC48-2E93-42E5-89AE-A3E2B1F97B5F}"/>
    <cellStyle name="Milliers 4 2 2 2" xfId="2718" xr:uid="{93BE10F6-1E3B-4B91-AFE9-069C2E3A07DC}"/>
    <cellStyle name="Milliers 4 2 2 3" xfId="2719" xr:uid="{0982BAC5-6AC7-4D55-8C9A-CB0E8F0598EB}"/>
    <cellStyle name="Milliers 4 2 3" xfId="2720" xr:uid="{BD394C91-38F0-4377-B456-BB90DE0D486E}"/>
    <cellStyle name="Milliers 4 2 4" xfId="2721" xr:uid="{9295FB56-6DC4-4D54-96F5-487D7711FC4E}"/>
    <cellStyle name="Milliers 4 3" xfId="1089" xr:uid="{27501025-9336-42AE-9BE1-2126884A5536}"/>
    <cellStyle name="Milliers 4 3 2" xfId="1090" xr:uid="{2349144A-6E90-411A-8CC4-4D30755B183A}"/>
    <cellStyle name="Milliers 4 3 2 2" xfId="2722" xr:uid="{44A1C904-36D6-4970-805E-E3052B456D26}"/>
    <cellStyle name="Milliers 4 3 2 3" xfId="2723" xr:uid="{84C33D0F-60EB-41EA-B183-C06AA041952C}"/>
    <cellStyle name="Milliers 4 3 3" xfId="2724" xr:uid="{A8E089A5-DBDF-45EB-AE70-FFC533727C14}"/>
    <cellStyle name="Milliers 4 3 4" xfId="2725" xr:uid="{582EA2A4-90DF-40BD-9748-21EC5798F9E8}"/>
    <cellStyle name="Milliers 4 4" xfId="1091" xr:uid="{08463F22-0177-4245-B0B0-E898800CA0A6}"/>
    <cellStyle name="Milliers 4 4 2" xfId="1092" xr:uid="{A71DB37D-5220-4351-B37E-EDFD58955D99}"/>
    <cellStyle name="Milliers 4 4 2 2" xfId="2726" xr:uid="{B062D7A4-1F7C-4863-94D8-83DE2EBE6A8B}"/>
    <cellStyle name="Milliers 4 4 2 3" xfId="2727" xr:uid="{3D209882-0F0E-4EAA-8DD9-E9F227B372C6}"/>
    <cellStyle name="Milliers 4 4 3" xfId="2728" xr:uid="{D07197B7-FEE8-43A5-AB0C-5146B89C36D1}"/>
    <cellStyle name="Milliers 4 4 4" xfId="2729" xr:uid="{DAD1E4C7-C3BA-45BF-88D7-3B1B87FC3B27}"/>
    <cellStyle name="Milliers 4 5" xfId="1093" xr:uid="{05A32A14-503E-448A-A009-7F49A880783C}"/>
    <cellStyle name="Milliers 4 5 2" xfId="1094" xr:uid="{EB6AB12D-9F1A-4720-AD8B-B03EA7562867}"/>
    <cellStyle name="Milliers 4 5 2 2" xfId="2730" xr:uid="{793A7DC9-452C-4470-B27D-F747D97625FD}"/>
    <cellStyle name="Milliers 4 5 2 3" xfId="2731" xr:uid="{ED6B539C-AD1A-4082-B8F4-8CBC51B12548}"/>
    <cellStyle name="Milliers 4 5 3" xfId="2732" xr:uid="{F324D1B1-7D01-436B-903A-385C403F953D}"/>
    <cellStyle name="Milliers 4 5 4" xfId="2733" xr:uid="{A92C3702-9942-48BE-9DDE-B6EED8D05F40}"/>
    <cellStyle name="Milliers 4 5 5" xfId="4177" xr:uid="{19F9412F-9992-47AE-98CA-916AB674096E}"/>
    <cellStyle name="Milliers 4 6" xfId="1095" xr:uid="{F50521D8-5CEA-4279-8E6B-53F6777F605E}"/>
    <cellStyle name="Milliers 4 6 2" xfId="7803" xr:uid="{979E1E14-C8B7-4646-AAA6-9F5004AE7B06}"/>
    <cellStyle name="Milliers 4 7" xfId="2734" xr:uid="{26CB0400-1384-4B00-8F1C-8E37C2AB8B6F}"/>
    <cellStyle name="Milliers 4 8" xfId="6547" xr:uid="{426D67A5-A821-4EF2-B258-A75ADBA201CC}"/>
    <cellStyle name="Milliers 4_02 Menuiserie Ext Int Métal" xfId="1096" xr:uid="{1D69DAE7-22DC-4408-92F6-B115FCA09279}"/>
    <cellStyle name="Milliers 40" xfId="1097" xr:uid="{34025555-7555-42A8-9D46-2BBEA916E4D4}"/>
    <cellStyle name="Milliers 40 2" xfId="2735" xr:uid="{8ACAAB36-F2D5-4B61-88DB-DF2106A03A74}"/>
    <cellStyle name="Milliers 40 3" xfId="2736" xr:uid="{35D4BEC0-D0F0-4A20-BE2E-E30E33463BD6}"/>
    <cellStyle name="Milliers 40 4" xfId="3547" xr:uid="{8623D854-2CEE-4E7F-883B-6C1FCB44E2EF}"/>
    <cellStyle name="Milliers 41" xfId="1098" xr:uid="{45605007-8D9C-4AFB-ABFB-78DD8F1DE1FD}"/>
    <cellStyle name="Milliers 41 2" xfId="2737" xr:uid="{31EDABB5-EB94-4DBA-853D-D811B5A3E14B}"/>
    <cellStyle name="Milliers 41 3" xfId="2738" xr:uid="{78164BE4-A48F-4C50-9E40-A843D0935F66}"/>
    <cellStyle name="Milliers 41 4" xfId="4305" xr:uid="{880BEBBD-D210-44DB-AAC8-1C00AEDA02AB}"/>
    <cellStyle name="Milliers 42" xfId="1099" xr:uid="{8E97AFCB-D56F-41B4-A1EE-E6838A6F4584}"/>
    <cellStyle name="Milliers 42 2" xfId="2739" xr:uid="{EA32C52D-2D2C-44AB-866C-A6E460506646}"/>
    <cellStyle name="Milliers 42 3" xfId="2740" xr:uid="{580D3A9C-63E5-4780-953E-375E456F5C68}"/>
    <cellStyle name="Milliers 42 4" xfId="3953" xr:uid="{E9D99F8C-D0E9-450D-A542-95C2093BC874}"/>
    <cellStyle name="Milliers 43" xfId="1100" xr:uid="{F4F9A056-EB36-4530-BA99-BC27A5EB615F}"/>
    <cellStyle name="Milliers 43 2" xfId="2741" xr:uid="{006B81B9-F8E8-4D5E-8C1E-B2A6BD25A197}"/>
    <cellStyle name="Milliers 43 3" xfId="2742" xr:uid="{8140B848-D9B8-49E7-8E80-30CDCC66030B}"/>
    <cellStyle name="Milliers 43 4" xfId="4219" xr:uid="{730B70EF-DF88-4785-83A0-60F8A3374EA8}"/>
    <cellStyle name="Milliers 44" xfId="1101" xr:uid="{6FC972D9-93FD-4045-B188-550A78FEEF22}"/>
    <cellStyle name="Milliers 44 2" xfId="2743" xr:uid="{B759104F-F99A-4BE7-8E1E-900EE2023B84}"/>
    <cellStyle name="Milliers 44 3" xfId="2744" xr:uid="{9BB7A639-E12E-41C6-A6BF-42FD870F2053}"/>
    <cellStyle name="Milliers 44 4" xfId="4546" xr:uid="{08EE85C5-6A27-4E7E-99D6-74A262533598}"/>
    <cellStyle name="Milliers 45" xfId="1102" xr:uid="{7A0A9278-C7BA-48B3-A418-0DA4AA840097}"/>
    <cellStyle name="Milliers 45 2" xfId="2745" xr:uid="{79286D9D-BC29-463F-8566-39E42B9EC398}"/>
    <cellStyle name="Milliers 45 3" xfId="2746" xr:uid="{ED9A6316-0FAB-44BE-BB87-CAED1501A308}"/>
    <cellStyle name="Milliers 45 4" xfId="4549" xr:uid="{EF26EF6D-3742-48EA-9BA7-ACE6ED431E2B}"/>
    <cellStyle name="Milliers 46" xfId="1103" xr:uid="{1693ABE7-A191-4F28-A619-4BD6B969FB4B}"/>
    <cellStyle name="Milliers 46 2" xfId="2747" xr:uid="{0C339035-BCD8-43D0-AEFA-6CD2D9EF4D11}"/>
    <cellStyle name="Milliers 46 3" xfId="2748" xr:uid="{DD69D12C-BFB7-4C4D-873B-F1030576A797}"/>
    <cellStyle name="Milliers 46 4" xfId="4551" xr:uid="{72DE250D-C1D1-4C56-B414-E1986918F7D3}"/>
    <cellStyle name="Milliers 47" xfId="1104" xr:uid="{58654710-7C46-403C-9EE6-24212B4B1D1C}"/>
    <cellStyle name="Milliers 47 2" xfId="2749" xr:uid="{CD17DF01-D250-4728-AB80-8871CE039425}"/>
    <cellStyle name="Milliers 47 3" xfId="2750" xr:uid="{7477E499-32F5-4609-90D0-F8DDA7CD01AA}"/>
    <cellStyle name="Milliers 47 4" xfId="4552" xr:uid="{935F612D-0B96-42D4-BE31-A8781F39298D}"/>
    <cellStyle name="Milliers 48" xfId="1105" xr:uid="{550B2FEF-49EE-4D0F-AC66-8699E7E7C069}"/>
    <cellStyle name="Milliers 48 2" xfId="2751" xr:uid="{5012FE92-7BD1-427D-A9B0-CFA46AC9C9D0}"/>
    <cellStyle name="Milliers 48 3" xfId="2752" xr:uid="{FEC03A8A-B837-45C6-AF0A-18DEFD9C25D7}"/>
    <cellStyle name="Milliers 48 4" xfId="4554" xr:uid="{69CC0FDA-55F8-43AC-AF8E-E2DA4E4E27D8}"/>
    <cellStyle name="Milliers 49" xfId="1106" xr:uid="{42223B16-2775-44B1-B41E-E4AE5F93B6D7}"/>
    <cellStyle name="Milliers 49 2" xfId="2753" xr:uid="{03CB1182-845A-4340-9536-2928F0AB303B}"/>
    <cellStyle name="Milliers 49 3" xfId="2754" xr:uid="{BA48A0D5-FA24-44EE-8809-627DDB822F76}"/>
    <cellStyle name="Milliers 49 4" xfId="4556" xr:uid="{9BC169C0-A980-4B82-B742-2BE30ABE1206}"/>
    <cellStyle name="Milliers 5" xfId="35" xr:uid="{94CDA743-52DA-440E-B558-25C9B2B2DA2D}"/>
    <cellStyle name="Milliers 5 10" xfId="6549" xr:uid="{949E2D03-4FF2-4F5D-BDAC-CDE2654A526B}"/>
    <cellStyle name="Milliers 5 10 2" xfId="8162" xr:uid="{43C78712-B7D0-4D35-8095-D1D0D4EBBB88}"/>
    <cellStyle name="Milliers 5 11" xfId="6550" xr:uid="{AB51103F-77C7-45D2-8E55-00B2020BD625}"/>
    <cellStyle name="Milliers 5 11 2" xfId="8163" xr:uid="{8E3993F8-5501-49D6-B8BE-F718652CE1D4}"/>
    <cellStyle name="Milliers 5 12" xfId="6551" xr:uid="{F219560A-DDC8-4ACA-9996-7500A6CE13A4}"/>
    <cellStyle name="Milliers 5 12 2" xfId="8164" xr:uid="{748BE257-F33B-42D9-AC09-7C4D960E13F3}"/>
    <cellStyle name="Milliers 5 13" xfId="6552" xr:uid="{FF798FC2-4F68-487E-AEE5-34CA8090759A}"/>
    <cellStyle name="Milliers 5 13 2" xfId="8165" xr:uid="{A059EF1E-F23C-4957-8352-0E4A99828D22}"/>
    <cellStyle name="Milliers 5 14" xfId="6553" xr:uid="{C6E15FAF-2134-4614-B4D6-6AA312F57897}"/>
    <cellStyle name="Milliers 5 14 2" xfId="8166" xr:uid="{3B9106C1-36E9-4182-B072-FC55320BF704}"/>
    <cellStyle name="Milliers 5 15" xfId="6554" xr:uid="{C8E9545E-F47A-469C-B3B3-AF08BFFBAC47}"/>
    <cellStyle name="Milliers 5 15 2" xfId="8167" xr:uid="{FB65BB0F-037C-42A1-A917-360BE4D47B4E}"/>
    <cellStyle name="Milliers 5 16" xfId="6548" xr:uid="{D65A7535-C30C-40FE-A996-E5604AD0C3D1}"/>
    <cellStyle name="Milliers 5 17" xfId="7700" xr:uid="{7775EF40-7898-4781-AA07-252B5208AF9E}"/>
    <cellStyle name="Milliers 5 18" xfId="1107" xr:uid="{94E413E9-EF3B-451D-AFC4-D84EF5EAAFC7}"/>
    <cellStyle name="Milliers 5 2" xfId="1108" xr:uid="{F6D7B48F-ED14-4281-A5A8-EC01B7ABB61B}"/>
    <cellStyle name="Milliers 5 2 2" xfId="1109" xr:uid="{358CCBD0-2FCE-43BC-8792-2192F3E034E4}"/>
    <cellStyle name="Milliers 5 2 2 2" xfId="2755" xr:uid="{AD7B47AB-F976-4293-BC12-99BC9D16540C}"/>
    <cellStyle name="Milliers 5 2 2 3" xfId="2756" xr:uid="{72D7EE99-172E-4AAF-B8CD-A27E627FC8EE}"/>
    <cellStyle name="Milliers 5 2 2 4" xfId="4560" xr:uid="{560911E7-E5C3-4D7A-9779-9A80A5DB6B04}"/>
    <cellStyle name="Milliers 5 2 3" xfId="3875" xr:uid="{8E1827BE-1071-4C94-A70B-395B5F7A628D}"/>
    <cellStyle name="Milliers 5 2 3 2" xfId="8168" xr:uid="{6B17E325-54C9-43F6-BBA5-E7C85FF300D4}"/>
    <cellStyle name="Milliers 5 2 3 3" xfId="6555" xr:uid="{1B9BF772-C137-4BE2-84AB-BBDFCC1BD665}"/>
    <cellStyle name="Milliers 5 2 4" xfId="6556" xr:uid="{86B019AD-64A0-4DB2-B4C4-6D861F994D3A}"/>
    <cellStyle name="Milliers 5 2 4 2" xfId="8169" xr:uid="{20E40AF3-C57C-4DF6-9B6E-3F0D1D15F165}"/>
    <cellStyle name="Milliers 5 2 5" xfId="3554" xr:uid="{A57EAE18-570C-460A-9E2B-2F66E061E819}"/>
    <cellStyle name="Milliers 5 2 5 2" xfId="14658" xr:uid="{382A6121-FD73-4DD7-9D77-725030F8EE2F}"/>
    <cellStyle name="Milliers 5 2 6" xfId="11895" xr:uid="{3374DF0E-B92E-4BE5-9249-55164F7F8FEA}"/>
    <cellStyle name="Milliers 5 3" xfId="1110" xr:uid="{EBDB0E33-9458-4CDD-86C6-B97F50187D5A}"/>
    <cellStyle name="Milliers 5 3 2" xfId="2757" xr:uid="{BD015E26-1B08-47A7-92F1-C64C9976F580}"/>
    <cellStyle name="Milliers 5 3 2 2" xfId="8171" xr:uid="{80F0D3D7-27BE-4A32-B734-D2144EF5BE60}"/>
    <cellStyle name="Milliers 5 3 3" xfId="2758" xr:uid="{0CE6825C-EC8B-4D41-8516-8BB8AD5691BE}"/>
    <cellStyle name="Milliers 5 3 3 2" xfId="8170" xr:uid="{42906727-9506-4FC4-AD66-FA044D4772BF}"/>
    <cellStyle name="Milliers 5 3 4" xfId="7804" xr:uid="{A490035A-7B65-4721-9AAB-0E51EBD2C01F}"/>
    <cellStyle name="Milliers 5 4" xfId="2759" xr:uid="{7D1C4526-0000-48C3-827D-723E38C701C2}"/>
    <cellStyle name="Milliers 5 4 2" xfId="8172" xr:uid="{1B159B9A-443E-4F10-A066-7FFC9ED40B48}"/>
    <cellStyle name="Milliers 5 4 3" xfId="8436" xr:uid="{AB70E43D-52DC-4008-AA74-22C0E8093A07}"/>
    <cellStyle name="Milliers 5 4 4" xfId="6557" xr:uid="{9F32963C-6E6C-4E60-A4B0-51FCF0A46B39}"/>
    <cellStyle name="Milliers 5 5" xfId="2760" xr:uid="{F7F598EF-5093-4605-848C-DE520418666C}"/>
    <cellStyle name="Milliers 5 5 2" xfId="8173" xr:uid="{83DC1663-5D93-4A7A-8557-94944F3E72BD}"/>
    <cellStyle name="Milliers 5 5 3" xfId="8465" xr:uid="{055F13F6-3120-4C0D-A619-355C30F7A4B1}"/>
    <cellStyle name="Milliers 5 5 4" xfId="6558" xr:uid="{6AE5F38B-2324-4985-B169-EB8CDA3570C5}"/>
    <cellStyle name="Milliers 5 6" xfId="6559" xr:uid="{207EF05B-0C8A-4E45-967C-E1D3FB3AF270}"/>
    <cellStyle name="Milliers 5 6 2" xfId="8174" xr:uid="{E37D091F-CA1A-4D3C-AEDD-BB7FC2E13F67}"/>
    <cellStyle name="Milliers 5 6 3" xfId="11961" xr:uid="{74F56602-8D40-4518-B9A3-F957C9E5D439}"/>
    <cellStyle name="Milliers 5 6 3 2" xfId="14628" xr:uid="{27706D72-B4C4-438E-8EA3-2FE835006EF0}"/>
    <cellStyle name="Milliers 5 6 3 2 2" xfId="18584" xr:uid="{6B669BDA-3DD9-484C-952E-A8795177F4DE}"/>
    <cellStyle name="Milliers 5 6 3 2 2 2" xfId="28618" xr:uid="{10401DA1-4C39-439D-B53C-269EBB32025E}"/>
    <cellStyle name="Milliers 5 6 3 2 3" xfId="24810" xr:uid="{8C823500-3CDE-4977-8722-214A6E046427}"/>
    <cellStyle name="Milliers 5 6 3 3" xfId="15292" xr:uid="{FC37A927-C164-4EC7-9DCF-DEFAACA04F81}"/>
    <cellStyle name="Milliers 5 6 3 3 2" xfId="19228" xr:uid="{F048D498-DE73-46E9-BDE7-90458D40ADBB}"/>
    <cellStyle name="Milliers 5 6 3 3 2 2" xfId="29262" xr:uid="{8A03F08B-5BAD-4F4C-ABE1-E244F77E1449}"/>
    <cellStyle name="Milliers 5 6 3 3 3" xfId="25459" xr:uid="{6EE8D6C5-8015-4E9D-B931-1051CD7C8005}"/>
    <cellStyle name="Milliers 5 6 3 4" xfId="18069" xr:uid="{093ED816-4582-4A93-8382-45574CD57C01}"/>
    <cellStyle name="Milliers 5 6 3 4 2" xfId="28125" xr:uid="{DE024518-313B-4775-BEA4-E28427C5D623}"/>
    <cellStyle name="Milliers 5 6 3 5" xfId="23743" xr:uid="{EDF490B5-6E59-40AA-BE14-ECF3B212F620}"/>
    <cellStyle name="Milliers 5 7" xfId="6560" xr:uid="{7180D3E0-45F6-4DC8-AACE-2791A2BA0517}"/>
    <cellStyle name="Milliers 5 7 2" xfId="8175" xr:uid="{3CC9EACE-530F-43A2-B8DE-E084D2A81CDC}"/>
    <cellStyle name="Milliers 5 8" xfId="6561" xr:uid="{8830E12A-EC1F-4B74-A859-0276BDE7E7FD}"/>
    <cellStyle name="Milliers 5 8 2" xfId="8176" xr:uid="{4E4CF00F-98EB-4EBB-850F-BDA97EEB49A7}"/>
    <cellStyle name="Milliers 5 9" xfId="6562" xr:uid="{6A008CAE-0268-4AF0-A558-95EB280096F8}"/>
    <cellStyle name="Milliers 5 9 2" xfId="8177" xr:uid="{0F819D44-1FCB-4D04-8C6B-98FC82B077DC}"/>
    <cellStyle name="Milliers 5_06 06 13_Analyse des offres ROMAINVILLE" xfId="1111" xr:uid="{B5F7ED2A-1C8E-4F81-8E13-60F75FD8FE03}"/>
    <cellStyle name="Milliers 50" xfId="1112" xr:uid="{6DD1A4FB-DCFF-445A-A370-7A18F1A0FD08}"/>
    <cellStyle name="Milliers 50 2" xfId="2761" xr:uid="{2B1C0ACC-A8A6-447F-979E-8B2D36595898}"/>
    <cellStyle name="Milliers 50 3" xfId="2762" xr:uid="{F7B15C8B-EED7-41E4-8175-8E2C13D0ABAA}"/>
    <cellStyle name="Milliers 50 4" xfId="4566" xr:uid="{1DA8B177-8468-438C-AB99-53C087387477}"/>
    <cellStyle name="Milliers 51" xfId="1113" xr:uid="{E95AAB61-2446-4C6D-A952-D6646AAC44D9}"/>
    <cellStyle name="Milliers 51 2" xfId="2763" xr:uid="{04C0A801-F744-45CF-8910-34F6F1CF5A4E}"/>
    <cellStyle name="Milliers 51 3" xfId="2764" xr:uid="{883093E6-9050-4A60-ABA9-CB6B8D89C651}"/>
    <cellStyle name="Milliers 52" xfId="1114" xr:uid="{4117B13C-4606-4DCE-80D0-4797AE1291B5}"/>
    <cellStyle name="Milliers 52 2" xfId="2765" xr:uid="{C548C32B-65D2-4FC6-B614-4BFEFE8B2310}"/>
    <cellStyle name="Milliers 52 3" xfId="2766" xr:uid="{E7861733-D5F7-4EB4-8DA6-2A620AF85941}"/>
    <cellStyle name="Milliers 53" xfId="1115" xr:uid="{C7121DB6-0FAB-49BF-80BB-BF66DBC24DAE}"/>
    <cellStyle name="Milliers 53 2" xfId="2767" xr:uid="{A8705452-C367-4593-91B0-4D75CDA0DF42}"/>
    <cellStyle name="Milliers 53 3" xfId="2768" xr:uid="{C7154AB5-94BD-49EF-B76A-8B7AE2B58C76}"/>
    <cellStyle name="Milliers 54" xfId="1116" xr:uid="{B53696DC-AC17-415D-9A9B-8CEE442CB1FF}"/>
    <cellStyle name="Milliers 54 2" xfId="2769" xr:uid="{0F7CA4ED-E6A3-41F6-A667-520CBC36F549}"/>
    <cellStyle name="Milliers 54 3" xfId="2770" xr:uid="{40CECFA2-8B66-47F7-999B-295A727B4E95}"/>
    <cellStyle name="Milliers 55" xfId="1117" xr:uid="{64C07BBB-B9F9-4AE0-AF7C-F209FFF2DC95}"/>
    <cellStyle name="Milliers 55 2" xfId="2771" xr:uid="{BA88A75E-2F44-4B8D-A3C4-D294B09D636D}"/>
    <cellStyle name="Milliers 55 3" xfId="2772" xr:uid="{260D4B84-2899-4B29-93EF-A340245DAF98}"/>
    <cellStyle name="Milliers 56" xfId="1118" xr:uid="{67B6C270-F967-4162-A118-4E04CC10EE8E}"/>
    <cellStyle name="Milliers 56 2" xfId="2773" xr:uid="{0FE1CE65-24DB-49BE-A99E-6BCBA4603BF9}"/>
    <cellStyle name="Milliers 56 3" xfId="2774" xr:uid="{D3BB007E-BEA8-4A42-A0CF-D6D9699B71FB}"/>
    <cellStyle name="Milliers 57" xfId="1119" xr:uid="{935026E4-9DDA-4C73-A472-A78E57C99E4F}"/>
    <cellStyle name="Milliers 57 2" xfId="2775" xr:uid="{B1EBC69A-427A-418E-BFEB-5C2504A65DA2}"/>
    <cellStyle name="Milliers 57 3" xfId="2776" xr:uid="{D3B81EC7-233D-4365-94AC-2CD145D300FC}"/>
    <cellStyle name="Milliers 58" xfId="1120" xr:uid="{81B9DF28-B9B0-49D7-9676-1FABFA1977CC}"/>
    <cellStyle name="Milliers 58 2" xfId="2777" xr:uid="{F6EC67D3-B88B-41C2-A69D-069774691F74}"/>
    <cellStyle name="Milliers 58 3" xfId="2778" xr:uid="{0F587D6B-3372-43C5-B26D-EC669A58F407}"/>
    <cellStyle name="Milliers 59" xfId="1121" xr:uid="{BCFEB874-2656-4C4F-AAC7-686DB8FB1EF8}"/>
    <cellStyle name="Milliers 59 2" xfId="2779" xr:uid="{111CD261-B1EE-429E-A565-DC15397330EB}"/>
    <cellStyle name="Milliers 59 3" xfId="2780" xr:uid="{EC5F6AF7-1428-4CFA-BBFF-3FBC16C60C5F}"/>
    <cellStyle name="Milliers 6" xfId="36" xr:uid="{A427556D-59F0-49A8-850A-5C0E9D61FB45}"/>
    <cellStyle name="Milliers 6 10" xfId="4313" xr:uid="{AD6207B4-7ACE-4796-8698-06552FFADF4D}"/>
    <cellStyle name="Milliers 6 10 2" xfId="6563" xr:uid="{DB422A6D-6607-4DFA-8583-AA827CACCB73}"/>
    <cellStyle name="Milliers 6 11" xfId="5633" xr:uid="{85D4827F-9C5C-496F-B315-A0D7F9E463A6}"/>
    <cellStyle name="Milliers 6 11 2" xfId="6564" xr:uid="{DB95F4E4-39B6-4C7F-A422-2575B60AAC92}"/>
    <cellStyle name="Milliers 6 12" xfId="4441" xr:uid="{48759902-D3CB-4B6C-B2AF-80E3368A4DBE}"/>
    <cellStyle name="Milliers 6 12 2" xfId="6565" xr:uid="{4F31B058-7FAE-442B-90A7-AC1AD1DFBD70}"/>
    <cellStyle name="Milliers 6 13" xfId="4589" xr:uid="{80499041-2718-4DE8-8FA3-8B4AF0058411}"/>
    <cellStyle name="Milliers 6 13 2" xfId="6566" xr:uid="{4C420E32-B939-4745-B2F9-21D3DD051F4D}"/>
    <cellStyle name="Milliers 6 14" xfId="6567" xr:uid="{9A8DC542-024E-41D1-9CEA-6310C9CF5B4B}"/>
    <cellStyle name="Milliers 6 15" xfId="1122" xr:uid="{512AB9FD-4252-4AF2-8A54-AE4A71B0A9E2}"/>
    <cellStyle name="Milliers 6 2" xfId="1123" xr:uid="{D2201B66-EF98-4AA2-A3C1-AA5FF44CD796}"/>
    <cellStyle name="Milliers 6 2 10" xfId="3549" xr:uid="{0A2A4D59-8C17-4668-83D1-B3B5522FE1F4}"/>
    <cellStyle name="Milliers 6 2 10 2" xfId="6569" xr:uid="{F35DBBDE-B901-4911-817F-4D3BCB94EB5F}"/>
    <cellStyle name="Milliers 6 2 11" xfId="4668" xr:uid="{27AF80D1-15C2-48C2-815C-C9813A0FD4B7}"/>
    <cellStyle name="Milliers 6 2 11 2" xfId="6570" xr:uid="{20542B14-F772-45DB-B6A5-8E66BC5C18BF}"/>
    <cellStyle name="Milliers 6 2 12" xfId="4602" xr:uid="{1BBD9189-081E-443F-BEC7-1451195E14AA}"/>
    <cellStyle name="Milliers 6 2 12 2" xfId="6571" xr:uid="{86E3C5CF-238C-4C42-A6DD-A2A5E3349F5A}"/>
    <cellStyle name="Milliers 6 2 13" xfId="6572" xr:uid="{7BAA7D35-48C9-4F23-9D52-CA814987EFDF}"/>
    <cellStyle name="Milliers 6 2 14" xfId="6573" xr:uid="{FF5F4742-EC62-4E09-A8E4-B9826187F78A}"/>
    <cellStyle name="Milliers 6 2 15" xfId="6568" xr:uid="{24557C6D-3648-44F0-A7E3-842BF5873D0B}"/>
    <cellStyle name="Milliers 6 2 16" xfId="5533" xr:uid="{DA833BA5-95F5-480F-A6A3-0B3EB0C153EF}"/>
    <cellStyle name="Milliers 6 2 2" xfId="1124" xr:uid="{07C9A7DD-CB1F-41AE-8953-A699269D452B}"/>
    <cellStyle name="Milliers 6 2 2 2" xfId="2781" xr:uid="{465B2393-E186-4FC9-8A2E-9D2093E52E8A}"/>
    <cellStyle name="Milliers 6 2 2 3" xfId="2782" xr:uid="{9B7B69E3-6007-4133-91F3-341CA8556D3A}"/>
    <cellStyle name="Milliers 6 2 3" xfId="2783" xr:uid="{2F6A6BFE-31FD-46A1-A3FE-572581D9FAA5}"/>
    <cellStyle name="Milliers 6 2 3 2" xfId="6574" xr:uid="{BD31C37E-1387-4D0C-8261-4E6C73E91986}"/>
    <cellStyle name="Milliers 6 2 4" xfId="2784" xr:uid="{FD5A3283-1FDD-483E-AF25-848740F93E4E}"/>
    <cellStyle name="Milliers 6 2 4 2" xfId="6575" xr:uid="{7A102482-2C1B-4987-B289-B9B91DB6D432}"/>
    <cellStyle name="Milliers 6 2 5" xfId="3456" xr:uid="{775E5096-CB01-47DF-88DA-6982A636B001}"/>
    <cellStyle name="Milliers 6 2 5 2" xfId="6576" xr:uid="{42F76A07-C0CD-4568-825C-C505DDEB9CCA}"/>
    <cellStyle name="Milliers 6 2 5 3" xfId="3724" xr:uid="{7CF33CE6-A963-4E61-892F-805978CF6567}"/>
    <cellStyle name="Milliers 6 2 6" xfId="5813" xr:uid="{70F362F0-433B-4B00-AFCC-08B86491E3CA}"/>
    <cellStyle name="Milliers 6 2 6 2" xfId="6577" xr:uid="{798DDCA1-5A2A-4F98-B359-7C44D71CFF63}"/>
    <cellStyle name="Milliers 6 2 7" xfId="5814" xr:uid="{E58FF7CB-88FC-4242-A613-0FBCB6175821}"/>
    <cellStyle name="Milliers 6 2 7 2" xfId="6578" xr:uid="{58A00919-3BAD-4BDB-9484-315A7DF3F52C}"/>
    <cellStyle name="Milliers 6 2 8" xfId="5588" xr:uid="{E2CA7E34-2932-443F-A185-44CD067A321C}"/>
    <cellStyle name="Milliers 6 2 8 2" xfId="6579" xr:uid="{89E213B4-1496-42AA-A6AE-63930E98C64F}"/>
    <cellStyle name="Milliers 6 2 9" xfId="3474" xr:uid="{5D07942E-A87C-41DC-8557-A7EFDCC6873E}"/>
    <cellStyle name="Milliers 6 2 9 2" xfId="6580" xr:uid="{413D18D8-1467-4901-9FBE-8BD7E2D2CBA6}"/>
    <cellStyle name="Milliers 6 3" xfId="1125" xr:uid="{83A4383E-8711-46CD-B916-C56A38194C45}"/>
    <cellStyle name="Milliers 6 3 2" xfId="2785" xr:uid="{12964CB5-59D6-4C04-8BBF-F9CE13DC6228}"/>
    <cellStyle name="Milliers 6 3 3" xfId="2786" xr:uid="{876A7825-37B9-4742-9B9E-1643338273A8}"/>
    <cellStyle name="Milliers 6 4" xfId="2787" xr:uid="{D39C0812-B079-435A-834B-9F0929821A3E}"/>
    <cellStyle name="Milliers 6 4 2" xfId="6581" xr:uid="{99A1875D-1D93-4C54-9882-DFEE4669E75E}"/>
    <cellStyle name="Milliers 6 5" xfId="2788" xr:uid="{E645CFAA-F7A0-4B83-A6D8-9DAC236B633A}"/>
    <cellStyle name="Milliers 6 5 2" xfId="6582" xr:uid="{1448113A-62D5-4AD6-B699-0B0B7E95BEEC}"/>
    <cellStyle name="Milliers 6 6" xfId="3443" xr:uid="{96F9FF1F-7F12-40EE-8022-78B26ED15E08}"/>
    <cellStyle name="Milliers 6 6 2" xfId="6583" xr:uid="{84E0078B-3D02-40C4-A529-3F3D90D22D73}"/>
    <cellStyle name="Milliers 6 6 3" xfId="5366" xr:uid="{B556DFFB-5361-42FF-9A5B-708BEC6164F3}"/>
    <cellStyle name="Milliers 6 7" xfId="5073" xr:uid="{CDF7A870-B7E6-43E8-94FD-BE3CC4B72668}"/>
    <cellStyle name="Milliers 6 7 2" xfId="6584" xr:uid="{5A9778C9-3D28-44A7-8963-9D981A992745}"/>
    <cellStyle name="Milliers 6 8" xfId="3491" xr:uid="{72F58B78-A311-46AF-8D39-BACF8694A29A}"/>
    <cellStyle name="Milliers 6 8 2" xfId="6585" xr:uid="{BCFB7968-BE5A-4323-866B-8D274D5B3751}"/>
    <cellStyle name="Milliers 6 9" xfId="5441" xr:uid="{23CAF8B9-3C1E-4F11-9FAF-0F746880B80E}"/>
    <cellStyle name="Milliers 6 9 2" xfId="6586" xr:uid="{E1F40DF7-BABA-410F-AA88-F36A7FF8DD0D}"/>
    <cellStyle name="Milliers 60" xfId="1126" xr:uid="{36C04256-8FCA-4420-B31C-BC709FEEB908}"/>
    <cellStyle name="Milliers 60 2" xfId="2789" xr:uid="{F85BEC9E-ECFA-44D0-AED4-F344A2FB65D5}"/>
    <cellStyle name="Milliers 60 3" xfId="2790" xr:uid="{30B906CC-E6DC-4178-84D4-768A8F315E5E}"/>
    <cellStyle name="Milliers 60 4" xfId="6588" xr:uid="{6F483267-F331-45C7-9111-E0ACD133FADA}"/>
    <cellStyle name="Milliers 60 5" xfId="6587" xr:uid="{97AB2FF4-0AAF-47C8-A648-8BA4DB3E0B06}"/>
    <cellStyle name="Milliers 61" xfId="1127" xr:uid="{4F24A9DD-6CE1-44D4-9EEA-E1C2BA41825B}"/>
    <cellStyle name="Milliers 61 2" xfId="2791" xr:uid="{4990A504-BC5B-40BE-9495-22542D365057}"/>
    <cellStyle name="Milliers 61 3" xfId="2792" xr:uid="{D019D4FE-2ABD-4FDA-9C15-376EDB94BF36}"/>
    <cellStyle name="Milliers 62" xfId="1128" xr:uid="{82419D33-1A0F-4899-8D80-FC3C313B145B}"/>
    <cellStyle name="Milliers 62 2" xfId="2793" xr:uid="{E4AD83AF-F051-4A10-8E9C-049DECC08A2F}"/>
    <cellStyle name="Milliers 62 3" xfId="2794" xr:uid="{58DEDD1F-EB1B-47BB-8278-B98E28328674}"/>
    <cellStyle name="Milliers 63" xfId="1129" xr:uid="{1890EB2C-96DD-4433-A235-AE9DCA9C2950}"/>
    <cellStyle name="Milliers 63 2" xfId="2795" xr:uid="{BE81D885-A966-4578-9517-26C04B95D020}"/>
    <cellStyle name="Milliers 63 3" xfId="2796" xr:uid="{43D80BA6-82F9-4CED-8005-57D77F928E9B}"/>
    <cellStyle name="Milliers 64" xfId="1130" xr:uid="{CAE571EA-B28A-46D4-B52E-A06A490B7792}"/>
    <cellStyle name="Milliers 64 2" xfId="2797" xr:uid="{ABE6C7C3-735D-43FA-AB99-16E6349962F9}"/>
    <cellStyle name="Milliers 64 3" xfId="2798" xr:uid="{C7BD31F1-5049-461C-9BF7-08570EB369EE}"/>
    <cellStyle name="Milliers 65" xfId="1131" xr:uid="{97B8D605-6211-4ED0-876A-5CF4799E331D}"/>
    <cellStyle name="Milliers 65 2" xfId="2799" xr:uid="{6800ED24-50D5-4021-AAC6-1FC62731825C}"/>
    <cellStyle name="Milliers 65 3" xfId="2800" xr:uid="{E9876763-2399-4704-8285-FD04F2B8CEAD}"/>
    <cellStyle name="Milliers 66" xfId="1132" xr:uid="{ECF4FF6B-96B3-4434-8EE8-81DDDADF8E40}"/>
    <cellStyle name="Milliers 66 2" xfId="2801" xr:uid="{20C95564-543E-4AB3-BD18-987E40EA95E6}"/>
    <cellStyle name="Milliers 66 3" xfId="2802" xr:uid="{8CB2711A-2E4C-403C-BDFA-79ECB7CA93BE}"/>
    <cellStyle name="Milliers 67" xfId="1133" xr:uid="{C19E8C90-9C93-4B65-9975-82E008B044AE}"/>
    <cellStyle name="Milliers 67 2" xfId="2803" xr:uid="{791A52E3-9793-4A0D-AF80-CF3175D82641}"/>
    <cellStyle name="Milliers 67 3" xfId="2804" xr:uid="{853E3CF3-27EE-4520-B4FF-845948B1CFEC}"/>
    <cellStyle name="Milliers 68" xfId="1134" xr:uid="{ED771734-C9D2-41D6-9797-0EACCC9A783F}"/>
    <cellStyle name="Milliers 68 2" xfId="2805" xr:uid="{06F61361-0314-4CA3-AE1B-6BB36EE53418}"/>
    <cellStyle name="Milliers 68 3" xfId="2806" xr:uid="{0B8EB62A-026F-4FFB-AD10-92E2ABF48390}"/>
    <cellStyle name="Milliers 69" xfId="1135" xr:uid="{560EEBCF-89AD-418A-B12E-29C1B1AEA2E0}"/>
    <cellStyle name="Milliers 69 2" xfId="2807" xr:uid="{CBA903FE-40DC-42DC-A23B-26BF57812EBF}"/>
    <cellStyle name="Milliers 69 3" xfId="2808" xr:uid="{0A981BB8-97A9-4F61-8DBF-36C3ECAD2F61}"/>
    <cellStyle name="Milliers 7" xfId="37" xr:uid="{21273225-2020-415D-82CB-A7642C732776}"/>
    <cellStyle name="Milliers 7 10" xfId="3470" xr:uid="{71E07754-A2B7-4651-9840-CDAC126F5EE0}"/>
    <cellStyle name="Milliers 7 10 2" xfId="6589" xr:uid="{A368C607-11D2-4F13-B3A1-4F162F613305}"/>
    <cellStyle name="Milliers 7 11" xfId="4980" xr:uid="{B887BD4E-82F8-49DB-A862-23F07D11A761}"/>
    <cellStyle name="Milliers 7 11 2" xfId="6590" xr:uid="{751C12BC-89D8-4671-A6CF-D4784AB68BC2}"/>
    <cellStyle name="Milliers 7 12" xfId="3839" xr:uid="{7D62FBC9-AFD8-4F56-BB9B-E2A53A0AA90E}"/>
    <cellStyle name="Milliers 7 12 2" xfId="6591" xr:uid="{97868D88-217A-448E-A596-109A2D94635E}"/>
    <cellStyle name="Milliers 7 13" xfId="6592" xr:uid="{F71DCFBC-6FE5-41F0-9BD7-7AD319FBF8DA}"/>
    <cellStyle name="Milliers 7 13 2" xfId="8178" xr:uid="{3B2A6505-FF78-4540-8145-D9DBC975FFD4}"/>
    <cellStyle name="Milliers 7 14" xfId="6593" xr:uid="{A9291CC6-DFBE-4090-AAA4-AEEB56AB7C6C}"/>
    <cellStyle name="Milliers 7 14 2" xfId="8179" xr:uid="{962AEDC8-44B7-4784-8658-25CA97893780}"/>
    <cellStyle name="Milliers 7 15" xfId="1136" xr:uid="{C4FF28B8-277F-435A-B209-310BC74925D5}"/>
    <cellStyle name="Milliers 7 2" xfId="1137" xr:uid="{E87B0AF2-12BB-47F6-8015-82BD9C860FFE}"/>
    <cellStyle name="Milliers 7 2 2" xfId="2809" xr:uid="{8EB8FDDB-E567-46F7-942C-0A9C254A716A}"/>
    <cellStyle name="Milliers 7 2 2 2" xfId="4584" xr:uid="{2F594F7A-B240-4C5B-9136-7FAE2565980C}"/>
    <cellStyle name="Milliers 7 2 2 2 2" xfId="8466" xr:uid="{C91BC655-12E9-41DA-B332-0790539D64FD}"/>
    <cellStyle name="Milliers 7 2 2 3" xfId="11115" xr:uid="{202C9345-C24B-493F-AC06-375528050D45}"/>
    <cellStyle name="Milliers 7 2 3" xfId="3462" xr:uid="{105F7635-AAEF-4664-9727-541F9DCE5335}"/>
    <cellStyle name="Milliers 7 2 3 2" xfId="6594" xr:uid="{D9BD7010-AA44-40B0-9A6A-4AA518F6AA1E}"/>
    <cellStyle name="Milliers 7 3" xfId="2810" xr:uid="{D9EC3917-869F-4BEA-8721-3BAD50A1E800}"/>
    <cellStyle name="Milliers 7 3 2" xfId="4364" xr:uid="{7994FC2D-5298-4588-9DFC-A3BDD43022A4}"/>
    <cellStyle name="Milliers 7 3 3" xfId="4585" xr:uid="{B67137DA-3E57-439D-B945-2BB2D051026E}"/>
    <cellStyle name="Milliers 7 3 3 2" xfId="8467" xr:uid="{CF980791-FBE5-4AE3-A73F-EFDFA708863E}"/>
    <cellStyle name="Milliers 7 3 4" xfId="11067" xr:uid="{7BDAE0C9-3393-45BE-93D9-A52CE27BE7E0}"/>
    <cellStyle name="Milliers 7 4" xfId="2811" xr:uid="{03E5A36A-5B9D-4422-947C-40C958F00B78}"/>
    <cellStyle name="Milliers 7 4 2" xfId="4587" xr:uid="{24A06160-3D9D-4A91-8809-9EAD8BB87992}"/>
    <cellStyle name="Milliers 7 4 2 2" xfId="6595" xr:uid="{C4BAB0A1-E963-4815-9E5F-985EADAB312E}"/>
    <cellStyle name="Milliers 7 5" xfId="3452" xr:uid="{46C27B33-3671-4353-9CE9-DF62A64A647C}"/>
    <cellStyle name="Milliers 7 5 2" xfId="4588" xr:uid="{D7879A1C-6661-4815-88F5-0BE7E672A758}"/>
    <cellStyle name="Milliers 7 6" xfId="5815" xr:uid="{8313D92D-A35D-4E90-861B-37721BE2E59A}"/>
    <cellStyle name="Milliers 7 6 2" xfId="6596" xr:uid="{70AEE7AD-ED15-4358-8CDD-9E54F9286D4E}"/>
    <cellStyle name="Milliers 7 7" xfId="3495" xr:uid="{00B5EE26-E969-4D12-9AAE-923C7731C948}"/>
    <cellStyle name="Milliers 7 7 2" xfId="6597" xr:uid="{EF7DB81E-749E-488B-BB81-7CAD15F05D96}"/>
    <cellStyle name="Milliers 7 8" xfId="5215" xr:uid="{9B2CEAE7-5309-43BE-AA59-46FAF6E53B05}"/>
    <cellStyle name="Milliers 7 8 2" xfId="6598" xr:uid="{B38806F3-0B0D-49BB-B594-46C22084A093}"/>
    <cellStyle name="Milliers 7 9" xfId="5413" xr:uid="{FD189E81-8F8F-438D-B2EE-FF1E7A09A1D9}"/>
    <cellStyle name="Milliers 7 9 2" xfId="6599" xr:uid="{5AC073FF-8A79-4519-A50D-69949126BE87}"/>
    <cellStyle name="Milliers 70" xfId="1138" xr:uid="{B872FB2B-DE9F-4ED0-9D8F-4B373AD7153E}"/>
    <cellStyle name="Milliers 70 2" xfId="2812" xr:uid="{1759CE97-B5BF-4ADB-9D9A-E9539171B686}"/>
    <cellStyle name="Milliers 70 3" xfId="2813" xr:uid="{57F19E56-D959-481A-8D1A-B79EA0A5FAD9}"/>
    <cellStyle name="Milliers 71" xfId="1139" xr:uid="{A7672377-85C7-42AA-9B41-3ACEE533D0AB}"/>
    <cellStyle name="Milliers 71 2" xfId="2814" xr:uid="{086D7E60-6FC9-489C-A850-173D37857C5C}"/>
    <cellStyle name="Milliers 71 3" xfId="2815" xr:uid="{24DEAF61-A241-4EA1-AAFF-742D0887255A}"/>
    <cellStyle name="Milliers 72" xfId="1140" xr:uid="{ECF6B21B-FD1A-4287-9E7D-A6766C17C43E}"/>
    <cellStyle name="Milliers 72 2" xfId="2816" xr:uid="{AF6D573D-069F-46D6-933B-37DA386F8950}"/>
    <cellStyle name="Milliers 72 3" xfId="2817" xr:uid="{6F690ABB-A48A-41C4-B804-4F87870A2C7E}"/>
    <cellStyle name="Milliers 73" xfId="1141" xr:uid="{ED167FB7-5045-4AFC-A0A4-D9B84B5660C8}"/>
    <cellStyle name="Milliers 73 2" xfId="2818" xr:uid="{7B00568A-B045-4DAB-AD62-F42CB074392E}"/>
    <cellStyle name="Milliers 73 3" xfId="2819" xr:uid="{BBDB0C6F-486F-4C6E-8E20-481D14D94575}"/>
    <cellStyle name="Milliers 74" xfId="1142" xr:uid="{87B2D3D3-F6D4-439B-A041-4C9C77FB6BBE}"/>
    <cellStyle name="Milliers 74 2" xfId="2820" xr:uid="{F4326367-C9D8-47EA-AB84-BA7BE75D22B6}"/>
    <cellStyle name="Milliers 74 3" xfId="2821" xr:uid="{5CC0C84A-0811-4F9A-AFA9-1C588B887A02}"/>
    <cellStyle name="Milliers 75" xfId="1143" xr:uid="{901C6320-8321-4410-84ED-563B352D6DCF}"/>
    <cellStyle name="Milliers 75 2" xfId="2822" xr:uid="{987BDCDC-FD36-4C33-B729-350225D4A48F}"/>
    <cellStyle name="Milliers 75 3" xfId="2823" xr:uid="{DE0A9C2B-1064-4CCE-84E2-18280399B9A6}"/>
    <cellStyle name="Milliers 76" xfId="1144" xr:uid="{A59E1ACB-9646-4B00-AB25-D8D2377CBBEE}"/>
    <cellStyle name="Milliers 76 2" xfId="2824" xr:uid="{60242968-7073-49D7-9EA1-1DDF6223CAD6}"/>
    <cellStyle name="Milliers 76 3" xfId="2825" xr:uid="{2FED4603-A26C-4846-ADCC-AAF4DC36E5F0}"/>
    <cellStyle name="Milliers 77" xfId="1145" xr:uid="{DC483D92-53D4-478C-ACE9-036975A61ABF}"/>
    <cellStyle name="Milliers 77 2" xfId="2826" xr:uid="{D70E7313-C59D-4FB8-92D6-80D307CF311E}"/>
    <cellStyle name="Milliers 77 3" xfId="2827" xr:uid="{13D3BB75-07BE-4C1A-81DC-DF9D5BD28BAE}"/>
    <cellStyle name="Milliers 78" xfId="1146" xr:uid="{2BC4ADBB-C01D-44C4-9D69-B9119A91D503}"/>
    <cellStyle name="Milliers 78 2" xfId="2828" xr:uid="{AD758F2D-B546-45B1-895D-DE9B955D2DA0}"/>
    <cellStyle name="Milliers 78 3" xfId="2829" xr:uid="{130CBC0B-51D6-40FF-9506-3845847A1C49}"/>
    <cellStyle name="Milliers 79" xfId="1147" xr:uid="{CE31DB89-702F-4BB7-92E5-47C48A1CB022}"/>
    <cellStyle name="Milliers 79 2" xfId="2830" xr:uid="{FBAF2E02-53EA-41DB-BD4E-7F3794828698}"/>
    <cellStyle name="Milliers 79 3" xfId="2831" xr:uid="{A9DC6C44-F081-4161-ACB3-F31B5F884F51}"/>
    <cellStyle name="Milliers 8" xfId="38" xr:uid="{1C2FF9CA-BAA1-4714-8585-C7E450912283}"/>
    <cellStyle name="Milliers 8 2" xfId="1149" xr:uid="{42BDB37D-38C8-47FA-8AC9-FD2F78342846}"/>
    <cellStyle name="Milliers 8 2 2" xfId="2832" xr:uid="{FF60B028-6D1E-436F-A2D5-7127218AE2E2}"/>
    <cellStyle name="Milliers 8 2 2 2" xfId="4599" xr:uid="{21C7D9B9-BDBF-40D9-90F2-D014B40F8B30}"/>
    <cellStyle name="Milliers 8 2 2 2 2" xfId="8468" xr:uid="{C0ACF59B-1AA5-452D-846A-23EE14D37ECD}"/>
    <cellStyle name="Milliers 8 2 2 3" xfId="11151" xr:uid="{CE9DB463-B40F-46C8-A4AF-EE5A468EB67F}"/>
    <cellStyle name="Milliers 8 2 3" xfId="4371" xr:uid="{FF534380-39FA-4241-A871-842123EB175A}"/>
    <cellStyle name="Milliers 8 2 4" xfId="10866" xr:uid="{6BEC6391-8AFF-4FE3-870E-3148458A8F3D}"/>
    <cellStyle name="Milliers 8 3" xfId="2833" xr:uid="{28A9036B-470C-44EE-B3DA-9A29A3094F4F}"/>
    <cellStyle name="Milliers 8 3 2" xfId="4370" xr:uid="{52BABFF2-09EC-4CEF-9A64-11967395D56F}"/>
    <cellStyle name="Milliers 8 3 2 2" xfId="8469" xr:uid="{013679A5-4031-473F-8F55-3E81770BCB62}"/>
    <cellStyle name="Milliers 8 3 3" xfId="11116" xr:uid="{290981C2-F957-4F0E-B1CC-77C06D5D917A}"/>
    <cellStyle name="Milliers 8 4" xfId="2834" xr:uid="{C0AA7129-47F5-4B9E-AA9F-FC8C05AD1EE1}"/>
    <cellStyle name="Milliers 8 5" xfId="4598" xr:uid="{891C4A28-52B7-46FD-AA84-581A5F0B10DB}"/>
    <cellStyle name="Milliers 8 5 2" xfId="5643" xr:uid="{817CB4D0-FD7D-4C1D-A369-B1D2C68A9F29}"/>
    <cellStyle name="Milliers 8 6" xfId="7701" xr:uid="{563B400A-A7E9-413D-AF25-F9061C3124B6}"/>
    <cellStyle name="Milliers 8 7" xfId="1148" xr:uid="{2D8426C7-DDF0-41B3-A832-BF615BA1D851}"/>
    <cellStyle name="Milliers 80" xfId="1150" xr:uid="{1D9D71FE-AEF8-4BB5-B6F6-8ADBF2B96162}"/>
    <cellStyle name="Milliers 80 2" xfId="2835" xr:uid="{B38276B2-52DE-4D99-9AD9-79D2BAE093B8}"/>
    <cellStyle name="Milliers 80 3" xfId="2836" xr:uid="{C3E28D2C-BEB4-4D44-BBCC-55F480F4BF9C}"/>
    <cellStyle name="Milliers 81" xfId="1151" xr:uid="{73AE4C89-53A9-4369-96FB-858B7D3986A5}"/>
    <cellStyle name="Milliers 81 2" xfId="2837" xr:uid="{8234F318-30B1-4CA7-99BF-AB3DA4D7E905}"/>
    <cellStyle name="Milliers 81 3" xfId="2838" xr:uid="{976661E7-10C3-4EB5-9818-7693E2B7D159}"/>
    <cellStyle name="Milliers 82" xfId="1152" xr:uid="{F1153539-05A4-4570-A207-493CE0E19339}"/>
    <cellStyle name="Milliers 82 2" xfId="2839" xr:uid="{FE065CEB-45DE-4419-824B-C1E0F6023D20}"/>
    <cellStyle name="Milliers 82 3" xfId="2840" xr:uid="{721975F9-505B-4635-AD0C-3FF7C4D0E6B5}"/>
    <cellStyle name="Milliers 83" xfId="1153" xr:uid="{0D844432-15EC-4914-AD6E-386E29172DCF}"/>
    <cellStyle name="Milliers 83 2" xfId="2841" xr:uid="{A97B8843-F03D-43C2-9DDD-EBD607E70080}"/>
    <cellStyle name="Milliers 83 2 2" xfId="8181" xr:uid="{0D5F2628-BA93-4FFC-BC57-27D24F32816E}"/>
    <cellStyle name="Milliers 83 3" xfId="2842" xr:uid="{0E1566A5-60F0-482F-8B31-3879E55EDAEF}"/>
    <cellStyle name="Milliers 83 3 2" xfId="8182" xr:uid="{E77EE8B0-683F-41D1-BCA1-E8699F2F975A}"/>
    <cellStyle name="Milliers 83 4" xfId="6601" xr:uid="{64E0838B-B5F9-44B3-84AC-9E53C16D50DF}"/>
    <cellStyle name="Milliers 83 5" xfId="6600" xr:uid="{0A3157CA-170A-4840-9C4F-A42B3F20543C}"/>
    <cellStyle name="Milliers 83 5 2" xfId="8180" xr:uid="{DBBE384F-6DE1-48C7-B66F-D05FEDCA028C}"/>
    <cellStyle name="Milliers 83 6" xfId="7805" xr:uid="{2C2F4EA6-EB16-4BBC-A0A4-E62602FDFAC3}"/>
    <cellStyle name="Milliers 84" xfId="1154" xr:uid="{80B23242-4ABC-4367-B2B0-B689FA5F9198}"/>
    <cellStyle name="Milliers 84 2" xfId="2843" xr:uid="{33D05A78-AABD-4705-B9BB-527D49C3E381}"/>
    <cellStyle name="Milliers 84 2 2" xfId="8184" xr:uid="{55B7F7A4-D433-4CA0-A8F9-816D7DF17A92}"/>
    <cellStyle name="Milliers 84 3" xfId="2844" xr:uid="{A502A25B-4E5E-441C-9D5F-D55F51ACE2F2}"/>
    <cellStyle name="Milliers 84 3 2" xfId="8183" xr:uid="{02AF6F73-A58E-436A-B546-3EC3330B15A0}"/>
    <cellStyle name="Milliers 84 4" xfId="7806" xr:uid="{15CA36B9-C31E-4DA1-8B83-1AE7384992DD}"/>
    <cellStyle name="Milliers 85" xfId="1155" xr:uid="{ACF0D769-0033-4483-90C0-A308463053A7}"/>
    <cellStyle name="Milliers 85 2" xfId="2845" xr:uid="{7D0EA83C-DC7D-4B57-97E0-2C427927568F}"/>
    <cellStyle name="Milliers 85 2 2" xfId="8186" xr:uid="{97BC59AF-CB2F-486F-B792-40C0612A1B86}"/>
    <cellStyle name="Milliers 85 3" xfId="2846" xr:uid="{9FD27598-46A1-449D-9716-34F36AC7ADB4}"/>
    <cellStyle name="Milliers 85 3 2" xfId="8185" xr:uid="{20DB0655-34E0-4452-A36C-B499312AE67F}"/>
    <cellStyle name="Milliers 85 4" xfId="7807" xr:uid="{7288244E-97F4-4109-9905-01F85517417D}"/>
    <cellStyle name="Milliers 86" xfId="1156" xr:uid="{09D37592-1838-4AFF-9712-80F5C321E2BC}"/>
    <cellStyle name="Milliers 86 2" xfId="2847" xr:uid="{D4783D9F-1003-4806-BCB1-B867CEC983A0}"/>
    <cellStyle name="Milliers 86 2 2" xfId="8188" xr:uid="{DE6E06D8-20F5-4B11-901B-0DD8734AC79A}"/>
    <cellStyle name="Milliers 86 3" xfId="2848" xr:uid="{EEE5B9C2-F8F9-435E-9173-CA5C679A4F62}"/>
    <cellStyle name="Milliers 86 3 2" xfId="8187" xr:uid="{6F6953EA-0268-4B96-9F72-F69A2DBF542C}"/>
    <cellStyle name="Milliers 86 4" xfId="7808" xr:uid="{5F11E8E7-54AC-40F0-A804-0115B30D3A68}"/>
    <cellStyle name="Milliers 87" xfId="1157" xr:uid="{41DC5B32-4AFA-4D53-B226-A23BC64FBD83}"/>
    <cellStyle name="Milliers 87 2" xfId="2849" xr:uid="{6DF9C437-676E-4F90-9525-00C918BC0539}"/>
    <cellStyle name="Milliers 87 2 2" xfId="8190" xr:uid="{B0C799C0-F3BB-4FFB-B9AB-650AA694892C}"/>
    <cellStyle name="Milliers 87 3" xfId="2850" xr:uid="{17AEEE1F-9EBB-4D59-AD9E-F4CEF4625EA6}"/>
    <cellStyle name="Milliers 87 3 2" xfId="8189" xr:uid="{DD67D69A-6F99-45C6-A19C-F6A02304B55A}"/>
    <cellStyle name="Milliers 87 4" xfId="7809" xr:uid="{4455D376-0654-4BEE-9014-11712672BB29}"/>
    <cellStyle name="Milliers 88" xfId="1158" xr:uid="{76768098-A1DE-43B8-994D-707DCDF1084A}"/>
    <cellStyle name="Milliers 88 2" xfId="2851" xr:uid="{4962DC7C-01F3-467D-BA11-54FBDC6E6D06}"/>
    <cellStyle name="Milliers 88 2 2" xfId="8192" xr:uid="{97092064-B961-4180-BCAA-FDCF0CD6BD03}"/>
    <cellStyle name="Milliers 88 3" xfId="2852" xr:uid="{52E1A806-4A50-4188-BBB0-A988A69D5E4C}"/>
    <cellStyle name="Milliers 88 3 2" xfId="8191" xr:uid="{5C97FDE5-AB98-44E7-8A60-A51CCEAE7053}"/>
    <cellStyle name="Milliers 88 4" xfId="7810" xr:uid="{22B65423-28D9-4F36-BBEC-967BE0CD3E5F}"/>
    <cellStyle name="Milliers 89" xfId="1159" xr:uid="{5E990684-6220-4709-B627-B89B8A5A202E}"/>
    <cellStyle name="Milliers 89 2" xfId="2853" xr:uid="{C32D7BB8-2B37-4830-A975-A21D8C87684D}"/>
    <cellStyle name="Milliers 89 2 2" xfId="8194" xr:uid="{6AC46848-873A-4EB0-A787-5BEB86608AC4}"/>
    <cellStyle name="Milliers 89 3" xfId="2854" xr:uid="{BB834AAE-3D4E-4623-9132-7BBF21F82F4F}"/>
    <cellStyle name="Milliers 89 3 2" xfId="8193" xr:uid="{1E4425F7-58E9-473C-984A-0C5B16E7A72A}"/>
    <cellStyle name="Milliers 89 4" xfId="7811" xr:uid="{02B28DDE-5DC4-49ED-A0FC-4A14EBFCB88F}"/>
    <cellStyle name="Milliers 9" xfId="39" xr:uid="{15ED351E-8BCF-4924-95F7-F17DED28FC51}"/>
    <cellStyle name="Milliers 9 2" xfId="1161" xr:uid="{ABA48395-4760-472D-8867-7519DFDA7C5E}"/>
    <cellStyle name="Milliers 9 2 2" xfId="2855" xr:uid="{71DA77A8-B968-43AF-B307-65C01569DACE}"/>
    <cellStyle name="Milliers 9 2 2 2" xfId="4611" xr:uid="{C0C4E741-2341-4542-9E66-3A840863F5AF}"/>
    <cellStyle name="Milliers 9 2 2 2 2" xfId="11901" xr:uid="{C3DDF3D0-A6DB-4B0F-9FF4-DA531657637C}"/>
    <cellStyle name="Milliers 9 2 3" xfId="4377" xr:uid="{DCD750DD-8133-4A75-A7B0-DDDECDE1E54F}"/>
    <cellStyle name="Milliers 9 2 3 2" xfId="11894" xr:uid="{A285B9D8-DE4A-4653-A2F2-4DD545CBF401}"/>
    <cellStyle name="Milliers 9 2 4" xfId="14663" xr:uid="{2886382D-8F7A-41A0-BC50-40A9EA4418E1}"/>
    <cellStyle name="Milliers 9 3" xfId="2856" xr:uid="{9BED996E-8EF3-4504-B382-4211B766F4DB}"/>
    <cellStyle name="Milliers 9 3 2" xfId="4376" xr:uid="{D40BABBB-A6F9-4CC8-B393-FD215ECBD680}"/>
    <cellStyle name="Milliers 9 3 2 2" xfId="8470" xr:uid="{CDB48C58-680C-4457-9A64-C01E630683A5}"/>
    <cellStyle name="Milliers 9 3 3" xfId="11117" xr:uid="{2893A824-B05C-428B-892C-50A6A7D06294}"/>
    <cellStyle name="Milliers 9 4" xfId="2857" xr:uid="{0AEC1756-6054-489C-A3E6-BA1C2CB05F26}"/>
    <cellStyle name="Milliers 9 5" xfId="4610" xr:uid="{5CC83FC0-E627-43EB-A7C1-97D92B0825B7}"/>
    <cellStyle name="Milliers 9 5 2" xfId="4170" xr:uid="{03BB8308-E39F-4EE4-92B8-1FC1B0641C8C}"/>
    <cellStyle name="Milliers 9 6" xfId="1160" xr:uid="{34BD297B-E3FD-48A7-891D-E5B5730B6EBE}"/>
    <cellStyle name="Milliers 9 7" xfId="32082" xr:uid="{528AF446-115F-40D9-8C5F-206736DA517D}"/>
    <cellStyle name="Milliers 9 8" xfId="32148" xr:uid="{2F4303B7-3FC2-4DB6-9A82-68847319F74A}"/>
    <cellStyle name="Milliers 90" xfId="1162" xr:uid="{01F373E4-3679-4529-8B52-751C7EC4B4CC}"/>
    <cellStyle name="Milliers 90 2" xfId="2858" xr:uid="{D93D4094-F453-4C4B-869C-F1741757AB74}"/>
    <cellStyle name="Milliers 90 2 2" xfId="8196" xr:uid="{A1E38482-6A80-4CBF-B6B2-0EFDD09D66BA}"/>
    <cellStyle name="Milliers 90 3" xfId="2859" xr:uid="{E5585D60-CAC9-4913-B04A-CE54B47E0E84}"/>
    <cellStyle name="Milliers 90 3 2" xfId="8195" xr:uid="{96BB235C-A76A-454B-955B-A55AE7DCAC20}"/>
    <cellStyle name="Milliers 90 4" xfId="7812" xr:uid="{880BD4CE-92EB-4FB6-ACAB-6C5BD0FA5EED}"/>
    <cellStyle name="Milliers 91" xfId="1163" xr:uid="{3CF9CE7C-14DB-44C2-84D8-3690E2588B60}"/>
    <cellStyle name="Milliers 91 2" xfId="2860" xr:uid="{CA596932-42BB-41FB-AA93-BFCE7E8DE430}"/>
    <cellStyle name="Milliers 91 2 2" xfId="8198" xr:uid="{E5836117-C3C4-4A84-BF13-0916D73751D9}"/>
    <cellStyle name="Milliers 91 3" xfId="2861" xr:uid="{12DDD1E3-D69B-45A2-B313-FE865AC21423}"/>
    <cellStyle name="Milliers 91 3 2" xfId="8197" xr:uid="{FD1F67B1-6085-42BF-B9D1-D0E5BD1623EC}"/>
    <cellStyle name="Milliers 91 4" xfId="7813" xr:uid="{34AB69B2-798A-415A-B785-28537D702AD8}"/>
    <cellStyle name="Milliers 92" xfId="1164" xr:uid="{36947DC0-EDD8-4276-8A77-188CCA5A7F5B}"/>
    <cellStyle name="Milliers 92 2" xfId="2862" xr:uid="{35106D73-F261-46BC-81F9-8E19F38C0EB2}"/>
    <cellStyle name="Milliers 92 2 2" xfId="8200" xr:uid="{13A26663-6E1B-4072-B31C-87E1715B2307}"/>
    <cellStyle name="Milliers 92 3" xfId="2863" xr:uid="{D6CCD297-4E9F-4554-8A08-B080A0E7ADA9}"/>
    <cellStyle name="Milliers 92 3 2" xfId="8199" xr:uid="{8486990C-FAE9-4EB8-9ED9-8EA8124108DA}"/>
    <cellStyle name="Milliers 92 4" xfId="7814" xr:uid="{08AF4F48-2B88-424C-B514-8A761F079D4F}"/>
    <cellStyle name="Milliers 93" xfId="1165" xr:uid="{4E72EA94-507F-4FF5-B838-AF207619E4CD}"/>
    <cellStyle name="Milliers 93 2" xfId="2864" xr:uid="{F79A1F36-0216-4890-88A9-6855D9B05E14}"/>
    <cellStyle name="Milliers 93 2 2" xfId="8202" xr:uid="{A3FF6A51-2211-4A35-A050-6A9B3315D6D5}"/>
    <cellStyle name="Milliers 93 3" xfId="2865" xr:uid="{E8A08D9C-FA3B-40FB-A2E8-68BB23F1C06B}"/>
    <cellStyle name="Milliers 93 3 2" xfId="8201" xr:uid="{F2F70058-3815-4FC3-87DB-BCD5E65FE245}"/>
    <cellStyle name="Milliers 93 4" xfId="7815" xr:uid="{7E557426-7F4B-433C-84AF-4B8D0D2E5CC1}"/>
    <cellStyle name="Milliers 94" xfId="1166" xr:uid="{15B7AD9A-876C-460E-B9A7-B129D403ECA1}"/>
    <cellStyle name="Milliers 94 2" xfId="3901" xr:uid="{E52E1C6D-D13A-4142-8725-9B7010ECD331}"/>
    <cellStyle name="Milliers 94 2 2" xfId="11893" xr:uid="{556770AC-3E0F-4E19-A75F-412AB6FB3524}"/>
    <cellStyle name="Milliers 94 3" xfId="14659" xr:uid="{E571ED2A-4345-4D01-A99C-26A73238C4C3}"/>
    <cellStyle name="Milliers 95" xfId="1167" xr:uid="{9C7E4E65-68D3-48E2-AFED-A11E487DD9CA}"/>
    <cellStyle name="Milliers 95 2" xfId="3902" xr:uid="{4F5CA3F7-224F-4D8E-9DC6-29FF7FEC68E9}"/>
    <cellStyle name="Milliers 95 2 2" xfId="11892" xr:uid="{B25D29B7-7D91-48C0-9F06-DDD7DC5237E4}"/>
    <cellStyle name="Milliers 95 3" xfId="14660" xr:uid="{59BBE3E3-16B1-4815-94CC-AF381E6913CF}"/>
    <cellStyle name="Milliers 96" xfId="1168" xr:uid="{901741C9-9376-45C5-AA47-8D5004414048}"/>
    <cellStyle name="Milliers 96 2" xfId="2866" xr:uid="{24C191A0-EC8E-400B-830E-60E9001FE6AA}"/>
    <cellStyle name="Milliers 96 2 2" xfId="8204" xr:uid="{BF361DC6-19D0-4BD0-9058-11AD7494F764}"/>
    <cellStyle name="Milliers 96 3" xfId="2867" xr:uid="{1A2C10AC-1A40-4ED5-ADF6-0F599CF5D696}"/>
    <cellStyle name="Milliers 96 3 2" xfId="8203" xr:uid="{72512D7D-9AF8-43B8-8FFD-D465D6EC9497}"/>
    <cellStyle name="Milliers 96 4" xfId="7816" xr:uid="{2165DD2F-9A64-4F4D-99CB-E6EFBAF63FA4}"/>
    <cellStyle name="Milliers 97" xfId="1169" xr:uid="{5D3FFF66-B029-4034-AA46-A65704748F75}"/>
    <cellStyle name="Milliers 97 2" xfId="2868" xr:uid="{74193593-BAAD-46CB-AEE4-74C95AF1A9E6}"/>
    <cellStyle name="Milliers 97 2 2" xfId="8206" xr:uid="{5603D1D7-1DB5-4B45-95B6-EEFEAA468F1B}"/>
    <cellStyle name="Milliers 97 3" xfId="2869" xr:uid="{9AC7953B-62A0-4C12-B187-BDD8990E52DB}"/>
    <cellStyle name="Milliers 97 3 2" xfId="8205" xr:uid="{E5EECF7C-C254-4243-BEE1-2B54017801B8}"/>
    <cellStyle name="Milliers 97 4" xfId="7817" xr:uid="{5F0EB3F4-4590-448C-B4D2-220FDE8F1C50}"/>
    <cellStyle name="Milliers 972" xfId="15328" xr:uid="{F941CA0C-70B1-4E7F-A2B6-C596ACFC44B5}"/>
    <cellStyle name="Milliers 98" xfId="1170" xr:uid="{A9FE07AE-FB42-46DD-A44B-C7B31BCE6B75}"/>
    <cellStyle name="Milliers 98 2" xfId="2870" xr:uid="{DF89F7F3-63F9-4089-BEF8-352E88400D5C}"/>
    <cellStyle name="Milliers 98 2 2" xfId="8208" xr:uid="{48802C30-752A-4575-88FE-E67469351312}"/>
    <cellStyle name="Milliers 98 3" xfId="2871" xr:uid="{274D97FC-E9CD-43EF-8FC5-6A3A1363770F}"/>
    <cellStyle name="Milliers 98 3 2" xfId="8207" xr:uid="{62B470EE-45B8-4AA4-BD7C-03464F4D2786}"/>
    <cellStyle name="Milliers 98 4" xfId="7818" xr:uid="{298D9AC4-9904-4845-942F-B9EE0FEF8894}"/>
    <cellStyle name="Milliers 99" xfId="1171" xr:uid="{B059C922-B87A-4C37-9547-60C6A010FCED}"/>
    <cellStyle name="Milliers 99 2" xfId="2872" xr:uid="{32F130A1-3802-43D9-B9D9-E3E84B5DBC74}"/>
    <cellStyle name="Milliers 99 2 2" xfId="8210" xr:uid="{EFCE9D22-7BA5-4F02-99B6-A4BEE1E0612D}"/>
    <cellStyle name="Milliers 99 3" xfId="2873" xr:uid="{BD8E2A56-0719-461E-B975-CAF4A4F265B9}"/>
    <cellStyle name="Milliers 99 3 2" xfId="8209" xr:uid="{53092C8F-0E96-4F60-BA59-BBE240E9B2EB}"/>
    <cellStyle name="Milliers 99 4" xfId="7819" xr:uid="{B25AF589-776B-4C5E-8876-AEA2A3A38424}"/>
    <cellStyle name="Monétaire 10" xfId="4623" xr:uid="{417F2695-20FF-47F0-B186-240869F8F24E}"/>
    <cellStyle name="Monétaire 10 2" xfId="10438" xr:uid="{A4939C5E-A10A-464E-AB3E-0804ACA87AEC}"/>
    <cellStyle name="Monétaire 10 2 2" xfId="17349" xr:uid="{FD41CA44-F014-4BDA-9A24-C1BD7ED273F8}"/>
    <cellStyle name="Monétaire 10 2 2 2" xfId="27406" xr:uid="{6431F03E-7C9D-4753-B59B-B0E647164747}"/>
    <cellStyle name="Monétaire 10 2 3" xfId="22848" xr:uid="{6FF33B2D-6374-4FCF-954A-6132DECBB2A6}"/>
    <cellStyle name="Monétaire 10 3" xfId="8359" xr:uid="{A0B900DD-6AA7-47B3-AEEC-A676AA2778DD}"/>
    <cellStyle name="Monétaire 10 3 2" xfId="16386" xr:uid="{9C0E744C-B645-41A2-BC9D-857B8B0114B4}"/>
    <cellStyle name="Monétaire 10 3 2 2" xfId="26449" xr:uid="{52E0E17C-C5DF-4595-8F7E-76029746EF4F}"/>
    <cellStyle name="Monétaire 10 3 3" xfId="21606" xr:uid="{2DA00D18-2113-4100-A25B-4F1FA5B11976}"/>
    <cellStyle name="Monétaire 10 4" xfId="15772" xr:uid="{D0D7750C-5C55-4D2A-B938-B2ADE79AB7CD}"/>
    <cellStyle name="Monétaire 10 4 2" xfId="25874" xr:uid="{5ECFEF4A-B882-4BA8-8A87-F53FF72E7D20}"/>
    <cellStyle name="Monétaire 10 5" xfId="20381" xr:uid="{25597A0B-BD26-4312-8116-7C940C76ABFF}"/>
    <cellStyle name="Monétaire 11" xfId="4624" xr:uid="{2B356DEA-5B1E-4120-831F-631AA210FFE5}"/>
    <cellStyle name="Monétaire 11 2" xfId="4625" xr:uid="{75029C72-F809-4C6C-AA84-613972C020A7}"/>
    <cellStyle name="Monétaire 11 2 2" xfId="10585" xr:uid="{F32510BE-DE03-47BD-BE85-4F581F586D29}"/>
    <cellStyle name="Monétaire 11 2 2 2" xfId="17390" xr:uid="{FE3C2411-C13C-476E-84F3-15BAB076AA4B}"/>
    <cellStyle name="Monétaire 11 2 2 2 2" xfId="27447" xr:uid="{301D7A18-5DA9-4745-B8DB-DF1A30BD64E3}"/>
    <cellStyle name="Monétaire 11 2 2 3" xfId="22907" xr:uid="{5F7E694D-9214-4F48-A6D1-C1E4C818035D}"/>
    <cellStyle name="Monétaire 11 2 3" xfId="15774" xr:uid="{5A84F110-086D-4A05-8DE3-BF25D9BC831E}"/>
    <cellStyle name="Monétaire 11 2 3 2" xfId="25876" xr:uid="{717DD31C-E8A9-405F-AA7E-15F7EB5FBB03}"/>
    <cellStyle name="Monétaire 11 2 4" xfId="20383" xr:uid="{EF123633-DA05-4757-9B74-902E6B609D7B}"/>
    <cellStyle name="Monétaire 11 3" xfId="8862" xr:uid="{EE0DC141-F90A-4747-B385-DDB2023CBBDA}"/>
    <cellStyle name="Monétaire 11 3 2" xfId="16425" xr:uid="{A78FAD88-1562-4756-897E-F5695EF8076A}"/>
    <cellStyle name="Monétaire 11 3 2 2" xfId="26486" xr:uid="{1F2B1B4B-545F-4CB6-B036-ABC4D0943713}"/>
    <cellStyle name="Monétaire 11 3 3" xfId="21736" xr:uid="{07938273-9908-4F96-B1BF-3F4CE278FDAE}"/>
    <cellStyle name="Monétaire 11 4" xfId="15773" xr:uid="{FB3FC9C4-927D-4012-969C-D6FD363A9B63}"/>
    <cellStyle name="Monétaire 11 4 2" xfId="25875" xr:uid="{EB7C9EC3-E6C4-4287-B00F-A3DB8F2B9579}"/>
    <cellStyle name="Monétaire 11 5" xfId="20382" xr:uid="{69818D14-3322-4855-9223-62A2F7A02031}"/>
    <cellStyle name="Monétaire 12" xfId="4626" xr:uid="{BDDDD544-1D63-4C7A-B911-07B51710189C}"/>
    <cellStyle name="Monétaire 12 2" xfId="10022" xr:uid="{C469D1FB-E8E4-4B3C-A00D-6C6362A57181}"/>
    <cellStyle name="Monétaire 12 2 2" xfId="16933" xr:uid="{CDF69B94-3592-4AEF-99C3-5B5B0DB12278}"/>
    <cellStyle name="Monétaire 12 2 2 2" xfId="26990" xr:uid="{CC9B15B1-9C1F-456F-B17A-9A843C07C10E}"/>
    <cellStyle name="Monétaire 12 2 3" xfId="22432" xr:uid="{1BEC45F8-0356-42FA-81FF-3210108A2B95}"/>
    <cellStyle name="Monétaire 12 3" xfId="15775" xr:uid="{A922E43B-7A39-4EAA-9131-1F52AF83617E}"/>
    <cellStyle name="Monétaire 12 3 2" xfId="25877" xr:uid="{A2B07000-EEE5-42A4-9755-0E810B22E5EA}"/>
    <cellStyle name="Monétaire 12 4" xfId="20384" xr:uid="{FB552D4B-826A-4D4A-BC57-0741C5AAC8CA}"/>
    <cellStyle name="Monétaire 13" xfId="4627" xr:uid="{22AF1A62-269D-4CA2-A18A-49CEC871D7B9}"/>
    <cellStyle name="Monétaire 13 2" xfId="11150" xr:uid="{568136E8-138A-4ABE-ABC3-C1E4ADE3EC3D}"/>
    <cellStyle name="Monétaire 13 2 2" xfId="17615" xr:uid="{96DC0276-F6FB-429F-A1F5-8F22B2F52881}"/>
    <cellStyle name="Monétaire 13 2 2 2" xfId="27672" xr:uid="{10111D40-4A71-4792-B2BE-108BD545192C}"/>
    <cellStyle name="Monétaire 13 2 3" xfId="23209" xr:uid="{B8C49583-40A1-41AA-82AF-54F41035B88F}"/>
    <cellStyle name="Monétaire 13 3" xfId="15776" xr:uid="{364583D2-42BA-476C-81EC-5AA9E7F4AB04}"/>
    <cellStyle name="Monétaire 13 3 2" xfId="25878" xr:uid="{325B4CC9-0ED2-436A-A61B-889E3F3D1832}"/>
    <cellStyle name="Monétaire 13 4" xfId="20385" xr:uid="{2A858917-8B48-4F31-AC5F-E1CD0765EA53}"/>
    <cellStyle name="Monétaire 14" xfId="7690" xr:uid="{ED2E4AE7-9BAC-43FF-8CE8-070B6D939E94}"/>
    <cellStyle name="Monétaire 14 2" xfId="15970" xr:uid="{93E4FEF9-4D46-421D-8F73-41FFFA130279}"/>
    <cellStyle name="Monétaire 14 2 2" xfId="26036" xr:uid="{087D6BCA-9FF4-4F4B-A3EF-D5BA45ABA7DB}"/>
    <cellStyle name="Monétaire 14 3" xfId="21153" xr:uid="{18A7AC13-0B32-4E2A-92E7-BDF838DC0EAA}"/>
    <cellStyle name="Monétaire 15" xfId="15318" xr:uid="{8E34FB63-DE10-4D2F-A506-F8D50D2DB87F}"/>
    <cellStyle name="Monétaire 15 2" xfId="19254" xr:uid="{D4720197-A776-4D0E-9512-8CDC5B5A6EDF}"/>
    <cellStyle name="Monétaire 15 2 2" xfId="29286" xr:uid="{3D54BC78-0B48-41C7-B560-FD958D7ADEC3}"/>
    <cellStyle name="Monétaire 15 3" xfId="25483" xr:uid="{AA5751E2-0509-43FE-8193-B855B68A6D30}"/>
    <cellStyle name="Monétaire 16" xfId="32143" xr:uid="{CB4C14EA-6F5F-4DBC-A201-927FCC127485}"/>
    <cellStyle name="Monétaire 2" xfId="19" xr:uid="{00000000-0005-0000-0000-000008000000}"/>
    <cellStyle name="Monétaire 2 10" xfId="1172" xr:uid="{60A8B809-C368-4169-9A87-1C9C78F08253}"/>
    <cellStyle name="Monétaire 2 10 2" xfId="1173" xr:uid="{8A7ABE63-41DC-416E-A32E-EA14C9AE9F03}"/>
    <cellStyle name="Monétaire 2 10 2 2" xfId="2874" xr:uid="{2DA54EC9-0839-41D2-8E4B-FEAD6FA4447C}"/>
    <cellStyle name="Monétaire 2 10 2 2 2" xfId="8213" xr:uid="{483697A1-9C87-47D2-95F3-E5AD978167D6}"/>
    <cellStyle name="Monétaire 2 10 2 2 2 2" xfId="10305" xr:uid="{CA01FBF7-857F-4F0E-9A93-FCB644F27827}"/>
    <cellStyle name="Monétaire 2 10 2 2 2 2 2" xfId="17216" xr:uid="{E36CF532-CE5E-407E-88B4-2B5A69CB870D}"/>
    <cellStyle name="Monétaire 2 10 2 2 2 2 2 2" xfId="27273" xr:uid="{E066C10F-0A01-4E5B-91D3-0BA41F004A92}"/>
    <cellStyle name="Monétaire 2 10 2 2 2 2 3" xfId="22715" xr:uid="{E7A1AE52-3846-49AC-B27D-5CC91F5953BB}"/>
    <cellStyle name="Monétaire 2 10 2 2 2 3" xfId="16254" xr:uid="{6D875FEA-69B1-4347-A199-7819BD3D856E}"/>
    <cellStyle name="Monétaire 2 10 2 2 2 3 2" xfId="26317" xr:uid="{8058DFD3-F4BD-450C-9C1B-1EAF940D899F}"/>
    <cellStyle name="Monétaire 2 10 2 2 2 4" xfId="21471" xr:uid="{09538681-5C3F-421D-8F1C-7CEED8CCE9E7}"/>
    <cellStyle name="Monétaire 2 10 2 2 3" xfId="9890" xr:uid="{CDE72750-0900-40AC-ADE2-6B1FDA8E9C3F}"/>
    <cellStyle name="Monétaire 2 10 2 2 3 2" xfId="16801" xr:uid="{C4D5946F-ECDE-48B5-A85A-D9479FD49D7C}"/>
    <cellStyle name="Monétaire 2 10 2 2 3 2 2" xfId="26858" xr:uid="{796F9CB1-1DF5-46BC-9946-ED4D21960911}"/>
    <cellStyle name="Monétaire 2 10 2 2 3 3" xfId="22300" xr:uid="{A0E0F0F4-EC5D-4935-BBD5-4571B83CB968}"/>
    <cellStyle name="Monétaire 2 10 2 2 4" xfId="15586" xr:uid="{B8F6EA0E-4682-429F-B2AB-2F3C8A7F5678}"/>
    <cellStyle name="Monétaire 2 10 2 2 4 2" xfId="25723" xr:uid="{3B0F5FBB-B1B2-42EF-B83F-AAE4DACB6713}"/>
    <cellStyle name="Monétaire 2 10 2 2 5" xfId="19883" xr:uid="{31B9ECEB-9E31-4D92-A50C-F8458308CD73}"/>
    <cellStyle name="Monétaire 2 10 2 3" xfId="2875" xr:uid="{54987565-0263-4498-9FAC-252FB0A03867}"/>
    <cellStyle name="Monétaire 2 10 2 3 2" xfId="8212" xr:uid="{5D125F40-F03B-4248-A6F9-E731D0CBCF2F}"/>
    <cellStyle name="Monétaire 2 10 2 3 2 2" xfId="10304" xr:uid="{5852C3E6-13B3-49AB-9313-2A05E4F30E79}"/>
    <cellStyle name="Monétaire 2 10 2 3 2 2 2" xfId="17215" xr:uid="{9F382FB3-62CA-45B3-9C78-371415406431}"/>
    <cellStyle name="Monétaire 2 10 2 3 2 2 2 2" xfId="27272" xr:uid="{FD77B4F9-8B1B-4C5D-A8A4-5273DC207B2E}"/>
    <cellStyle name="Monétaire 2 10 2 3 2 2 3" xfId="22714" xr:uid="{A86B0C39-C02C-4F3D-ADE5-91E29E63D0B7}"/>
    <cellStyle name="Monétaire 2 10 2 3 2 3" xfId="16253" xr:uid="{02F4B366-1285-4CE5-9CEE-F18868BBAD64}"/>
    <cellStyle name="Monétaire 2 10 2 3 2 3 2" xfId="26316" xr:uid="{C146395B-DE3B-432F-B615-3A9A8761FC63}"/>
    <cellStyle name="Monétaire 2 10 2 3 2 4" xfId="21470" xr:uid="{E8D6B3D2-75FD-4897-BC09-7E89D66F4816}"/>
    <cellStyle name="Monétaire 2 10 2 3 3" xfId="9889" xr:uid="{DCE88DC8-11B6-4818-8616-D40B35AF2AFC}"/>
    <cellStyle name="Monétaire 2 10 2 3 3 2" xfId="16800" xr:uid="{4BE3702C-81F8-4380-B374-E42A8EF92C1D}"/>
    <cellStyle name="Monétaire 2 10 2 3 3 2 2" xfId="26857" xr:uid="{3DC30D08-8122-40CE-95A4-4F3DC8ED240B}"/>
    <cellStyle name="Monétaire 2 10 2 3 3 3" xfId="22299" xr:uid="{4BA0E078-30DC-4FE7-8EE9-3F797A52DA6A}"/>
    <cellStyle name="Monétaire 2 10 2 3 4" xfId="15587" xr:uid="{2B6091ED-6E00-4A49-8D6B-8ECA75B738ED}"/>
    <cellStyle name="Monétaire 2 10 2 3 4 2" xfId="25724" xr:uid="{60ADCF7D-61EE-47EC-9FBE-2D3FD699D0A9}"/>
    <cellStyle name="Monétaire 2 10 2 3 5" xfId="19884" xr:uid="{B135EB31-78BB-44C9-8C98-7471007C00C3}"/>
    <cellStyle name="Monétaire 2 10 2 4" xfId="7822" xr:uid="{8F560881-19AF-49E5-B519-52D78D6ED9AD}"/>
    <cellStyle name="Monétaire 2 10 2 4 2" xfId="10099" xr:uid="{42ED882E-CFB8-41B2-80EA-11C27204E1F2}"/>
    <cellStyle name="Monétaire 2 10 2 4 2 2" xfId="17010" xr:uid="{342320E0-40C5-46D2-8E69-CFF34718DE7D}"/>
    <cellStyle name="Monétaire 2 10 2 4 2 2 2" xfId="27067" xr:uid="{B00F6821-2E72-4228-A5F8-119DD828BB24}"/>
    <cellStyle name="Monétaire 2 10 2 4 2 3" xfId="22509" xr:uid="{91A2D612-FFB2-45CF-ACA8-72F967E7E52C}"/>
    <cellStyle name="Monétaire 2 10 2 4 3" xfId="16049" xr:uid="{24824FEC-5F68-43E2-B0DD-092A75734878}"/>
    <cellStyle name="Monétaire 2 10 2 4 3 2" xfId="26113" xr:uid="{5B0D0C62-0C1F-451A-8CFD-CCE63FB0A4A9}"/>
    <cellStyle name="Monétaire 2 10 2 4 4" xfId="21234" xr:uid="{54476BB6-9500-4949-8A03-7BFC12C13ED4}"/>
    <cellStyle name="Monétaire 2 10 2 5" xfId="9684" xr:uid="{E8D70667-16FE-4BA9-BB18-FB369ACD462D}"/>
    <cellStyle name="Monétaire 2 10 2 5 2" xfId="16595" xr:uid="{43F23B72-0C8A-441B-A444-216B2F99746E}"/>
    <cellStyle name="Monétaire 2 10 2 5 2 2" xfId="26652" xr:uid="{93ED4C12-94A9-476B-8CB9-F7AAAC50F957}"/>
    <cellStyle name="Monétaire 2 10 2 5 3" xfId="22094" xr:uid="{883907F8-FD9C-4E2D-A432-74E5E52A351D}"/>
    <cellStyle name="Monétaire 2 10 2 6" xfId="15399" xr:uid="{E0AD395F-E697-4D7D-9BDB-BA1391FC28D3}"/>
    <cellStyle name="Monétaire 2 10 2 6 2" xfId="25549" xr:uid="{A5D72C36-2465-4A4E-9851-FA2B81F1A3DF}"/>
    <cellStyle name="Monétaire 2 10 2 7" xfId="19503" xr:uid="{6D3A6A2A-6A9F-4D2C-8B0C-F65B296E720C}"/>
    <cellStyle name="Monétaire 2 10 3" xfId="2876" xr:uid="{8BC8C39A-26B3-4EFA-848C-A01A18B906C4}"/>
    <cellStyle name="Monétaire 2 10 3 2" xfId="8214" xr:uid="{E6B34F4D-CE29-40E6-93D5-AEC41D705723}"/>
    <cellStyle name="Monétaire 2 10 3 2 2" xfId="10306" xr:uid="{1371189D-D5BA-4CA2-ABFF-56627F077A3E}"/>
    <cellStyle name="Monétaire 2 10 3 2 2 2" xfId="17217" xr:uid="{E7301AB8-2E31-46B6-916D-72C88C93C625}"/>
    <cellStyle name="Monétaire 2 10 3 2 2 2 2" xfId="27274" xr:uid="{FF94A0A2-75C4-46E7-A2E9-3A49CDB1501A}"/>
    <cellStyle name="Monétaire 2 10 3 2 2 3" xfId="22716" xr:uid="{61548BE7-D143-4952-BE99-7A60ECC431FB}"/>
    <cellStyle name="Monétaire 2 10 3 2 3" xfId="16255" xr:uid="{FCCE2961-3AE4-44F3-B86A-7F08A70C1723}"/>
    <cellStyle name="Monétaire 2 10 3 2 3 2" xfId="26318" xr:uid="{CF3C8540-B496-4702-8CF6-1E3F8BD13024}"/>
    <cellStyle name="Monétaire 2 10 3 2 4" xfId="21472" xr:uid="{D564CA2A-7418-43DD-A677-0C130B3CD009}"/>
    <cellStyle name="Monétaire 2 10 3 3" xfId="9891" xr:uid="{C6B8C889-5258-4B25-BDA4-41C53BC64C3F}"/>
    <cellStyle name="Monétaire 2 10 3 3 2" xfId="16802" xr:uid="{53047700-CFBC-406D-AE8C-4C9A5CC54EC3}"/>
    <cellStyle name="Monétaire 2 10 3 3 2 2" xfId="26859" xr:uid="{D3A302A9-23AB-44F0-825E-AD523D8C0BD8}"/>
    <cellStyle name="Monétaire 2 10 3 3 3" xfId="22301" xr:uid="{BF92BED6-FC8C-498B-875A-A8A4E9AEE9F0}"/>
    <cellStyle name="Monétaire 2 10 3 4" xfId="15588" xr:uid="{2860F18C-E713-4F1F-9EAE-AB45E366D1E1}"/>
    <cellStyle name="Monétaire 2 10 3 4 2" xfId="25725" xr:uid="{B2FF86A0-9C0C-4BD2-AD37-DADE1093EE0A}"/>
    <cellStyle name="Monétaire 2 10 3 5" xfId="19885" xr:uid="{AC3FCFBA-C518-4643-9360-32DC0042BA1D}"/>
    <cellStyle name="Monétaire 2 10 4" xfId="2877" xr:uid="{5645B111-69F2-456D-A27C-4E926AF053BE}"/>
    <cellStyle name="Monétaire 2 10 4 2" xfId="8211" xr:uid="{D525222F-5A00-4758-AC33-FD8A0CC2E003}"/>
    <cellStyle name="Monétaire 2 10 4 2 2" xfId="10303" xr:uid="{93B67E48-8E3F-4D99-9BFB-93AB40FAC0F2}"/>
    <cellStyle name="Monétaire 2 10 4 2 2 2" xfId="17214" xr:uid="{7E07D349-A3C4-492D-8442-4CD624B00E27}"/>
    <cellStyle name="Monétaire 2 10 4 2 2 2 2" xfId="27271" xr:uid="{9651E53E-F88C-4387-BD69-350FC4C6F35D}"/>
    <cellStyle name="Monétaire 2 10 4 2 2 3" xfId="22713" xr:uid="{26486E73-0939-42C9-81D8-5CD2A7438167}"/>
    <cellStyle name="Monétaire 2 10 4 2 3" xfId="16252" xr:uid="{BDD500B1-6F56-4116-95AD-ADE0298A5AC9}"/>
    <cellStyle name="Monétaire 2 10 4 2 3 2" xfId="26315" xr:uid="{8D01D8D0-5D7B-4147-A4FA-6F4BF5DB86AB}"/>
    <cellStyle name="Monétaire 2 10 4 2 4" xfId="21469" xr:uid="{4F8BF6E3-EAD4-42A5-860D-6802B387BDE1}"/>
    <cellStyle name="Monétaire 2 10 4 3" xfId="9888" xr:uid="{F5E87D43-D0F6-4485-BACC-39C9A40D14B5}"/>
    <cellStyle name="Monétaire 2 10 4 3 2" xfId="16799" xr:uid="{FE0498D3-D2A7-407D-955E-07843E97DB3B}"/>
    <cellStyle name="Monétaire 2 10 4 3 2 2" xfId="26856" xr:uid="{3FB99FBD-CAFC-4B7D-872A-C38FCEE22BBE}"/>
    <cellStyle name="Monétaire 2 10 4 3 3" xfId="22298" xr:uid="{9DD6D637-A887-4B3E-9A97-F7814BA86265}"/>
    <cellStyle name="Monétaire 2 10 4 4" xfId="15589" xr:uid="{99E29636-01E3-4DFF-9CCC-B3EB33BE96BC}"/>
    <cellStyle name="Monétaire 2 10 4 4 2" xfId="25726" xr:uid="{6BEC410B-80BF-48FB-B94A-9D3BB654219F}"/>
    <cellStyle name="Monétaire 2 10 4 5" xfId="19886" xr:uid="{7C542E5B-C0D4-4C1F-BA66-2C0E6D434012}"/>
    <cellStyle name="Monétaire 2 10 5" xfId="7821" xr:uid="{0E62E7CA-2810-4A20-A3E9-59A6504F05B3}"/>
    <cellStyle name="Monétaire 2 10 5 2" xfId="10098" xr:uid="{740AA9DA-50FB-47E8-B8BA-BED773EB2563}"/>
    <cellStyle name="Monétaire 2 10 5 2 2" xfId="17009" xr:uid="{CAEC33ED-1389-45DF-85FD-980007FEC2CB}"/>
    <cellStyle name="Monétaire 2 10 5 2 2 2" xfId="27066" xr:uid="{154CB1A9-E424-4FBB-8B08-27ACA6EC0531}"/>
    <cellStyle name="Monétaire 2 10 5 2 3" xfId="22508" xr:uid="{8DC9B52B-CE9B-4028-8611-2827805498B4}"/>
    <cellStyle name="Monétaire 2 10 5 3" xfId="16048" xr:uid="{5C85B014-86DC-4CCF-8A80-08F2B5E72B6C}"/>
    <cellStyle name="Monétaire 2 10 5 3 2" xfId="26112" xr:uid="{922B55EC-FB54-48BB-8505-FD6D6FA61536}"/>
    <cellStyle name="Monétaire 2 10 5 4" xfId="21233" xr:uid="{DCB18F8C-400F-4614-81E9-A096F2AD14F7}"/>
    <cellStyle name="Monétaire 2 10 6" xfId="9683" xr:uid="{09E490FA-040B-4526-817A-3D0C44D6048D}"/>
    <cellStyle name="Monétaire 2 10 6 2" xfId="16594" xr:uid="{BCA09E9B-6AEB-4BBB-BDDB-31048130F144}"/>
    <cellStyle name="Monétaire 2 10 6 2 2" xfId="26651" xr:uid="{5BFE7B85-E1CF-4C9A-BEA3-9EE296A757A5}"/>
    <cellStyle name="Monétaire 2 10 6 3" xfId="22093" xr:uid="{23D3C0ED-7320-47DA-9D62-351FA744DE10}"/>
    <cellStyle name="Monétaire 2 10 7" xfId="15398" xr:uid="{F90D2CF7-0EFE-439C-B6AA-FD3F9D8121D3}"/>
    <cellStyle name="Monétaire 2 10 7 2" xfId="25548" xr:uid="{19EFCA15-5912-4157-9ABA-011814BE3EE5}"/>
    <cellStyle name="Monétaire 2 10 8" xfId="19502" xr:uid="{49A34891-35BC-43EA-B857-33EA84B17F53}"/>
    <cellStyle name="Monétaire 2 11" xfId="1174" xr:uid="{76336D6A-58FB-43F9-BCF4-56E40A0EC487}"/>
    <cellStyle name="Monétaire 2 11 2" xfId="1175" xr:uid="{C86AFFF8-D213-415C-9A28-4A24C8A51BC7}"/>
    <cellStyle name="Monétaire 2 11 2 2" xfId="2878" xr:uid="{A369E090-458C-4A46-98A3-0051E1AD42FD}"/>
    <cellStyle name="Monétaire 2 11 2 2 2" xfId="8217" xr:uid="{28D7010C-4EF1-4E6A-9CD2-0E7BB8B548E8}"/>
    <cellStyle name="Monétaire 2 11 2 2 2 2" xfId="10309" xr:uid="{1FAD30B2-41E4-4942-B490-E7D48B2A3720}"/>
    <cellStyle name="Monétaire 2 11 2 2 2 2 2" xfId="17220" xr:uid="{19EBC28D-68A6-4B6B-AE97-CF55A71C782C}"/>
    <cellStyle name="Monétaire 2 11 2 2 2 2 2 2" xfId="27277" xr:uid="{40F77F50-2F33-420E-87CE-1A6F8A88B333}"/>
    <cellStyle name="Monétaire 2 11 2 2 2 2 3" xfId="22719" xr:uid="{412BC57E-681C-4039-BEBE-F48EE14ECAD2}"/>
    <cellStyle name="Monétaire 2 11 2 2 2 3" xfId="16258" xr:uid="{F9498B67-CC5B-4A14-A9B3-D8CCD2D7FB3E}"/>
    <cellStyle name="Monétaire 2 11 2 2 2 3 2" xfId="26321" xr:uid="{0EE6BB5E-8247-44B2-A4DC-20AC1D9F48E3}"/>
    <cellStyle name="Monétaire 2 11 2 2 2 4" xfId="21475" xr:uid="{90561AFF-142D-4562-9FE5-1DF94BE14007}"/>
    <cellStyle name="Monétaire 2 11 2 2 3" xfId="9894" xr:uid="{C2341FA7-08ED-4C05-82E6-1E6433FEEAC8}"/>
    <cellStyle name="Monétaire 2 11 2 2 3 2" xfId="16805" xr:uid="{069229BB-AE4B-4894-8B05-B1A898310BC5}"/>
    <cellStyle name="Monétaire 2 11 2 2 3 2 2" xfId="26862" xr:uid="{CA6C8187-C664-4ED9-932F-D160956D26FC}"/>
    <cellStyle name="Monétaire 2 11 2 2 3 3" xfId="22304" xr:uid="{BB2A20E0-120C-4CF7-BE93-586A7EEE5470}"/>
    <cellStyle name="Monétaire 2 11 2 2 4" xfId="15590" xr:uid="{35A5B530-6332-460A-9D67-68A047C00B81}"/>
    <cellStyle name="Monétaire 2 11 2 2 4 2" xfId="25727" xr:uid="{28C66F6D-528F-41EA-BC37-F6545DB1DE20}"/>
    <cellStyle name="Monétaire 2 11 2 2 5" xfId="19887" xr:uid="{B8AD7D90-6143-4BF7-8226-6B4E7FA4BD33}"/>
    <cellStyle name="Monétaire 2 11 2 3" xfId="2879" xr:uid="{821D66F4-163D-4A77-A4DD-EF06576AFA34}"/>
    <cellStyle name="Monétaire 2 11 2 3 2" xfId="8216" xr:uid="{F1BAE502-3CDB-42BF-999F-3262F7940357}"/>
    <cellStyle name="Monétaire 2 11 2 3 2 2" xfId="10308" xr:uid="{2A9F3DAE-A263-4C1C-B56F-A42D8386994A}"/>
    <cellStyle name="Monétaire 2 11 2 3 2 2 2" xfId="17219" xr:uid="{893D6948-1498-43E8-B0F3-B9384F4EADEB}"/>
    <cellStyle name="Monétaire 2 11 2 3 2 2 2 2" xfId="27276" xr:uid="{82DC3455-9FEC-451A-8E36-EF2DC1C041E3}"/>
    <cellStyle name="Monétaire 2 11 2 3 2 2 3" xfId="22718" xr:uid="{76F9D546-3281-4967-AB76-5E89165E1138}"/>
    <cellStyle name="Monétaire 2 11 2 3 2 3" xfId="16257" xr:uid="{59177CAD-3398-4764-88D9-14E058DE9068}"/>
    <cellStyle name="Monétaire 2 11 2 3 2 3 2" xfId="26320" xr:uid="{23C5B900-F966-4D27-AE97-04D5054EA299}"/>
    <cellStyle name="Monétaire 2 11 2 3 2 4" xfId="21474" xr:uid="{E2D1CDC4-DFB5-4C09-A47D-DB1ED5B5DED6}"/>
    <cellStyle name="Monétaire 2 11 2 3 3" xfId="9893" xr:uid="{B9D06BD4-FDAD-4449-B8FA-1C6EFED7AADD}"/>
    <cellStyle name="Monétaire 2 11 2 3 3 2" xfId="16804" xr:uid="{179BEF6C-EE45-4E85-A049-DB95D4B8D9AA}"/>
    <cellStyle name="Monétaire 2 11 2 3 3 2 2" xfId="26861" xr:uid="{42E970AF-3DAE-48A0-8BB6-8DBB4BA5DCB5}"/>
    <cellStyle name="Monétaire 2 11 2 3 3 3" xfId="22303" xr:uid="{055BD028-4ED0-43AA-AA13-41C9A0EC9427}"/>
    <cellStyle name="Monétaire 2 11 2 3 4" xfId="15591" xr:uid="{FB55B494-798D-4351-A7CD-36EBF111F14A}"/>
    <cellStyle name="Monétaire 2 11 2 3 4 2" xfId="25728" xr:uid="{CE0064A2-E3E8-4F4A-AE45-49B5D6BCDA7F}"/>
    <cellStyle name="Monétaire 2 11 2 3 5" xfId="19888" xr:uid="{36BF7AAB-D584-44A6-84C2-1976CA8770E7}"/>
    <cellStyle name="Monétaire 2 11 2 4" xfId="7824" xr:uid="{8CD42224-50F0-4222-916C-A549F52267B1}"/>
    <cellStyle name="Monétaire 2 11 2 4 2" xfId="10101" xr:uid="{DAE81694-5A2D-495A-BE44-8F253320D977}"/>
    <cellStyle name="Monétaire 2 11 2 4 2 2" xfId="17012" xr:uid="{CFCFD1EF-873B-47EF-B6BB-0FE681A34400}"/>
    <cellStyle name="Monétaire 2 11 2 4 2 2 2" xfId="27069" xr:uid="{C77E176F-12E5-4208-8C7D-7E8B5F09515D}"/>
    <cellStyle name="Monétaire 2 11 2 4 2 3" xfId="22511" xr:uid="{3B0F7F21-585A-4C74-AB17-8F55BB02B52A}"/>
    <cellStyle name="Monétaire 2 11 2 4 3" xfId="16051" xr:uid="{82A35A50-C076-4D32-8C84-13FED0B933C6}"/>
    <cellStyle name="Monétaire 2 11 2 4 3 2" xfId="26115" xr:uid="{C9A8922E-31AB-46DD-99E1-9DEFE091F072}"/>
    <cellStyle name="Monétaire 2 11 2 4 4" xfId="21236" xr:uid="{D6AF1AA0-C929-40F8-96CC-DB99E6482CF1}"/>
    <cellStyle name="Monétaire 2 11 2 5" xfId="9686" xr:uid="{06468E48-ACF2-49A1-983C-6D89707C47D4}"/>
    <cellStyle name="Monétaire 2 11 2 5 2" xfId="16597" xr:uid="{BD458F5E-71C8-4B00-AC26-48531EB86952}"/>
    <cellStyle name="Monétaire 2 11 2 5 2 2" xfId="26654" xr:uid="{A55145D3-ED3B-4420-BEB5-61B1604E02B6}"/>
    <cellStyle name="Monétaire 2 11 2 5 3" xfId="22096" xr:uid="{E36A7400-D5FA-42E5-9564-5B6415532BEC}"/>
    <cellStyle name="Monétaire 2 11 2 6" xfId="15401" xr:uid="{E6FCF47F-FA5B-48BA-A443-78DA4DF70B18}"/>
    <cellStyle name="Monétaire 2 11 2 6 2" xfId="25551" xr:uid="{FEA44E83-F16F-41B8-97AA-BEF3C550BD14}"/>
    <cellStyle name="Monétaire 2 11 2 7" xfId="19505" xr:uid="{350BE6BD-0002-4C44-B1D0-D8154CF37762}"/>
    <cellStyle name="Monétaire 2 11 3" xfId="2880" xr:uid="{7E038EF8-6AF1-460A-92F3-B57BFB05E2F0}"/>
    <cellStyle name="Monétaire 2 11 3 2" xfId="8218" xr:uid="{88DE02E5-0C92-4693-AF27-E7F0ADDF39C3}"/>
    <cellStyle name="Monétaire 2 11 3 2 2" xfId="10310" xr:uid="{B0832CD0-5CA6-4CD3-B358-C71F971CF1E3}"/>
    <cellStyle name="Monétaire 2 11 3 2 2 2" xfId="17221" xr:uid="{6A08BFF7-6CAA-4152-84D7-DE2B9DF156EB}"/>
    <cellStyle name="Monétaire 2 11 3 2 2 2 2" xfId="27278" xr:uid="{0FFFAA0E-21F9-4159-9B52-1DC8AF468423}"/>
    <cellStyle name="Monétaire 2 11 3 2 2 3" xfId="22720" xr:uid="{158DDD6A-32F4-4140-A269-E2476AE643EC}"/>
    <cellStyle name="Monétaire 2 11 3 2 3" xfId="16259" xr:uid="{44C27FA5-3BA1-49E9-B1F3-1EB168FF9645}"/>
    <cellStyle name="Monétaire 2 11 3 2 3 2" xfId="26322" xr:uid="{9ED97340-BB50-4811-B2A6-6E43BB57ADF9}"/>
    <cellStyle name="Monétaire 2 11 3 2 4" xfId="21476" xr:uid="{A17414FF-72F4-4454-9FBD-466F8B02FC16}"/>
    <cellStyle name="Monétaire 2 11 3 3" xfId="9895" xr:uid="{80660A7A-000F-407B-855F-5FF35B65669B}"/>
    <cellStyle name="Monétaire 2 11 3 3 2" xfId="16806" xr:uid="{49C88410-6F2A-4871-A536-6C7A5DD506EC}"/>
    <cellStyle name="Monétaire 2 11 3 3 2 2" xfId="26863" xr:uid="{84EA9BA7-11FF-4078-BFAE-0F7869DA1B38}"/>
    <cellStyle name="Monétaire 2 11 3 3 3" xfId="22305" xr:uid="{EFD8033D-9B01-45F3-A737-5F5173BE43A4}"/>
    <cellStyle name="Monétaire 2 11 3 4" xfId="15592" xr:uid="{1CA84AAC-7F40-41C1-AB46-A8E845B459C8}"/>
    <cellStyle name="Monétaire 2 11 3 4 2" xfId="25729" xr:uid="{50FFB1AA-A16F-44B5-854E-6C3898932DEB}"/>
    <cellStyle name="Monétaire 2 11 3 5" xfId="19889" xr:uid="{390AED09-41F1-4BA0-9B31-9AEE1F02D976}"/>
    <cellStyle name="Monétaire 2 11 4" xfId="2881" xr:uid="{167D7D1F-0374-412C-93F1-0F084E71A9EF}"/>
    <cellStyle name="Monétaire 2 11 4 2" xfId="8215" xr:uid="{6047453F-481D-4101-94A5-43C3CD57680C}"/>
    <cellStyle name="Monétaire 2 11 4 2 2" xfId="10307" xr:uid="{3361887A-A4A4-4CC4-B115-2E52D363C564}"/>
    <cellStyle name="Monétaire 2 11 4 2 2 2" xfId="17218" xr:uid="{E93A75E6-70EA-431B-B6A6-8FD038A933C5}"/>
    <cellStyle name="Monétaire 2 11 4 2 2 2 2" xfId="27275" xr:uid="{E563EB7C-788F-46C7-9EF7-B4E3FF92A312}"/>
    <cellStyle name="Monétaire 2 11 4 2 2 3" xfId="22717" xr:uid="{176384CC-1CB8-43E6-B1B5-F623564D4385}"/>
    <cellStyle name="Monétaire 2 11 4 2 3" xfId="16256" xr:uid="{2C62F3B4-443E-4AAC-9BFD-87B5028E7EA4}"/>
    <cellStyle name="Monétaire 2 11 4 2 3 2" xfId="26319" xr:uid="{DAFD24C3-01E8-4B7F-B0D3-29BA45057817}"/>
    <cellStyle name="Monétaire 2 11 4 2 4" xfId="21473" xr:uid="{963B9CC8-D58D-4EE2-9ABC-908E4B29E788}"/>
    <cellStyle name="Monétaire 2 11 4 3" xfId="9892" xr:uid="{5E94FE07-AE1C-4BBD-BAEA-8CB156B309B2}"/>
    <cellStyle name="Monétaire 2 11 4 3 2" xfId="16803" xr:uid="{C44F894D-F837-48C2-8909-5DA306C94FDC}"/>
    <cellStyle name="Monétaire 2 11 4 3 2 2" xfId="26860" xr:uid="{A3ABA76E-0E2F-4010-921A-8A45D9275F08}"/>
    <cellStyle name="Monétaire 2 11 4 3 3" xfId="22302" xr:uid="{D80B1CAA-86EA-4515-A847-E28C0D4179F2}"/>
    <cellStyle name="Monétaire 2 11 4 4" xfId="15593" xr:uid="{59EAB808-78DB-4BBA-AF99-C68F092A7244}"/>
    <cellStyle name="Monétaire 2 11 4 4 2" xfId="25730" xr:uid="{CBE6C8CA-050D-40A4-BF78-F28834235C89}"/>
    <cellStyle name="Monétaire 2 11 4 5" xfId="19890" xr:uid="{30540F13-0678-4385-8E5F-EFA946FAF2C3}"/>
    <cellStyle name="Monétaire 2 11 5" xfId="7823" xr:uid="{36E05DDB-CD62-4801-B6FF-CABBCA0FE36C}"/>
    <cellStyle name="Monétaire 2 11 5 2" xfId="10100" xr:uid="{CCDA2F8C-443E-4DDA-9AAE-EF92BBE63A04}"/>
    <cellStyle name="Monétaire 2 11 5 2 2" xfId="17011" xr:uid="{3B16A2BF-9D5C-4C21-8F25-070882C6B235}"/>
    <cellStyle name="Monétaire 2 11 5 2 2 2" xfId="27068" xr:uid="{130C1CDD-0E41-4979-AECE-BFAAD3401D1F}"/>
    <cellStyle name="Monétaire 2 11 5 2 3" xfId="22510" xr:uid="{0210A52F-62F7-48EF-8593-8C3073254573}"/>
    <cellStyle name="Monétaire 2 11 5 3" xfId="16050" xr:uid="{3830C8FA-584C-4626-9A1A-2AA350F49C1E}"/>
    <cellStyle name="Monétaire 2 11 5 3 2" xfId="26114" xr:uid="{90CBEA98-FC2A-4130-8FD5-9D7D33931E2A}"/>
    <cellStyle name="Monétaire 2 11 5 4" xfId="21235" xr:uid="{4B286320-B4C5-485C-A661-0985ABCBDBD7}"/>
    <cellStyle name="Monétaire 2 11 6" xfId="9685" xr:uid="{1310B929-816C-4DE6-BA4A-EDC5E7CD5CDC}"/>
    <cellStyle name="Monétaire 2 11 6 2" xfId="16596" xr:uid="{0A08DBE2-BEFE-4BF5-9107-3D6102ABAF8B}"/>
    <cellStyle name="Monétaire 2 11 6 2 2" xfId="26653" xr:uid="{CF8A2B35-4BB8-4F3D-9E64-C66A75419293}"/>
    <cellStyle name="Monétaire 2 11 6 3" xfId="22095" xr:uid="{13E1590C-05A0-4602-9FAE-7184D895DBAE}"/>
    <cellStyle name="Monétaire 2 11 7" xfId="15400" xr:uid="{599464F4-E7B1-4C8E-A648-F662890B949C}"/>
    <cellStyle name="Monétaire 2 11 7 2" xfId="25550" xr:uid="{4AECDA5A-7535-4EFC-8838-632A33526F9A}"/>
    <cellStyle name="Monétaire 2 11 8" xfId="19504" xr:uid="{F12835F9-8FFD-4289-9652-62766BF366B2}"/>
    <cellStyle name="Monétaire 2 12" xfId="1176" xr:uid="{C3BE7259-130C-48F7-B197-D8E82E62D24A}"/>
    <cellStyle name="Monétaire 2 12 2" xfId="1177" xr:uid="{32288C36-8F02-4338-BC9C-9399FCD24A67}"/>
    <cellStyle name="Monétaire 2 12 2 2" xfId="2882" xr:uid="{42D82AE8-709A-41F0-AF16-6818C0658A4B}"/>
    <cellStyle name="Monétaire 2 12 2 2 2" xfId="8221" xr:uid="{8A53DD73-AC0B-4D75-A2AC-1E52495DA0A5}"/>
    <cellStyle name="Monétaire 2 12 2 2 2 2" xfId="10313" xr:uid="{45CC32D3-7489-49DD-9136-D7A959FD0C5E}"/>
    <cellStyle name="Monétaire 2 12 2 2 2 2 2" xfId="17224" xr:uid="{C7D8B16D-A597-4806-B388-D4D3125A0C82}"/>
    <cellStyle name="Monétaire 2 12 2 2 2 2 2 2" xfId="27281" xr:uid="{424321E8-04B0-4123-820E-789AAAACB39D}"/>
    <cellStyle name="Monétaire 2 12 2 2 2 2 3" xfId="22723" xr:uid="{0F244E19-B818-4B5D-8072-622B6504BD92}"/>
    <cellStyle name="Monétaire 2 12 2 2 2 3" xfId="16262" xr:uid="{45BA3172-DC4F-4921-BD4C-37732B69F397}"/>
    <cellStyle name="Monétaire 2 12 2 2 2 3 2" xfId="26325" xr:uid="{5A265EAD-83E0-49B4-8440-A87CE151CC6C}"/>
    <cellStyle name="Monétaire 2 12 2 2 2 4" xfId="21479" xr:uid="{9A926F2B-ECC9-4894-A8B0-3AF1FE43173A}"/>
    <cellStyle name="Monétaire 2 12 2 2 3" xfId="9898" xr:uid="{BCA07C56-BFFB-475D-B3D0-5264B9416A6B}"/>
    <cellStyle name="Monétaire 2 12 2 2 3 2" xfId="16809" xr:uid="{857F4A8B-171E-4202-A0B9-2867BB8B2400}"/>
    <cellStyle name="Monétaire 2 12 2 2 3 2 2" xfId="26866" xr:uid="{71468F66-6538-4880-97A6-A4EBC8DE01A6}"/>
    <cellStyle name="Monétaire 2 12 2 2 3 3" xfId="22308" xr:uid="{04CBD8BD-7DAB-49EA-B4E4-112390A19D3A}"/>
    <cellStyle name="Monétaire 2 12 2 2 4" xfId="15594" xr:uid="{89669355-A6DE-4BCF-B712-B1FFB2817ADE}"/>
    <cellStyle name="Monétaire 2 12 2 2 4 2" xfId="25731" xr:uid="{D2831F15-878E-43D8-BE59-A711B951A283}"/>
    <cellStyle name="Monétaire 2 12 2 2 5" xfId="19891" xr:uid="{BEE24E81-803E-495F-A916-3D4605DD7906}"/>
    <cellStyle name="Monétaire 2 12 2 3" xfId="2883" xr:uid="{D1CD33D8-9FD5-4A8C-9925-0974B9E0479B}"/>
    <cellStyle name="Monétaire 2 12 2 3 2" xfId="8220" xr:uid="{80068803-4661-466B-B3BD-21B421730312}"/>
    <cellStyle name="Monétaire 2 12 2 3 2 2" xfId="10312" xr:uid="{A3F52083-B514-45EB-A854-709085063365}"/>
    <cellStyle name="Monétaire 2 12 2 3 2 2 2" xfId="17223" xr:uid="{B201A5DC-D018-462A-8006-62DB8CE0E4C4}"/>
    <cellStyle name="Monétaire 2 12 2 3 2 2 2 2" xfId="27280" xr:uid="{1DB19554-DE86-4E35-9F2A-7FAF18E23652}"/>
    <cellStyle name="Monétaire 2 12 2 3 2 2 3" xfId="22722" xr:uid="{D96FC3E7-4046-4886-BBA7-583D08A25152}"/>
    <cellStyle name="Monétaire 2 12 2 3 2 3" xfId="16261" xr:uid="{DC69EDA6-468D-4B9A-A12E-7C3C62A623C6}"/>
    <cellStyle name="Monétaire 2 12 2 3 2 3 2" xfId="26324" xr:uid="{0D9ECBF1-5F8E-40BA-997D-45AD3D9F14A6}"/>
    <cellStyle name="Monétaire 2 12 2 3 2 4" xfId="21478" xr:uid="{EDFEE4BF-C6AC-47F4-B8F1-F87917FF0CA8}"/>
    <cellStyle name="Monétaire 2 12 2 3 3" xfId="9897" xr:uid="{03CD8F16-D9D8-4E2E-A0F4-242CB0BE8F92}"/>
    <cellStyle name="Monétaire 2 12 2 3 3 2" xfId="16808" xr:uid="{0EBA2BE2-719D-4C67-989B-081B48096E48}"/>
    <cellStyle name="Monétaire 2 12 2 3 3 2 2" xfId="26865" xr:uid="{BD5EA6DA-1FDE-42B5-977F-C7704F6D4207}"/>
    <cellStyle name="Monétaire 2 12 2 3 3 3" xfId="22307" xr:uid="{F4A5B81A-35B2-41E6-8846-9AB05C6444FC}"/>
    <cellStyle name="Monétaire 2 12 2 3 4" xfId="15595" xr:uid="{7FA96C19-DB4D-4869-A9A5-A77073E3866B}"/>
    <cellStyle name="Monétaire 2 12 2 3 4 2" xfId="25732" xr:uid="{66547FA3-E89E-46F4-AC20-1D4C4BB37763}"/>
    <cellStyle name="Monétaire 2 12 2 3 5" xfId="19892" xr:uid="{F9C5C84D-D123-4725-88B3-598EB5F7DBA8}"/>
    <cellStyle name="Monétaire 2 12 2 4" xfId="7826" xr:uid="{865D842D-C0F8-4006-9AE8-483265F2AAB9}"/>
    <cellStyle name="Monétaire 2 12 2 4 2" xfId="10103" xr:uid="{32050BEF-BFDD-47CF-817F-3BF8E92445CF}"/>
    <cellStyle name="Monétaire 2 12 2 4 2 2" xfId="17014" xr:uid="{B22ED1B9-5480-4342-9A08-582ACBBBFD34}"/>
    <cellStyle name="Monétaire 2 12 2 4 2 2 2" xfId="27071" xr:uid="{ED03BFE2-D1A2-4A20-8679-DE4D6FAC60B5}"/>
    <cellStyle name="Monétaire 2 12 2 4 2 3" xfId="22513" xr:uid="{85842534-89E1-42D2-BC0D-A611C50EF0BD}"/>
    <cellStyle name="Monétaire 2 12 2 4 3" xfId="16053" xr:uid="{8F9C8E27-5F43-439C-AD70-C038FDAA0A62}"/>
    <cellStyle name="Monétaire 2 12 2 4 3 2" xfId="26117" xr:uid="{283098D5-80E3-4B65-87D3-25077765A779}"/>
    <cellStyle name="Monétaire 2 12 2 4 4" xfId="21238" xr:uid="{443E553E-89ED-4F7C-921D-3C9F666515FC}"/>
    <cellStyle name="Monétaire 2 12 2 5" xfId="9688" xr:uid="{93A0DCFF-F54A-4579-95EF-42EE97215D18}"/>
    <cellStyle name="Monétaire 2 12 2 5 2" xfId="16599" xr:uid="{D94689E2-E55E-4FF1-B926-EAEC5694E9C8}"/>
    <cellStyle name="Monétaire 2 12 2 5 2 2" xfId="26656" xr:uid="{0145034C-BC4D-4F32-80E3-7EE5FE90A365}"/>
    <cellStyle name="Monétaire 2 12 2 5 3" xfId="22098" xr:uid="{46B0810E-869E-494A-AD0F-D1F742E9454A}"/>
    <cellStyle name="Monétaire 2 12 2 6" xfId="15403" xr:uid="{6AFAFE7A-7CC7-4195-8600-BFE06ECE0FBE}"/>
    <cellStyle name="Monétaire 2 12 2 6 2" xfId="25553" xr:uid="{F3DF0AD0-283C-479A-B6D4-C1A33FCDA2CB}"/>
    <cellStyle name="Monétaire 2 12 2 7" xfId="19507" xr:uid="{4EDB3139-1361-4A73-A76A-AA7FD64605CF}"/>
    <cellStyle name="Monétaire 2 12 3" xfId="2884" xr:uid="{7B0B67EA-C0E8-494B-BA62-0DADCA6B3D10}"/>
    <cellStyle name="Monétaire 2 12 3 2" xfId="8222" xr:uid="{D7AB38DF-2261-4E51-B506-ED2860CCBEF0}"/>
    <cellStyle name="Monétaire 2 12 3 2 2" xfId="10314" xr:uid="{A1EB5D9A-F430-4EF4-9ABC-93F5DB2255A1}"/>
    <cellStyle name="Monétaire 2 12 3 2 2 2" xfId="17225" xr:uid="{8066D4E4-4ACC-4C6C-AEFF-54309DE5C840}"/>
    <cellStyle name="Monétaire 2 12 3 2 2 2 2" xfId="27282" xr:uid="{D8F03CDB-61E8-4FBF-BAED-D4C98B4BC2FB}"/>
    <cellStyle name="Monétaire 2 12 3 2 2 3" xfId="22724" xr:uid="{D3A0A4B0-CBE2-42E8-941C-3899B1424D0F}"/>
    <cellStyle name="Monétaire 2 12 3 2 3" xfId="16263" xr:uid="{323E46F9-24FE-4A1C-8232-D838A8989203}"/>
    <cellStyle name="Monétaire 2 12 3 2 3 2" xfId="26326" xr:uid="{EFD147D7-B977-47FA-A57F-BC55C3C9C9DC}"/>
    <cellStyle name="Monétaire 2 12 3 2 4" xfId="21480" xr:uid="{5E2E8D8B-EB24-48A0-836D-BD59DA22D4A2}"/>
    <cellStyle name="Monétaire 2 12 3 3" xfId="9899" xr:uid="{9CE9E6CC-6E99-43B9-81FD-2EC51F7AC44C}"/>
    <cellStyle name="Monétaire 2 12 3 3 2" xfId="16810" xr:uid="{F8A6577D-618F-4645-A478-27E3CF0B6158}"/>
    <cellStyle name="Monétaire 2 12 3 3 2 2" xfId="26867" xr:uid="{050987A8-5F51-4CD6-9DED-12B035AD4CA4}"/>
    <cellStyle name="Monétaire 2 12 3 3 3" xfId="22309" xr:uid="{9A100AB6-FBD9-4EDE-86BC-635D3266E1D5}"/>
    <cellStyle name="Monétaire 2 12 3 4" xfId="15596" xr:uid="{961315E3-78BD-493F-8B52-0F7A0E00A058}"/>
    <cellStyle name="Monétaire 2 12 3 4 2" xfId="25733" xr:uid="{3930595A-1887-401F-B418-4D01609A5DCE}"/>
    <cellStyle name="Monétaire 2 12 3 5" xfId="19893" xr:uid="{4759CEA5-0CAF-4504-86C3-3D026239D7E4}"/>
    <cellStyle name="Monétaire 2 12 4" xfId="2885" xr:uid="{85753D5A-61CB-4194-97F4-06E2D78EDBDA}"/>
    <cellStyle name="Monétaire 2 12 4 2" xfId="8219" xr:uid="{44E2B9FA-B1B1-4F11-8418-C7FE1CE9B11C}"/>
    <cellStyle name="Monétaire 2 12 4 2 2" xfId="10311" xr:uid="{B9856A32-B9BE-45FB-824E-C8BD9AFEB939}"/>
    <cellStyle name="Monétaire 2 12 4 2 2 2" xfId="17222" xr:uid="{E16A2543-E547-4FE7-A360-5E16F232A733}"/>
    <cellStyle name="Monétaire 2 12 4 2 2 2 2" xfId="27279" xr:uid="{047AD2FD-5CF7-4AB1-8151-B5188288C4F0}"/>
    <cellStyle name="Monétaire 2 12 4 2 2 3" xfId="22721" xr:uid="{4E41B28B-9117-4B8E-AC8C-8AD9F1FEA02D}"/>
    <cellStyle name="Monétaire 2 12 4 2 3" xfId="16260" xr:uid="{C649608A-78A0-4036-9857-2F9A7B8BADE7}"/>
    <cellStyle name="Monétaire 2 12 4 2 3 2" xfId="26323" xr:uid="{B1A0D944-84ED-408B-B42C-38193DF86CCE}"/>
    <cellStyle name="Monétaire 2 12 4 2 4" xfId="21477" xr:uid="{2B1B2075-2EF9-4C5B-AF83-FF03A408A2DB}"/>
    <cellStyle name="Monétaire 2 12 4 3" xfId="9896" xr:uid="{06419747-80BF-42FA-8464-5EAC272A2D6E}"/>
    <cellStyle name="Monétaire 2 12 4 3 2" xfId="16807" xr:uid="{D539A83D-C475-4C50-8389-7B07251E3C08}"/>
    <cellStyle name="Monétaire 2 12 4 3 2 2" xfId="26864" xr:uid="{ACA7093A-141F-408A-AD1C-F9C5B89B1FCA}"/>
    <cellStyle name="Monétaire 2 12 4 3 3" xfId="22306" xr:uid="{3A5E85A0-93B3-459A-B675-6707E4857E4C}"/>
    <cellStyle name="Monétaire 2 12 4 4" xfId="15597" xr:uid="{F6D1F544-9DAF-4400-8284-1B4B1AF07929}"/>
    <cellStyle name="Monétaire 2 12 4 4 2" xfId="25734" xr:uid="{06197246-30D6-4615-9E5F-F57F57B401FD}"/>
    <cellStyle name="Monétaire 2 12 4 5" xfId="19894" xr:uid="{826E2932-0F8E-4FA9-A41F-7B3A3E7958AA}"/>
    <cellStyle name="Monétaire 2 12 5" xfId="7825" xr:uid="{970198BF-D175-4753-913F-B4199D27586E}"/>
    <cellStyle name="Monétaire 2 12 5 2" xfId="10102" xr:uid="{33FE182E-D6FB-4B25-8EE8-1EC7FD366100}"/>
    <cellStyle name="Monétaire 2 12 5 2 2" xfId="17013" xr:uid="{8B51481E-E6A4-4253-BC43-67686ABDE3CB}"/>
    <cellStyle name="Monétaire 2 12 5 2 2 2" xfId="27070" xr:uid="{D1A13B7B-6EEC-4C50-A961-817AE85C45A1}"/>
    <cellStyle name="Monétaire 2 12 5 2 3" xfId="22512" xr:uid="{9EB14DBF-E518-43CF-B8A9-CDEBC8A06710}"/>
    <cellStyle name="Monétaire 2 12 5 3" xfId="16052" xr:uid="{64191F28-F359-4B1F-A833-132C87446DD9}"/>
    <cellStyle name="Monétaire 2 12 5 3 2" xfId="26116" xr:uid="{586F3E02-BA4F-484A-ACE8-CBCB4BC10748}"/>
    <cellStyle name="Monétaire 2 12 5 4" xfId="21237" xr:uid="{0745C8AB-0403-455C-8241-5D606479D9F7}"/>
    <cellStyle name="Monétaire 2 12 6" xfId="9687" xr:uid="{60E25809-8F1A-4C6D-BF0D-2E540FC25DE3}"/>
    <cellStyle name="Monétaire 2 12 6 2" xfId="16598" xr:uid="{D7FFE914-1EE3-46E2-96A3-1CF4351590FB}"/>
    <cellStyle name="Monétaire 2 12 6 2 2" xfId="26655" xr:uid="{50CE13B6-80FB-41E9-8966-1C945DEA53E6}"/>
    <cellStyle name="Monétaire 2 12 6 3" xfId="22097" xr:uid="{8B7987F7-0BD7-4368-952E-22BA2CD1C86F}"/>
    <cellStyle name="Monétaire 2 12 7" xfId="15402" xr:uid="{CC688643-464F-4113-88DE-905483B46B26}"/>
    <cellStyle name="Monétaire 2 12 7 2" xfId="25552" xr:uid="{FD6F4C2B-9E57-4D9D-8B7F-F881802576C6}"/>
    <cellStyle name="Monétaire 2 12 8" xfId="19506" xr:uid="{68BEF980-E0A5-487D-AB38-D4AB1E58EE19}"/>
    <cellStyle name="Monétaire 2 13" xfId="1178" xr:uid="{247F84A5-F10A-4F39-972A-9AC81A2082E9}"/>
    <cellStyle name="Monétaire 2 13 2" xfId="1179" xr:uid="{4C8E8E6E-D818-4E87-A69A-BAF8361B100F}"/>
    <cellStyle name="Monétaire 2 13 2 2" xfId="2886" xr:uid="{C1345BF1-9FC5-4019-95CD-679571F89F4D}"/>
    <cellStyle name="Monétaire 2 13 2 2 2" xfId="8225" xr:uid="{27C4D800-86EF-40A1-B958-A6CB50A69207}"/>
    <cellStyle name="Monétaire 2 13 2 2 2 2" xfId="10317" xr:uid="{9B69DBF6-781E-489B-AACB-F29E27D974CE}"/>
    <cellStyle name="Monétaire 2 13 2 2 2 2 2" xfId="17228" xr:uid="{8DC00DFF-3740-40FE-970C-CF7BD1335CAF}"/>
    <cellStyle name="Monétaire 2 13 2 2 2 2 2 2" xfId="27285" xr:uid="{A43A0FA0-31AC-48FD-BB6A-B36B10EBEA28}"/>
    <cellStyle name="Monétaire 2 13 2 2 2 2 3" xfId="22727" xr:uid="{884B0765-9F3E-4DBB-A7E5-A2711E87DB17}"/>
    <cellStyle name="Monétaire 2 13 2 2 2 3" xfId="16266" xr:uid="{A20EEAF3-4292-4566-9004-C5E424CAD188}"/>
    <cellStyle name="Monétaire 2 13 2 2 2 3 2" xfId="26329" xr:uid="{835B9D63-3E8B-41F8-968F-2D46706EBD8B}"/>
    <cellStyle name="Monétaire 2 13 2 2 2 4" xfId="21483" xr:uid="{31719F24-44C0-45D3-8752-BBF03BA2477D}"/>
    <cellStyle name="Monétaire 2 13 2 2 3" xfId="9902" xr:uid="{BCAABD3E-B1B5-4031-9871-5BCE6E55FFE7}"/>
    <cellStyle name="Monétaire 2 13 2 2 3 2" xfId="16813" xr:uid="{44DBFCE8-D997-47EE-B2DA-58B2636DF788}"/>
    <cellStyle name="Monétaire 2 13 2 2 3 2 2" xfId="26870" xr:uid="{0E80633D-E37A-4342-BC05-FF3951641326}"/>
    <cellStyle name="Monétaire 2 13 2 2 3 3" xfId="22312" xr:uid="{8013DF4A-4705-4CBC-BA03-832297DFEA5A}"/>
    <cellStyle name="Monétaire 2 13 2 2 4" xfId="15598" xr:uid="{3A987035-E1A1-42A3-BF2B-3C13EFAD1486}"/>
    <cellStyle name="Monétaire 2 13 2 2 4 2" xfId="25735" xr:uid="{F2A222FF-CCD9-4E91-8856-60D422BBDD73}"/>
    <cellStyle name="Monétaire 2 13 2 2 5" xfId="19895" xr:uid="{E4B04867-9081-4CD3-84E2-99D056D4F03B}"/>
    <cellStyle name="Monétaire 2 13 2 3" xfId="2887" xr:uid="{E6BBF15F-2F60-4423-AA64-C78DC00331F8}"/>
    <cellStyle name="Monétaire 2 13 2 3 2" xfId="8224" xr:uid="{83BE808B-719C-4896-87B2-9B15BCB4600B}"/>
    <cellStyle name="Monétaire 2 13 2 3 2 2" xfId="10316" xr:uid="{81D116B9-23C4-45CF-A136-8D4643190AF3}"/>
    <cellStyle name="Monétaire 2 13 2 3 2 2 2" xfId="17227" xr:uid="{C54FAA17-2F4C-41C6-B945-E305C4B00778}"/>
    <cellStyle name="Monétaire 2 13 2 3 2 2 2 2" xfId="27284" xr:uid="{94501324-58EB-41B2-BA19-484D6027FE02}"/>
    <cellStyle name="Monétaire 2 13 2 3 2 2 3" xfId="22726" xr:uid="{4FCECBDB-EFA2-439D-A8B4-E06D96D95B60}"/>
    <cellStyle name="Monétaire 2 13 2 3 2 3" xfId="16265" xr:uid="{A337D023-2887-4995-ADD9-3831E95BE92D}"/>
    <cellStyle name="Monétaire 2 13 2 3 2 3 2" xfId="26328" xr:uid="{51F6331E-E275-4A4F-9749-1D462540ACD8}"/>
    <cellStyle name="Monétaire 2 13 2 3 2 4" xfId="21482" xr:uid="{9396380E-ED66-4FD6-ADB4-F2FE211C06F9}"/>
    <cellStyle name="Monétaire 2 13 2 3 3" xfId="9901" xr:uid="{C156A13E-9971-4A11-9753-101E79EBD43F}"/>
    <cellStyle name="Monétaire 2 13 2 3 3 2" xfId="16812" xr:uid="{77B64DB8-CB30-4B82-8EBB-21F495CF7B54}"/>
    <cellStyle name="Monétaire 2 13 2 3 3 2 2" xfId="26869" xr:uid="{4B5127EB-A736-4A27-AD16-3FF62B88556E}"/>
    <cellStyle name="Monétaire 2 13 2 3 3 3" xfId="22311" xr:uid="{8B8BEE94-12ED-4575-B8F1-F24A95AF13D5}"/>
    <cellStyle name="Monétaire 2 13 2 3 4" xfId="15599" xr:uid="{3119B5A2-178C-48CF-BDE6-52C525B70CA8}"/>
    <cellStyle name="Monétaire 2 13 2 3 4 2" xfId="25736" xr:uid="{78FE2E4A-02BF-4508-A9D1-E88232F0231D}"/>
    <cellStyle name="Monétaire 2 13 2 3 5" xfId="19896" xr:uid="{5136F8C0-3359-4BDC-8A23-0A6EF88B92C3}"/>
    <cellStyle name="Monétaire 2 13 2 4" xfId="7828" xr:uid="{DB688FC6-8A87-406B-83E7-B7B8A9E17868}"/>
    <cellStyle name="Monétaire 2 13 2 4 2" xfId="10105" xr:uid="{A509DC6D-A309-49AA-A04F-187C043A7ADB}"/>
    <cellStyle name="Monétaire 2 13 2 4 2 2" xfId="17016" xr:uid="{D0D74C0A-7DF5-4E57-93D1-4F1CE88DD31A}"/>
    <cellStyle name="Monétaire 2 13 2 4 2 2 2" xfId="27073" xr:uid="{4E1B14A1-05C7-429E-BBFE-4C84DFC2D090}"/>
    <cellStyle name="Monétaire 2 13 2 4 2 3" xfId="22515" xr:uid="{8CC5157A-4B66-4F1E-8100-3289F3F51FCC}"/>
    <cellStyle name="Monétaire 2 13 2 4 3" xfId="16055" xr:uid="{97D32F34-EABC-4120-BAF4-C143AD8F5D7F}"/>
    <cellStyle name="Monétaire 2 13 2 4 3 2" xfId="26119" xr:uid="{5A86317B-E33B-47F2-8C34-38381E25A62D}"/>
    <cellStyle name="Monétaire 2 13 2 4 4" xfId="21240" xr:uid="{B45D9F16-31D9-4309-B8A3-64E342CD0E68}"/>
    <cellStyle name="Monétaire 2 13 2 5" xfId="9690" xr:uid="{4815EF74-8FB4-4ED4-BF1B-504F73CF87E9}"/>
    <cellStyle name="Monétaire 2 13 2 5 2" xfId="16601" xr:uid="{A642EFBE-F547-4805-A93F-36E3199CA82A}"/>
    <cellStyle name="Monétaire 2 13 2 5 2 2" xfId="26658" xr:uid="{EFAF8452-E50D-4A0A-A0A2-94EEF908C5F8}"/>
    <cellStyle name="Monétaire 2 13 2 5 3" xfId="22100" xr:uid="{FBC3A095-B8A0-4607-8472-45630F502A23}"/>
    <cellStyle name="Monétaire 2 13 2 6" xfId="15405" xr:uid="{8581611C-A824-4D1F-A8E8-3CEE2D236245}"/>
    <cellStyle name="Monétaire 2 13 2 6 2" xfId="25555" xr:uid="{76EDC3FB-8B53-4D97-8260-5A9135EBDED7}"/>
    <cellStyle name="Monétaire 2 13 2 7" xfId="19509" xr:uid="{1A918301-3D18-478D-9DFE-3E92CAD43441}"/>
    <cellStyle name="Monétaire 2 13 3" xfId="2888" xr:uid="{5BC23C7E-5B5F-4606-863D-8BADB64934C6}"/>
    <cellStyle name="Monétaire 2 13 3 2" xfId="8226" xr:uid="{DE3135AE-ED17-4D97-B498-0132FA50A42D}"/>
    <cellStyle name="Monétaire 2 13 3 2 2" xfId="10318" xr:uid="{CD4031E7-A02E-4837-BCA0-46D51486DD46}"/>
    <cellStyle name="Monétaire 2 13 3 2 2 2" xfId="17229" xr:uid="{AC15DAC3-8290-4990-A64C-0DB4794BCA2D}"/>
    <cellStyle name="Monétaire 2 13 3 2 2 2 2" xfId="27286" xr:uid="{6BCABB75-840A-45D1-A332-F8FDDCBECE27}"/>
    <cellStyle name="Monétaire 2 13 3 2 2 3" xfId="22728" xr:uid="{72890DB7-A49A-49E6-BBDB-9D2DA80E343F}"/>
    <cellStyle name="Monétaire 2 13 3 2 3" xfId="16267" xr:uid="{2A14FED5-4BD2-4E00-BFB5-84889332D16B}"/>
    <cellStyle name="Monétaire 2 13 3 2 3 2" xfId="26330" xr:uid="{147B0480-6516-499C-9EB3-8D5081198351}"/>
    <cellStyle name="Monétaire 2 13 3 2 4" xfId="21484" xr:uid="{0DBEF529-27EE-4F85-B8CA-EA7E0A67ECBF}"/>
    <cellStyle name="Monétaire 2 13 3 3" xfId="9903" xr:uid="{8FD68445-3E7D-42CC-BC49-AE8E6E9D99FE}"/>
    <cellStyle name="Monétaire 2 13 3 3 2" xfId="16814" xr:uid="{E1908323-8928-4B8F-A89C-DEB414745E37}"/>
    <cellStyle name="Monétaire 2 13 3 3 2 2" xfId="26871" xr:uid="{A6A0744F-02AE-494F-AA20-D1921F03B81D}"/>
    <cellStyle name="Monétaire 2 13 3 3 3" xfId="22313" xr:uid="{47DC1D38-9ACC-4EFE-9FAE-25296B387355}"/>
    <cellStyle name="Monétaire 2 13 3 4" xfId="15600" xr:uid="{A805241C-9FCD-4027-A2AC-406BC239F822}"/>
    <cellStyle name="Monétaire 2 13 3 4 2" xfId="25737" xr:uid="{1CAB59C7-D593-48D8-8EE1-83385F29A7F8}"/>
    <cellStyle name="Monétaire 2 13 3 5" xfId="19897" xr:uid="{79674A18-74C7-46EA-A82C-7C39543E697C}"/>
    <cellStyle name="Monétaire 2 13 4" xfId="2889" xr:uid="{E2CC5B33-99C4-4E52-843C-4524EB032334}"/>
    <cellStyle name="Monétaire 2 13 4 2" xfId="8223" xr:uid="{699E05F2-CCC5-4B61-8559-41DF05BE3709}"/>
    <cellStyle name="Monétaire 2 13 4 2 2" xfId="10315" xr:uid="{349A7D0A-0CF0-446A-92F1-ACD3C76E5C1F}"/>
    <cellStyle name="Monétaire 2 13 4 2 2 2" xfId="17226" xr:uid="{3BC5403F-DA2C-43B3-B338-A70448A0B0D4}"/>
    <cellStyle name="Monétaire 2 13 4 2 2 2 2" xfId="27283" xr:uid="{E3598C49-5BB3-4CDA-844B-6BABFCFED853}"/>
    <cellStyle name="Monétaire 2 13 4 2 2 3" xfId="22725" xr:uid="{7639756C-3301-40BF-955E-BD5ADEC95B95}"/>
    <cellStyle name="Monétaire 2 13 4 2 3" xfId="16264" xr:uid="{EB9D5E8E-D228-48D0-8AC4-2C3F54A0A738}"/>
    <cellStyle name="Monétaire 2 13 4 2 3 2" xfId="26327" xr:uid="{6A8AE6CE-0DA5-4237-A3B5-E27D619276F8}"/>
    <cellStyle name="Monétaire 2 13 4 2 4" xfId="21481" xr:uid="{73B0CA8B-7947-4825-808D-5C727C43EFC6}"/>
    <cellStyle name="Monétaire 2 13 4 3" xfId="9900" xr:uid="{6C76368D-0367-46FF-83C0-102FDD4336A9}"/>
    <cellStyle name="Monétaire 2 13 4 3 2" xfId="16811" xr:uid="{1E95010B-8638-49E8-B600-3EF1FECB163A}"/>
    <cellStyle name="Monétaire 2 13 4 3 2 2" xfId="26868" xr:uid="{43E0D3F5-4E13-4AE0-ACF9-782921D84EE5}"/>
    <cellStyle name="Monétaire 2 13 4 3 3" xfId="22310" xr:uid="{00823F4E-A752-494D-88BC-A0A63D19FF15}"/>
    <cellStyle name="Monétaire 2 13 4 4" xfId="15601" xr:uid="{EA6F4BF8-3F6B-4DBC-A64B-7C33839C5EC2}"/>
    <cellStyle name="Monétaire 2 13 4 4 2" xfId="25738" xr:uid="{00856742-944C-47CC-89A7-FF1CED31DD00}"/>
    <cellStyle name="Monétaire 2 13 4 5" xfId="19898" xr:uid="{BFC14FE0-4971-4960-BF78-25C7195980AC}"/>
    <cellStyle name="Monétaire 2 13 5" xfId="7827" xr:uid="{C4FE2C05-A070-40A7-9A00-4E2A003BF8D9}"/>
    <cellStyle name="Monétaire 2 13 5 2" xfId="10104" xr:uid="{2AD2C79D-4C7F-41C9-BB5C-9BEA178ED0C1}"/>
    <cellStyle name="Monétaire 2 13 5 2 2" xfId="17015" xr:uid="{80B52763-6D28-4C06-B22F-ADCF7DBB8A2F}"/>
    <cellStyle name="Monétaire 2 13 5 2 2 2" xfId="27072" xr:uid="{21FFD1B6-C26C-45EE-90A6-BCCB3FC7769C}"/>
    <cellStyle name="Monétaire 2 13 5 2 3" xfId="22514" xr:uid="{C4324F8A-B8A4-4089-840D-6D81810E0453}"/>
    <cellStyle name="Monétaire 2 13 5 3" xfId="16054" xr:uid="{86C70535-25A8-4986-975B-7C4AB005FB36}"/>
    <cellStyle name="Monétaire 2 13 5 3 2" xfId="26118" xr:uid="{9E3A6FB3-E1B1-47A3-B55A-7A33FBB9B11D}"/>
    <cellStyle name="Monétaire 2 13 5 4" xfId="21239" xr:uid="{E7981A88-BA49-4E36-BE36-916EA863E506}"/>
    <cellStyle name="Monétaire 2 13 6" xfId="9689" xr:uid="{32BA017B-E430-4163-BE07-BEADDB1ABA59}"/>
    <cellStyle name="Monétaire 2 13 6 2" xfId="16600" xr:uid="{A4C6D014-092F-471F-B26F-F2B2754A37A6}"/>
    <cellStyle name="Monétaire 2 13 6 2 2" xfId="26657" xr:uid="{6E64E5E2-2009-4837-9D3E-F6EDFE0FE846}"/>
    <cellStyle name="Monétaire 2 13 6 3" xfId="22099" xr:uid="{4EE49EC7-F16A-4EDB-83A5-CEDDE25080D8}"/>
    <cellStyle name="Monétaire 2 13 7" xfId="15404" xr:uid="{452AD560-1F9F-4854-B4DE-9DB4E7F46DD4}"/>
    <cellStyle name="Monétaire 2 13 7 2" xfId="25554" xr:uid="{CCAF686D-E4FF-4416-A011-AD4A9E6F329F}"/>
    <cellStyle name="Monétaire 2 13 8" xfId="19508" xr:uid="{B2935012-202C-427C-9AC1-F4E5800EFA4A}"/>
    <cellStyle name="Monétaire 2 14" xfId="1180" xr:uid="{DE731B61-97F3-47A2-B5B4-3B364A217D75}"/>
    <cellStyle name="Monétaire 2 14 2" xfId="1181" xr:uid="{55C17362-A6A2-400C-9FA1-7CE8E7AD4603}"/>
    <cellStyle name="Monétaire 2 14 2 2" xfId="2890" xr:uid="{33E00E38-4308-4EB2-8333-83589D8A6F2C}"/>
    <cellStyle name="Monétaire 2 14 2 2 2" xfId="8229" xr:uid="{6E37894F-7B0A-40E2-BC48-34433F491A60}"/>
    <cellStyle name="Monétaire 2 14 2 2 2 2" xfId="10321" xr:uid="{64ACFF53-9AA0-4CD0-AEF1-013A1A9076A5}"/>
    <cellStyle name="Monétaire 2 14 2 2 2 2 2" xfId="17232" xr:uid="{8692DC34-DA4E-4278-9D80-16E11A80014E}"/>
    <cellStyle name="Monétaire 2 14 2 2 2 2 2 2" xfId="27289" xr:uid="{6934B393-97DC-4DEB-9C54-02B09FE2927F}"/>
    <cellStyle name="Monétaire 2 14 2 2 2 2 3" xfId="22731" xr:uid="{9FB896C0-5A7F-4FDA-B739-980F805A71E5}"/>
    <cellStyle name="Monétaire 2 14 2 2 2 3" xfId="16270" xr:uid="{A29195F6-64AA-48E5-99BC-16CE999FD404}"/>
    <cellStyle name="Monétaire 2 14 2 2 2 3 2" xfId="26333" xr:uid="{02C98F7B-D5C9-48EA-982C-E07ABE3727CD}"/>
    <cellStyle name="Monétaire 2 14 2 2 2 4" xfId="21487" xr:uid="{BB107EF7-5669-4301-ABA9-949FB30FDFB4}"/>
    <cellStyle name="Monétaire 2 14 2 2 3" xfId="9906" xr:uid="{AA77ABE9-F3E4-439A-9F86-A80E691ED249}"/>
    <cellStyle name="Monétaire 2 14 2 2 3 2" xfId="16817" xr:uid="{3E2B4929-8DC1-4B0E-B311-E09D8457A393}"/>
    <cellStyle name="Monétaire 2 14 2 2 3 2 2" xfId="26874" xr:uid="{9297FB22-E38F-4D99-A3D7-8F0FEA4B9AA7}"/>
    <cellStyle name="Monétaire 2 14 2 2 3 3" xfId="22316" xr:uid="{53113FD0-5640-4DA6-BF3D-41C8541287DC}"/>
    <cellStyle name="Monétaire 2 14 2 2 4" xfId="15602" xr:uid="{980F53E6-2040-4127-AF4B-5EB3365C0AA7}"/>
    <cellStyle name="Monétaire 2 14 2 2 4 2" xfId="25739" xr:uid="{16190A6D-3E25-4954-B3DD-83C6A3BDE952}"/>
    <cellStyle name="Monétaire 2 14 2 2 5" xfId="19899" xr:uid="{3A6958FE-9AEB-4B51-9244-42CCB5D87D3E}"/>
    <cellStyle name="Monétaire 2 14 2 3" xfId="2891" xr:uid="{D957E9E3-E7AD-4B87-8964-247F4E123B97}"/>
    <cellStyle name="Monétaire 2 14 2 3 2" xfId="8228" xr:uid="{6DFC6222-1940-4FDA-834E-A0FB021EC5DB}"/>
    <cellStyle name="Monétaire 2 14 2 3 2 2" xfId="10320" xr:uid="{92AC0D47-A96D-4341-B547-89EFA0C23FFE}"/>
    <cellStyle name="Monétaire 2 14 2 3 2 2 2" xfId="17231" xr:uid="{41BF7D39-3916-40EE-973D-D08D0EB3283F}"/>
    <cellStyle name="Monétaire 2 14 2 3 2 2 2 2" xfId="27288" xr:uid="{2AA3044E-5310-4C27-94B8-552552DDB354}"/>
    <cellStyle name="Monétaire 2 14 2 3 2 2 3" xfId="22730" xr:uid="{93C209DF-75A9-4EB8-8750-AD7582D70DA0}"/>
    <cellStyle name="Monétaire 2 14 2 3 2 3" xfId="16269" xr:uid="{ECEED565-C724-4451-BE35-9112782E64D8}"/>
    <cellStyle name="Monétaire 2 14 2 3 2 3 2" xfId="26332" xr:uid="{39D44B99-A39B-4613-8E74-B852EFF660AF}"/>
    <cellStyle name="Monétaire 2 14 2 3 2 4" xfId="21486" xr:uid="{1E764F7A-E7CB-4C6C-8377-A02CEF53C8E8}"/>
    <cellStyle name="Monétaire 2 14 2 3 3" xfId="9905" xr:uid="{DDAF5CD3-6223-48BB-A892-81176859CD9B}"/>
    <cellStyle name="Monétaire 2 14 2 3 3 2" xfId="16816" xr:uid="{98B30CD6-E169-4C1D-B91A-D15CB93A47F3}"/>
    <cellStyle name="Monétaire 2 14 2 3 3 2 2" xfId="26873" xr:uid="{A0A711A1-CE21-4A46-A959-BDBD59664522}"/>
    <cellStyle name="Monétaire 2 14 2 3 3 3" xfId="22315" xr:uid="{6189FC13-0B59-4CD8-AD3C-650CE36D21BF}"/>
    <cellStyle name="Monétaire 2 14 2 3 4" xfId="15603" xr:uid="{C34A718A-7D71-42B2-9E5F-2C8664CED5C6}"/>
    <cellStyle name="Monétaire 2 14 2 3 4 2" xfId="25740" xr:uid="{5969CAA5-0D9D-48A3-834D-6EC10CFEA1BB}"/>
    <cellStyle name="Monétaire 2 14 2 3 5" xfId="19900" xr:uid="{41231E39-E9AE-4CFC-83AB-F2622ECCF11A}"/>
    <cellStyle name="Monétaire 2 14 2 4" xfId="7830" xr:uid="{F399F146-42C0-434D-B7DA-F194D0BD40D9}"/>
    <cellStyle name="Monétaire 2 14 2 4 2" xfId="10107" xr:uid="{9A72EDCC-993D-4D96-846D-03F1CB2CD760}"/>
    <cellStyle name="Monétaire 2 14 2 4 2 2" xfId="17018" xr:uid="{A05C8674-719C-4273-B884-06733DF662B6}"/>
    <cellStyle name="Monétaire 2 14 2 4 2 2 2" xfId="27075" xr:uid="{917D6512-EA84-47DB-B1D5-10A4FFCFF068}"/>
    <cellStyle name="Monétaire 2 14 2 4 2 3" xfId="22517" xr:uid="{42F98886-073E-4C03-BC76-538B758551CD}"/>
    <cellStyle name="Monétaire 2 14 2 4 3" xfId="16057" xr:uid="{9E496F35-6514-4B7E-8555-96DA16C0FF42}"/>
    <cellStyle name="Monétaire 2 14 2 4 3 2" xfId="26121" xr:uid="{9D998F39-47EE-44B6-B73A-F8150A32FCE9}"/>
    <cellStyle name="Monétaire 2 14 2 4 4" xfId="21242" xr:uid="{1545A01D-9FBF-4285-9F3E-52E2A2EE3E44}"/>
    <cellStyle name="Monétaire 2 14 2 5" xfId="9692" xr:uid="{74A04559-CE6A-4A98-8F02-AC918C9235BE}"/>
    <cellStyle name="Monétaire 2 14 2 5 2" xfId="16603" xr:uid="{144A8EB7-F9D6-468C-9F00-969EBEE5F9F7}"/>
    <cellStyle name="Monétaire 2 14 2 5 2 2" xfId="26660" xr:uid="{DB716762-4C3A-4D6F-8435-51322C7F2715}"/>
    <cellStyle name="Monétaire 2 14 2 5 3" xfId="22102" xr:uid="{B105DF25-D59E-43DA-81BA-9243D6042799}"/>
    <cellStyle name="Monétaire 2 14 2 6" xfId="15407" xr:uid="{7994D0A0-3FB5-43FE-B87D-2DEE8944C831}"/>
    <cellStyle name="Monétaire 2 14 2 6 2" xfId="25557" xr:uid="{B64B90CB-F26F-4292-BA48-DA06AFA71665}"/>
    <cellStyle name="Monétaire 2 14 2 7" xfId="19511" xr:uid="{877DA72E-A83F-4CE7-A0D5-73ED2DDF964A}"/>
    <cellStyle name="Monétaire 2 14 3" xfId="2892" xr:uid="{7DA546DE-C28D-471A-B0B7-7E32FA2DECE7}"/>
    <cellStyle name="Monétaire 2 14 3 2" xfId="8230" xr:uid="{99483F89-6A22-4A30-8F29-B89AE0201598}"/>
    <cellStyle name="Monétaire 2 14 3 2 2" xfId="10322" xr:uid="{2C7C9A05-B4F8-42AD-916F-4CCA42B4AFC9}"/>
    <cellStyle name="Monétaire 2 14 3 2 2 2" xfId="17233" xr:uid="{A2460504-0DA5-4F61-A0CF-7F199C556588}"/>
    <cellStyle name="Monétaire 2 14 3 2 2 2 2" xfId="27290" xr:uid="{74A065B0-3555-4FF0-9E6E-4A614296522E}"/>
    <cellStyle name="Monétaire 2 14 3 2 2 3" xfId="22732" xr:uid="{D672AC98-BE53-4944-92E7-030380EEEFBD}"/>
    <cellStyle name="Monétaire 2 14 3 2 3" xfId="16271" xr:uid="{D8DC6152-8E72-40FD-9F49-462DC5B7FB1C}"/>
    <cellStyle name="Monétaire 2 14 3 2 3 2" xfId="26334" xr:uid="{6E09EA97-5B27-4CAF-BEE9-52024C8D1190}"/>
    <cellStyle name="Monétaire 2 14 3 2 4" xfId="21488" xr:uid="{1F279873-5912-4276-AC7E-54A7BEE86018}"/>
    <cellStyle name="Monétaire 2 14 3 3" xfId="9907" xr:uid="{76A09963-D308-4999-B586-435972AED0A5}"/>
    <cellStyle name="Monétaire 2 14 3 3 2" xfId="16818" xr:uid="{58AE8208-9E92-44A1-827F-8E06FEC047CC}"/>
    <cellStyle name="Monétaire 2 14 3 3 2 2" xfId="26875" xr:uid="{5A83B4DF-816C-47FC-A584-212C90CCF15B}"/>
    <cellStyle name="Monétaire 2 14 3 3 3" xfId="22317" xr:uid="{217654FD-C947-457B-89C8-FE83B963FC1C}"/>
    <cellStyle name="Monétaire 2 14 3 4" xfId="15604" xr:uid="{097487C9-F28D-42DD-BAC3-3C3D80CF415B}"/>
    <cellStyle name="Monétaire 2 14 3 4 2" xfId="25741" xr:uid="{9BE38929-B90B-4130-B8CB-2AA1AB1E900E}"/>
    <cellStyle name="Monétaire 2 14 3 5" xfId="19901" xr:uid="{C55CD8B5-EFB3-40A7-9F0B-0352986FFDC2}"/>
    <cellStyle name="Monétaire 2 14 4" xfId="2893" xr:uid="{9BC83254-A397-4D2E-B22A-8C8E4D2F1564}"/>
    <cellStyle name="Monétaire 2 14 4 2" xfId="8227" xr:uid="{ED691E69-7FCA-4AD4-89A3-C634B41023CC}"/>
    <cellStyle name="Monétaire 2 14 4 2 2" xfId="10319" xr:uid="{56DDACCA-697C-4E36-BCD7-0DC84493DA52}"/>
    <cellStyle name="Monétaire 2 14 4 2 2 2" xfId="17230" xr:uid="{E243E652-C655-44DF-8B7F-C2FAAD422B02}"/>
    <cellStyle name="Monétaire 2 14 4 2 2 2 2" xfId="27287" xr:uid="{4C15C0EA-C9B8-41B0-8695-A509C26A09A7}"/>
    <cellStyle name="Monétaire 2 14 4 2 2 3" xfId="22729" xr:uid="{25ADF4A2-2485-4FD7-8EDA-59F6452A87F0}"/>
    <cellStyle name="Monétaire 2 14 4 2 3" xfId="16268" xr:uid="{0F4E5981-DF02-474C-80C1-ECCBFF4A8F0A}"/>
    <cellStyle name="Monétaire 2 14 4 2 3 2" xfId="26331" xr:uid="{71050831-9D68-46B3-9662-C53065BE097F}"/>
    <cellStyle name="Monétaire 2 14 4 2 4" xfId="21485" xr:uid="{5F1B75E0-7E31-4AC3-A94D-D628F423ABCF}"/>
    <cellStyle name="Monétaire 2 14 4 3" xfId="9904" xr:uid="{45D07945-4E42-409B-A9D5-0A66D03ACA8E}"/>
    <cellStyle name="Monétaire 2 14 4 3 2" xfId="16815" xr:uid="{073F9159-AE06-4B21-8B85-CF1C1541C0E7}"/>
    <cellStyle name="Monétaire 2 14 4 3 2 2" xfId="26872" xr:uid="{8298864A-FFB0-4D1A-B49A-4850F158FFF0}"/>
    <cellStyle name="Monétaire 2 14 4 3 3" xfId="22314" xr:uid="{7B29A69C-76F5-4CE5-AC04-080DF3BAE726}"/>
    <cellStyle name="Monétaire 2 14 4 4" xfId="15605" xr:uid="{DFF231CC-22A9-4231-A3E7-C9CEE7A48100}"/>
    <cellStyle name="Monétaire 2 14 4 4 2" xfId="25742" xr:uid="{810716BD-2F4C-4A78-83BF-FD864FD330D6}"/>
    <cellStyle name="Monétaire 2 14 4 5" xfId="19902" xr:uid="{A154F28D-5D65-4CF5-91AE-CB2BA516F8DD}"/>
    <cellStyle name="Monétaire 2 14 5" xfId="7829" xr:uid="{48B72A00-08A9-462E-A2EF-B4AC72F06026}"/>
    <cellStyle name="Monétaire 2 14 5 2" xfId="10106" xr:uid="{2F5DADE5-8DAE-4C91-91C2-B8DA089B12EC}"/>
    <cellStyle name="Monétaire 2 14 5 2 2" xfId="17017" xr:uid="{DDE41FDA-6A8F-4EAD-AEEB-1296B0553B7B}"/>
    <cellStyle name="Monétaire 2 14 5 2 2 2" xfId="27074" xr:uid="{B5A9C00B-027A-4B53-B043-6D0CC9DAE0C3}"/>
    <cellStyle name="Monétaire 2 14 5 2 3" xfId="22516" xr:uid="{21062F2B-60A3-4BFD-93EB-D014E9392689}"/>
    <cellStyle name="Monétaire 2 14 5 3" xfId="16056" xr:uid="{B4F671E0-43EC-43D4-A4F2-3546649690AF}"/>
    <cellStyle name="Monétaire 2 14 5 3 2" xfId="26120" xr:uid="{3B33EB1D-3F62-4308-8A7F-932F94042334}"/>
    <cellStyle name="Monétaire 2 14 5 4" xfId="21241" xr:uid="{5ED11CB7-E85B-41A3-97DA-A0D7B043832E}"/>
    <cellStyle name="Monétaire 2 14 6" xfId="9691" xr:uid="{355DFDC7-1C26-4AB7-9440-AC1577704C57}"/>
    <cellStyle name="Monétaire 2 14 6 2" xfId="16602" xr:uid="{1CDD9462-6141-4152-842E-AC7DF38D8C62}"/>
    <cellStyle name="Monétaire 2 14 6 2 2" xfId="26659" xr:uid="{BCDF6F88-9D13-43AC-AC7B-BB351473D19A}"/>
    <cellStyle name="Monétaire 2 14 6 3" xfId="22101" xr:uid="{204D9303-D318-46FB-92FA-E18126B963EF}"/>
    <cellStyle name="Monétaire 2 14 7" xfId="15406" xr:uid="{17696EE0-C18A-47E8-8FD5-74580C103180}"/>
    <cellStyle name="Monétaire 2 14 7 2" xfId="25556" xr:uid="{3EB5D9CA-8289-42F5-B853-0A2377783B5D}"/>
    <cellStyle name="Monétaire 2 14 8" xfId="19510" xr:uid="{0AB49381-CFE1-40F1-BF86-3C53087D85F3}"/>
    <cellStyle name="Monétaire 2 15" xfId="1182" xr:uid="{63495782-9D53-4468-A4BF-DEB0F1D6B339}"/>
    <cellStyle name="Monétaire 2 15 2" xfId="1183" xr:uid="{7345158D-ABF1-4065-8E1F-8A53DF3920E7}"/>
    <cellStyle name="Monétaire 2 15 2 2" xfId="2894" xr:uid="{A30AEEDE-07CD-44E6-8854-C132F0474F31}"/>
    <cellStyle name="Monétaire 2 15 2 2 2" xfId="8233" xr:uid="{D1F7EF70-061A-422E-BC2B-4FC6F163B3FD}"/>
    <cellStyle name="Monétaire 2 15 2 2 2 2" xfId="10325" xr:uid="{F22FDCCE-D335-471A-88BB-0DB2670E6F1A}"/>
    <cellStyle name="Monétaire 2 15 2 2 2 2 2" xfId="17236" xr:uid="{1E9EF3AC-2CE2-4173-9EBB-30B6FB851EAA}"/>
    <cellStyle name="Monétaire 2 15 2 2 2 2 2 2" xfId="27293" xr:uid="{5BB2AAB9-2EE4-41C0-A0D3-1F041C777854}"/>
    <cellStyle name="Monétaire 2 15 2 2 2 2 3" xfId="22735" xr:uid="{05151B2A-88FE-4E45-9B60-99FB27BCF2E8}"/>
    <cellStyle name="Monétaire 2 15 2 2 2 3" xfId="16274" xr:uid="{7D01A263-F333-40A9-8722-02037FF2A987}"/>
    <cellStyle name="Monétaire 2 15 2 2 2 3 2" xfId="26337" xr:uid="{BD8EAFB2-03E1-4854-8EFB-9A2A021F925D}"/>
    <cellStyle name="Monétaire 2 15 2 2 2 4" xfId="21491" xr:uid="{6FFF2858-C6F7-49DF-AB79-5993B3972EF0}"/>
    <cellStyle name="Monétaire 2 15 2 2 3" xfId="9910" xr:uid="{A0EC3175-715E-4E50-B9D4-01BABA0C1609}"/>
    <cellStyle name="Monétaire 2 15 2 2 3 2" xfId="16821" xr:uid="{A5D2A21B-8955-41B9-B83E-57D33FA10C65}"/>
    <cellStyle name="Monétaire 2 15 2 2 3 2 2" xfId="26878" xr:uid="{A3509C3E-3267-4C40-ABA5-4D7C9B7FDA3A}"/>
    <cellStyle name="Monétaire 2 15 2 2 3 3" xfId="22320" xr:uid="{EB9C3DD5-C473-4C18-9F09-1E90B3D2C837}"/>
    <cellStyle name="Monétaire 2 15 2 2 4" xfId="15606" xr:uid="{7698C420-FF13-4064-B0C8-E8817EE2409A}"/>
    <cellStyle name="Monétaire 2 15 2 2 4 2" xfId="25743" xr:uid="{1FB5D239-F274-4288-856D-D8871E9D6E90}"/>
    <cellStyle name="Monétaire 2 15 2 2 5" xfId="19903" xr:uid="{41F068F7-312F-4CE5-9CF8-40480A0A1077}"/>
    <cellStyle name="Monétaire 2 15 2 3" xfId="2895" xr:uid="{DC181E4D-317C-4A17-AD61-29BA10A2A364}"/>
    <cellStyle name="Monétaire 2 15 2 3 2" xfId="8232" xr:uid="{61C90937-3A76-48EF-B642-3EA706D9EFFA}"/>
    <cellStyle name="Monétaire 2 15 2 3 2 2" xfId="10324" xr:uid="{9DE56D37-88C7-4985-B714-C7633494287B}"/>
    <cellStyle name="Monétaire 2 15 2 3 2 2 2" xfId="17235" xr:uid="{3B60C233-6197-493B-BBCA-5AE3ECE158FE}"/>
    <cellStyle name="Monétaire 2 15 2 3 2 2 2 2" xfId="27292" xr:uid="{D4D4F4CD-4C9F-4B3B-9E04-6626BFB5EA83}"/>
    <cellStyle name="Monétaire 2 15 2 3 2 2 3" xfId="22734" xr:uid="{E543B254-4370-4313-BD57-8DB7A7219022}"/>
    <cellStyle name="Monétaire 2 15 2 3 2 3" xfId="16273" xr:uid="{227AF78F-BE33-4C19-8C30-F8102646A94F}"/>
    <cellStyle name="Monétaire 2 15 2 3 2 3 2" xfId="26336" xr:uid="{304B49DC-3374-48C4-8F52-60C08CBC401C}"/>
    <cellStyle name="Monétaire 2 15 2 3 2 4" xfId="21490" xr:uid="{CF949AF1-FCE4-4123-808C-31140FB5F61F}"/>
    <cellStyle name="Monétaire 2 15 2 3 3" xfId="9909" xr:uid="{1DE7A6DC-E1EF-4669-895B-FCF55C47303F}"/>
    <cellStyle name="Monétaire 2 15 2 3 3 2" xfId="16820" xr:uid="{0AA98F1D-A2E1-4641-AE62-57BDBBC00FF7}"/>
    <cellStyle name="Monétaire 2 15 2 3 3 2 2" xfId="26877" xr:uid="{C890FFE6-BD50-4E76-94E1-0D0600F34304}"/>
    <cellStyle name="Monétaire 2 15 2 3 3 3" xfId="22319" xr:uid="{15AB5549-F5DD-4749-B9E8-BC2095ABF14B}"/>
    <cellStyle name="Monétaire 2 15 2 3 4" xfId="15607" xr:uid="{F9A6793D-5FE6-40FB-BDFF-F522871E9FE2}"/>
    <cellStyle name="Monétaire 2 15 2 3 4 2" xfId="25744" xr:uid="{2A9BDB59-6201-483D-A069-EF41A26B88BD}"/>
    <cellStyle name="Monétaire 2 15 2 3 5" xfId="19904" xr:uid="{B732F3FD-B75E-41C7-A631-78AFF73A422B}"/>
    <cellStyle name="Monétaire 2 15 2 4" xfId="7832" xr:uid="{C760A3C9-F64F-4EDC-834C-782A7112A4F3}"/>
    <cellStyle name="Monétaire 2 15 2 4 2" xfId="10109" xr:uid="{B00099D5-C805-488A-BDDE-B1F695528AE8}"/>
    <cellStyle name="Monétaire 2 15 2 4 2 2" xfId="17020" xr:uid="{1C6A41AB-92C5-4968-A4E4-2D43AB439B3C}"/>
    <cellStyle name="Monétaire 2 15 2 4 2 2 2" xfId="27077" xr:uid="{0B3149DA-FC27-4A1E-8560-C963FA5FF4FE}"/>
    <cellStyle name="Monétaire 2 15 2 4 2 3" xfId="22519" xr:uid="{D3B5F402-726D-4A1B-8068-6567775C5397}"/>
    <cellStyle name="Monétaire 2 15 2 4 3" xfId="16059" xr:uid="{59D9BE2F-FEC0-481B-B1A3-F203E8909B9A}"/>
    <cellStyle name="Monétaire 2 15 2 4 3 2" xfId="26123" xr:uid="{96B9E2E0-F648-4DF9-B347-805BA3FD9B48}"/>
    <cellStyle name="Monétaire 2 15 2 4 4" xfId="21244" xr:uid="{33683ED2-93DD-4EC3-B46B-154495EE3772}"/>
    <cellStyle name="Monétaire 2 15 2 5" xfId="9694" xr:uid="{F94F055B-0C05-45AD-8061-0CEDCD47D8C5}"/>
    <cellStyle name="Monétaire 2 15 2 5 2" xfId="16605" xr:uid="{AF7DECF1-A832-4C34-80F7-DEB2F052FC0B}"/>
    <cellStyle name="Monétaire 2 15 2 5 2 2" xfId="26662" xr:uid="{8BA8C70D-6614-41D6-A227-636311411A74}"/>
    <cellStyle name="Monétaire 2 15 2 5 3" xfId="22104" xr:uid="{E86E4ACA-7C75-45D8-B9D4-C1CF6049AA48}"/>
    <cellStyle name="Monétaire 2 15 2 6" xfId="15409" xr:uid="{4BBEA882-274F-4FF8-ADBA-C6CE6EB69ABE}"/>
    <cellStyle name="Monétaire 2 15 2 6 2" xfId="25559" xr:uid="{E0CEC6F8-F0DB-4017-A248-BA3F2CD8439C}"/>
    <cellStyle name="Monétaire 2 15 2 7" xfId="19513" xr:uid="{B1EA6446-FE3A-488C-8072-035B0EA5E5CD}"/>
    <cellStyle name="Monétaire 2 15 3" xfId="2896" xr:uid="{913320D5-3369-44E1-85C7-3B12E03F8F9F}"/>
    <cellStyle name="Monétaire 2 15 3 2" xfId="8234" xr:uid="{EDEE4924-DF73-4629-81DF-066AC6B54668}"/>
    <cellStyle name="Monétaire 2 15 3 2 2" xfId="10326" xr:uid="{03CC565B-D3C4-420E-B142-989DC286971E}"/>
    <cellStyle name="Monétaire 2 15 3 2 2 2" xfId="17237" xr:uid="{C219CCE8-A840-4AE0-AD03-54854360B519}"/>
    <cellStyle name="Monétaire 2 15 3 2 2 2 2" xfId="27294" xr:uid="{A47858CC-BA5C-4AAD-8E45-3181622C4CA4}"/>
    <cellStyle name="Monétaire 2 15 3 2 2 3" xfId="22736" xr:uid="{8824FA71-F2D6-4C0B-BA30-783E28B34104}"/>
    <cellStyle name="Monétaire 2 15 3 2 3" xfId="16275" xr:uid="{9D5FC7A6-B7A0-4F43-BF59-F4CF2EDA93C4}"/>
    <cellStyle name="Monétaire 2 15 3 2 3 2" xfId="26338" xr:uid="{7FB98D18-E1E9-4B66-B5D2-5197B1CFF611}"/>
    <cellStyle name="Monétaire 2 15 3 2 4" xfId="21492" xr:uid="{07B90F0B-0ABA-4EAB-A640-46FFBA50D924}"/>
    <cellStyle name="Monétaire 2 15 3 3" xfId="9911" xr:uid="{FB057AA0-304C-48FE-9C60-FBC8CC61D0BA}"/>
    <cellStyle name="Monétaire 2 15 3 3 2" xfId="16822" xr:uid="{2FC2C78C-25D0-42F8-9F34-591A4ABE5A0F}"/>
    <cellStyle name="Monétaire 2 15 3 3 2 2" xfId="26879" xr:uid="{BCE6A654-0270-4D9E-9E1A-C0016DCBA979}"/>
    <cellStyle name="Monétaire 2 15 3 3 3" xfId="22321" xr:uid="{F60AE723-32D9-433F-938B-E1D4A7779A9E}"/>
    <cellStyle name="Monétaire 2 15 3 4" xfId="15608" xr:uid="{11F6B9B1-D4DF-4BCE-AD75-2A148BAC2C6C}"/>
    <cellStyle name="Monétaire 2 15 3 4 2" xfId="25745" xr:uid="{5F7BE8FE-066E-45AE-A081-484D4DB419E0}"/>
    <cellStyle name="Monétaire 2 15 3 5" xfId="19905" xr:uid="{999BEC6C-14C5-4808-B6D9-5B2C3EBF9AB2}"/>
    <cellStyle name="Monétaire 2 15 4" xfId="2897" xr:uid="{0F2CC661-7C61-40D4-AE8D-A554516DF312}"/>
    <cellStyle name="Monétaire 2 15 4 2" xfId="8231" xr:uid="{06073060-BA7A-4918-86B4-EF18D94B3B65}"/>
    <cellStyle name="Monétaire 2 15 4 2 2" xfId="10323" xr:uid="{01C50EAD-7BE9-4058-BB26-00AD2A5BE5D5}"/>
    <cellStyle name="Monétaire 2 15 4 2 2 2" xfId="17234" xr:uid="{40D829B6-93ED-4DCC-B73E-8EAE68E9D4F8}"/>
    <cellStyle name="Monétaire 2 15 4 2 2 2 2" xfId="27291" xr:uid="{D0EFA6B8-1B4A-4D1F-BBCD-02CF9927E876}"/>
    <cellStyle name="Monétaire 2 15 4 2 2 3" xfId="22733" xr:uid="{CD54AE67-53F4-419C-830D-4A02A56A5DE8}"/>
    <cellStyle name="Monétaire 2 15 4 2 3" xfId="16272" xr:uid="{6A6447A4-C8F7-41F6-948C-EAC847EDAD84}"/>
    <cellStyle name="Monétaire 2 15 4 2 3 2" xfId="26335" xr:uid="{D1BBB212-A694-47AC-A623-A6185421BD3B}"/>
    <cellStyle name="Monétaire 2 15 4 2 4" xfId="21489" xr:uid="{7D4A0EFF-C022-4AD3-A2CB-2205659666CA}"/>
    <cellStyle name="Monétaire 2 15 4 3" xfId="9908" xr:uid="{4A65538F-F3BE-46B3-8775-60AC9CC03D2F}"/>
    <cellStyle name="Monétaire 2 15 4 3 2" xfId="16819" xr:uid="{581BA236-76A9-4E6A-B1AE-EBDD13AD453E}"/>
    <cellStyle name="Monétaire 2 15 4 3 2 2" xfId="26876" xr:uid="{DDEBBA22-F48A-4BE6-A367-0AC5B9B330A0}"/>
    <cellStyle name="Monétaire 2 15 4 3 3" xfId="22318" xr:uid="{5FA9AB81-F418-4D72-B4A5-A7B4C4B890E0}"/>
    <cellStyle name="Monétaire 2 15 4 4" xfId="15609" xr:uid="{07674059-1F76-4097-AD07-C4169E25AACD}"/>
    <cellStyle name="Monétaire 2 15 4 4 2" xfId="25746" xr:uid="{E6CD2ACA-C31F-4013-A612-24746CD085DB}"/>
    <cellStyle name="Monétaire 2 15 4 5" xfId="19906" xr:uid="{09D4859F-09D1-4D07-998A-2E1105629A27}"/>
    <cellStyle name="Monétaire 2 15 5" xfId="7831" xr:uid="{68497837-7DE0-40AD-90C8-8448BF8EC94A}"/>
    <cellStyle name="Monétaire 2 15 5 2" xfId="10108" xr:uid="{967FA36E-0BA1-4C94-A844-935BF8847D7F}"/>
    <cellStyle name="Monétaire 2 15 5 2 2" xfId="17019" xr:uid="{5D8EF7AF-F420-4D81-B167-92241F88AE2F}"/>
    <cellStyle name="Monétaire 2 15 5 2 2 2" xfId="27076" xr:uid="{4D99EF73-A33B-407C-ABF9-60FB8EA5D065}"/>
    <cellStyle name="Monétaire 2 15 5 2 3" xfId="22518" xr:uid="{ADBAE49F-3BA2-4FD7-9E4F-BB7C952561B2}"/>
    <cellStyle name="Monétaire 2 15 5 3" xfId="16058" xr:uid="{6AFC0C85-C864-4953-B5AD-AB4C0F5B1F4C}"/>
    <cellStyle name="Monétaire 2 15 5 3 2" xfId="26122" xr:uid="{2CDA5432-96BC-48EB-953C-29318D10613B}"/>
    <cellStyle name="Monétaire 2 15 5 4" xfId="21243" xr:uid="{04F324E1-544B-4E1C-9C47-A59745F8577A}"/>
    <cellStyle name="Monétaire 2 15 6" xfId="9693" xr:uid="{2C2B9846-D7A3-425F-94D6-845B82B8B52E}"/>
    <cellStyle name="Monétaire 2 15 6 2" xfId="16604" xr:uid="{AFD1BB79-F6DA-44D9-83CB-C4E6F1A91195}"/>
    <cellStyle name="Monétaire 2 15 6 2 2" xfId="26661" xr:uid="{ECF5DF16-E34E-4DF4-99CE-2695C256AA61}"/>
    <cellStyle name="Monétaire 2 15 6 3" xfId="22103" xr:uid="{30F84E59-8C74-4106-A4A7-1B719F522D2D}"/>
    <cellStyle name="Monétaire 2 15 7" xfId="15408" xr:uid="{CD9827DC-CABA-4047-95EC-562439ED9042}"/>
    <cellStyle name="Monétaire 2 15 7 2" xfId="25558" xr:uid="{2439FC90-D87A-4AAA-A50D-63C1AE95543B}"/>
    <cellStyle name="Monétaire 2 15 8" xfId="19512" xr:uid="{BE3C752E-D137-4E9C-8EBD-0B78B3916BB6}"/>
    <cellStyle name="Monétaire 2 16" xfId="1184" xr:uid="{B0329A43-D638-4E89-8279-8084E3461C17}"/>
    <cellStyle name="Monétaire 2 16 2" xfId="1185" xr:uid="{DBB3619B-319F-424C-BCD9-EC18FBD1A260}"/>
    <cellStyle name="Monétaire 2 16 2 2" xfId="2898" xr:uid="{3322F02D-A125-4B6B-A465-617C05E74A91}"/>
    <cellStyle name="Monétaire 2 16 2 2 2" xfId="8237" xr:uid="{BB3B4DE8-515B-44A8-BD00-D3A4BF0CC128}"/>
    <cellStyle name="Monétaire 2 16 2 2 2 2" xfId="10329" xr:uid="{F9A38F62-995E-49E3-822C-F985601DAC99}"/>
    <cellStyle name="Monétaire 2 16 2 2 2 2 2" xfId="17240" xr:uid="{B52E9FBF-8E6E-49F5-AB3A-44AA8922042E}"/>
    <cellStyle name="Monétaire 2 16 2 2 2 2 2 2" xfId="27297" xr:uid="{663CEC89-6FC9-4531-B157-02EA2B256B3A}"/>
    <cellStyle name="Monétaire 2 16 2 2 2 2 3" xfId="22739" xr:uid="{A7E8DF4C-6D90-4B12-BED5-74570901E68C}"/>
    <cellStyle name="Monétaire 2 16 2 2 2 3" xfId="16278" xr:uid="{DC1AA2C1-5419-452A-994B-54F44CCB47B9}"/>
    <cellStyle name="Monétaire 2 16 2 2 2 3 2" xfId="26341" xr:uid="{0724F5F7-DD28-48D8-AAA2-5998A31A8026}"/>
    <cellStyle name="Monétaire 2 16 2 2 2 4" xfId="21495" xr:uid="{5BF42F0E-A3D0-4ABE-BF77-130C7F8C1D7B}"/>
    <cellStyle name="Monétaire 2 16 2 2 3" xfId="9914" xr:uid="{5EA4F971-6032-493D-A650-5494A435002C}"/>
    <cellStyle name="Monétaire 2 16 2 2 3 2" xfId="16825" xr:uid="{83FF92FD-8F54-47C2-804A-7634D06A6DCD}"/>
    <cellStyle name="Monétaire 2 16 2 2 3 2 2" xfId="26882" xr:uid="{3B0BEFA7-1A5C-4FB8-BED1-65445C25845D}"/>
    <cellStyle name="Monétaire 2 16 2 2 3 3" xfId="22324" xr:uid="{DD9D8202-1CBB-409B-8E0A-CBC5AC14A10F}"/>
    <cellStyle name="Monétaire 2 16 2 2 4" xfId="15610" xr:uid="{D1C35A40-2D14-4D69-AE19-3F98165F3101}"/>
    <cellStyle name="Monétaire 2 16 2 2 4 2" xfId="25747" xr:uid="{DD3CB97C-D866-4401-AE62-4119F3E94756}"/>
    <cellStyle name="Monétaire 2 16 2 2 5" xfId="19907" xr:uid="{264E23F2-5F8C-4CF9-8A6B-5AC5CAF8FF7C}"/>
    <cellStyle name="Monétaire 2 16 2 3" xfId="2899" xr:uid="{A4963E50-56BB-416D-9FF0-90DDFC9C613B}"/>
    <cellStyle name="Monétaire 2 16 2 3 2" xfId="8236" xr:uid="{2418DE40-EEF4-4EAE-8365-9E87D8D25D0E}"/>
    <cellStyle name="Monétaire 2 16 2 3 2 2" xfId="10328" xr:uid="{7ECF9832-3A0E-4C67-AD26-1A52C6A0A91D}"/>
    <cellStyle name="Monétaire 2 16 2 3 2 2 2" xfId="17239" xr:uid="{3DBCD743-8A0C-4272-AF61-F2A6FA6D9B11}"/>
    <cellStyle name="Monétaire 2 16 2 3 2 2 2 2" xfId="27296" xr:uid="{2ABF8DC8-71B4-4795-AE35-E03F22702140}"/>
    <cellStyle name="Monétaire 2 16 2 3 2 2 3" xfId="22738" xr:uid="{F578A4FC-231F-45C9-AC31-9F48995D11D9}"/>
    <cellStyle name="Monétaire 2 16 2 3 2 3" xfId="16277" xr:uid="{60216D85-CFAA-412E-B9DA-E902349F598E}"/>
    <cellStyle name="Monétaire 2 16 2 3 2 3 2" xfId="26340" xr:uid="{587CF037-6465-4F6D-B719-8C0F2432974A}"/>
    <cellStyle name="Monétaire 2 16 2 3 2 4" xfId="21494" xr:uid="{3EB303F3-2CF7-4CC7-A43E-B38DB22A7731}"/>
    <cellStyle name="Monétaire 2 16 2 3 3" xfId="9913" xr:uid="{8376F663-2705-48C1-8581-CFA0490869FF}"/>
    <cellStyle name="Monétaire 2 16 2 3 3 2" xfId="16824" xr:uid="{EE5FF9F2-3536-41B3-A8F7-CED30D8491CC}"/>
    <cellStyle name="Monétaire 2 16 2 3 3 2 2" xfId="26881" xr:uid="{2975B853-A5B9-4C1B-A352-275275882D52}"/>
    <cellStyle name="Monétaire 2 16 2 3 3 3" xfId="22323" xr:uid="{58F705DC-3A96-4AF7-B6E0-83F63E0FDE31}"/>
    <cellStyle name="Monétaire 2 16 2 3 4" xfId="15611" xr:uid="{C2699F92-A7CD-4D9A-8AF3-1E53949E5F23}"/>
    <cellStyle name="Monétaire 2 16 2 3 4 2" xfId="25748" xr:uid="{1A43D66D-2A71-4BCD-8CC6-15B01FCAF26E}"/>
    <cellStyle name="Monétaire 2 16 2 3 5" xfId="19908" xr:uid="{5FA758ED-26C7-4105-AA8A-93952B75D914}"/>
    <cellStyle name="Monétaire 2 16 2 4" xfId="7834" xr:uid="{1C2DE52D-AF35-4C60-8CF1-FAF5D877A3B4}"/>
    <cellStyle name="Monétaire 2 16 2 4 2" xfId="10111" xr:uid="{7E98B9D8-F189-4702-8B14-0A3DE5E95CF2}"/>
    <cellStyle name="Monétaire 2 16 2 4 2 2" xfId="17022" xr:uid="{FF3957EA-F11D-4566-9F26-B5F382F0915F}"/>
    <cellStyle name="Monétaire 2 16 2 4 2 2 2" xfId="27079" xr:uid="{025EFA27-00CD-4079-AE2B-AE50A039F6D8}"/>
    <cellStyle name="Monétaire 2 16 2 4 2 3" xfId="22521" xr:uid="{427AD624-B7D1-4A46-8559-D474E0022C30}"/>
    <cellStyle name="Monétaire 2 16 2 4 3" xfId="16061" xr:uid="{52ECEDFE-8A68-40C8-BAFA-DE962CB27FCF}"/>
    <cellStyle name="Monétaire 2 16 2 4 3 2" xfId="26125" xr:uid="{F790B74B-2DFB-4929-B7B2-0AFB7B97E5CB}"/>
    <cellStyle name="Monétaire 2 16 2 4 4" xfId="21246" xr:uid="{01025F38-F4AE-435F-B500-6C35304B0C34}"/>
    <cellStyle name="Monétaire 2 16 2 5" xfId="9696" xr:uid="{54D3584E-C2B7-49EC-A894-6573EB998794}"/>
    <cellStyle name="Monétaire 2 16 2 5 2" xfId="16607" xr:uid="{753C6B9A-BEB6-4F6C-9ED9-BC326B8CEF12}"/>
    <cellStyle name="Monétaire 2 16 2 5 2 2" xfId="26664" xr:uid="{62B665E8-7602-4B29-BC16-EFF6BF4BD219}"/>
    <cellStyle name="Monétaire 2 16 2 5 3" xfId="22106" xr:uid="{A1A77C19-EE26-4DAE-A946-A53CFDE39572}"/>
    <cellStyle name="Monétaire 2 16 2 6" xfId="15411" xr:uid="{89FCE0A2-A76B-4BB7-B869-A814D7CD8FB6}"/>
    <cellStyle name="Monétaire 2 16 2 6 2" xfId="25561" xr:uid="{7160DEC5-4D32-4A36-AFE7-23B589BC71E2}"/>
    <cellStyle name="Monétaire 2 16 2 7" xfId="19515" xr:uid="{DDC8DBD7-146F-44FE-A948-45F06A359016}"/>
    <cellStyle name="Monétaire 2 16 3" xfId="2900" xr:uid="{61289131-16F1-48F6-ABFF-1474E1CA3B02}"/>
    <cellStyle name="Monétaire 2 16 3 2" xfId="8238" xr:uid="{289A88B5-CBBD-49DC-ACE4-1D38D30299F1}"/>
    <cellStyle name="Monétaire 2 16 3 2 2" xfId="10330" xr:uid="{E6BA2A92-139D-432F-AA64-A86BBA27FB44}"/>
    <cellStyle name="Monétaire 2 16 3 2 2 2" xfId="17241" xr:uid="{09B3D4A1-C6A9-4512-BDAF-372F06F982A7}"/>
    <cellStyle name="Monétaire 2 16 3 2 2 2 2" xfId="27298" xr:uid="{0AF71E51-E313-4EDD-89A8-871246644BBD}"/>
    <cellStyle name="Monétaire 2 16 3 2 2 3" xfId="22740" xr:uid="{B085D42D-99AD-4A30-8ADA-D43B433DEFAE}"/>
    <cellStyle name="Monétaire 2 16 3 2 3" xfId="16279" xr:uid="{87FAADB1-9C91-453C-86EE-C2A80A8C18B8}"/>
    <cellStyle name="Monétaire 2 16 3 2 3 2" xfId="26342" xr:uid="{95242EB6-A49C-41A7-8177-E92E6A43567B}"/>
    <cellStyle name="Monétaire 2 16 3 2 4" xfId="21496" xr:uid="{F922CD6E-3B1D-444E-8E65-840BCC3A6876}"/>
    <cellStyle name="Monétaire 2 16 3 3" xfId="9915" xr:uid="{08DB44B6-9279-4BFC-90D6-891366D0D47C}"/>
    <cellStyle name="Monétaire 2 16 3 3 2" xfId="16826" xr:uid="{15BAE862-B760-40BE-A146-7E2E00A52D3C}"/>
    <cellStyle name="Monétaire 2 16 3 3 2 2" xfId="26883" xr:uid="{9BF27153-3091-48C1-845C-DBB10424CD82}"/>
    <cellStyle name="Monétaire 2 16 3 3 3" xfId="22325" xr:uid="{A4DA9CAB-764C-4394-ADA3-81582BFF76CE}"/>
    <cellStyle name="Monétaire 2 16 3 4" xfId="15612" xr:uid="{CE146464-3C5F-4209-B4EE-B25353281EAA}"/>
    <cellStyle name="Monétaire 2 16 3 4 2" xfId="25749" xr:uid="{0781E244-8184-4599-8A7D-4B870C4D1864}"/>
    <cellStyle name="Monétaire 2 16 3 5" xfId="19909" xr:uid="{693DF29F-C9A9-413A-88AC-8CC18FBD5470}"/>
    <cellStyle name="Monétaire 2 16 4" xfId="2901" xr:uid="{C9B4CB46-B1BB-45A1-9D38-0260E1A6A7F9}"/>
    <cellStyle name="Monétaire 2 16 4 2" xfId="8235" xr:uid="{F2E4142D-E2BF-4B74-AEAD-3A6D4412BF06}"/>
    <cellStyle name="Monétaire 2 16 4 2 2" xfId="10327" xr:uid="{F85B747F-BA8F-4CDA-BB04-8118D4F331C6}"/>
    <cellStyle name="Monétaire 2 16 4 2 2 2" xfId="17238" xr:uid="{718C3FAE-2C0F-41AA-AA67-E65C50FE3AB5}"/>
    <cellStyle name="Monétaire 2 16 4 2 2 2 2" xfId="27295" xr:uid="{D1204AF8-B43F-4CE6-914C-A8F48F89BF49}"/>
    <cellStyle name="Monétaire 2 16 4 2 2 3" xfId="22737" xr:uid="{0450F909-637F-47A9-92E4-E74E50777F45}"/>
    <cellStyle name="Monétaire 2 16 4 2 3" xfId="16276" xr:uid="{9D0A7318-B7B8-4B91-A549-E4614A528FF3}"/>
    <cellStyle name="Monétaire 2 16 4 2 3 2" xfId="26339" xr:uid="{B52FA701-3B29-40D4-9562-DE841A88029B}"/>
    <cellStyle name="Monétaire 2 16 4 2 4" xfId="21493" xr:uid="{42B9F08A-3CE2-4731-83D0-D7CC25AFE180}"/>
    <cellStyle name="Monétaire 2 16 4 3" xfId="9912" xr:uid="{86601C41-F82A-416B-A7B6-A5CAB5209FE6}"/>
    <cellStyle name="Monétaire 2 16 4 3 2" xfId="16823" xr:uid="{E87083A0-7722-4831-84CE-5E7F8B984562}"/>
    <cellStyle name="Monétaire 2 16 4 3 2 2" xfId="26880" xr:uid="{30B9D446-1444-4C16-8578-383B3E96F2D6}"/>
    <cellStyle name="Monétaire 2 16 4 3 3" xfId="22322" xr:uid="{A59D3F71-2738-4030-A0D7-8589661493F4}"/>
    <cellStyle name="Monétaire 2 16 4 4" xfId="15613" xr:uid="{A96FADE8-270C-4E87-9E81-3E4EC1A6C5EF}"/>
    <cellStyle name="Monétaire 2 16 4 4 2" xfId="25750" xr:uid="{FAB218B7-80A1-44F2-8DE9-A58A92515820}"/>
    <cellStyle name="Monétaire 2 16 4 5" xfId="19910" xr:uid="{03FBD716-9232-48FB-BF01-68F273F5D8C7}"/>
    <cellStyle name="Monétaire 2 16 5" xfId="7833" xr:uid="{D2875266-B9B9-44FC-A803-7204975349B4}"/>
    <cellStyle name="Monétaire 2 16 5 2" xfId="10110" xr:uid="{5230B18C-1F5E-4A90-806A-FC98D3B873CF}"/>
    <cellStyle name="Monétaire 2 16 5 2 2" xfId="17021" xr:uid="{B8EFAE21-2012-4308-A060-681582A39765}"/>
    <cellStyle name="Monétaire 2 16 5 2 2 2" xfId="27078" xr:uid="{D8CAA693-276F-4BD7-B2C1-0898A4ED5334}"/>
    <cellStyle name="Monétaire 2 16 5 2 3" xfId="22520" xr:uid="{554C9A36-1011-46D1-B9DF-D367A862DBE1}"/>
    <cellStyle name="Monétaire 2 16 5 3" xfId="16060" xr:uid="{9A1D3829-C472-4135-9975-295C4DEFB45F}"/>
    <cellStyle name="Monétaire 2 16 5 3 2" xfId="26124" xr:uid="{E466CC1C-15B2-4E50-BBC2-65AE1B3F2B9B}"/>
    <cellStyle name="Monétaire 2 16 5 4" xfId="21245" xr:uid="{A0B35BF7-08E3-4B8F-8368-142EC07E9681}"/>
    <cellStyle name="Monétaire 2 16 6" xfId="9695" xr:uid="{9851D562-E3F0-48F2-9149-11A6C67F7600}"/>
    <cellStyle name="Monétaire 2 16 6 2" xfId="16606" xr:uid="{76FD18D5-6812-4B5F-8F14-B9A8FECE99B5}"/>
    <cellStyle name="Monétaire 2 16 6 2 2" xfId="26663" xr:uid="{87D82CC4-7967-43EC-9F87-F90D1AAC0F6D}"/>
    <cellStyle name="Monétaire 2 16 6 3" xfId="22105" xr:uid="{17EA268C-1C98-495C-A91B-3DBEF068261B}"/>
    <cellStyle name="Monétaire 2 16 7" xfId="15410" xr:uid="{F4BD191E-27A7-4178-8E44-F801BBFA67D4}"/>
    <cellStyle name="Monétaire 2 16 7 2" xfId="25560" xr:uid="{575EFCD3-D6E2-43ED-BA49-BEA9B59A24DA}"/>
    <cellStyle name="Monétaire 2 16 8" xfId="19514" xr:uid="{B18E3F96-0520-4605-9744-B70361DF924D}"/>
    <cellStyle name="Monétaire 2 17" xfId="1186" xr:uid="{0802B795-D1C3-4958-8043-73F09893CA0C}"/>
    <cellStyle name="Monétaire 2 17 2" xfId="1187" xr:uid="{BF9988A4-761D-42CB-A75B-9616CB4B1069}"/>
    <cellStyle name="Monétaire 2 17 2 2" xfId="2902" xr:uid="{A43912DD-2BD5-4437-90FD-F1D73B3DD546}"/>
    <cellStyle name="Monétaire 2 17 2 2 2" xfId="8241" xr:uid="{39B839CC-8436-4CE4-81BB-84A57AB85AA7}"/>
    <cellStyle name="Monétaire 2 17 2 2 2 2" xfId="10333" xr:uid="{240476D2-8C09-4D9F-9308-9A1317A48E33}"/>
    <cellStyle name="Monétaire 2 17 2 2 2 2 2" xfId="17244" xr:uid="{5275815F-0A39-4795-9766-968A4F63D939}"/>
    <cellStyle name="Monétaire 2 17 2 2 2 2 2 2" xfId="27301" xr:uid="{343829D1-4F9E-40A8-9DAA-CB09DBB96703}"/>
    <cellStyle name="Monétaire 2 17 2 2 2 2 3" xfId="22743" xr:uid="{F7BCBF7E-F749-44C2-A24C-15AC50A13232}"/>
    <cellStyle name="Monétaire 2 17 2 2 2 3" xfId="16282" xr:uid="{BB30B8F8-C42C-4EB6-AEA3-DEA218D58516}"/>
    <cellStyle name="Monétaire 2 17 2 2 2 3 2" xfId="26345" xr:uid="{A8F36EF8-03FA-4E2C-8FC0-4C4401319541}"/>
    <cellStyle name="Monétaire 2 17 2 2 2 4" xfId="21499" xr:uid="{E79795B5-FB1E-49E9-85B4-1966FBFC7674}"/>
    <cellStyle name="Monétaire 2 17 2 2 3" xfId="9918" xr:uid="{871618CA-1514-408D-BE16-CA55B479905A}"/>
    <cellStyle name="Monétaire 2 17 2 2 3 2" xfId="16829" xr:uid="{C0BFBD6B-5E76-4427-A898-140727789D49}"/>
    <cellStyle name="Monétaire 2 17 2 2 3 2 2" xfId="26886" xr:uid="{5E7CDACF-0EE0-4B03-99D1-39ED2F581BF6}"/>
    <cellStyle name="Monétaire 2 17 2 2 3 3" xfId="22328" xr:uid="{D7902281-ACCF-42C0-93DE-2EB657AAABF0}"/>
    <cellStyle name="Monétaire 2 17 2 2 4" xfId="15614" xr:uid="{E7F07EFF-D36C-4E6D-9007-01EB2EA35C9E}"/>
    <cellStyle name="Monétaire 2 17 2 2 4 2" xfId="25751" xr:uid="{824DC5D7-388F-4ADA-920C-9CD4486AE47D}"/>
    <cellStyle name="Monétaire 2 17 2 2 5" xfId="19911" xr:uid="{01C12388-FFD0-45B6-B9EC-6B6DE6E1B426}"/>
    <cellStyle name="Monétaire 2 17 2 3" xfId="2903" xr:uid="{1723ACC6-7391-42BC-9253-B105C5CCEC31}"/>
    <cellStyle name="Monétaire 2 17 2 3 2" xfId="8240" xr:uid="{93115AC6-814F-4058-AFB9-414045E6D525}"/>
    <cellStyle name="Monétaire 2 17 2 3 2 2" xfId="10332" xr:uid="{3DABC7B3-AF06-49D5-8FE2-DAABF451162A}"/>
    <cellStyle name="Monétaire 2 17 2 3 2 2 2" xfId="17243" xr:uid="{B942B470-8000-4470-BFCE-3ABCAE34FB26}"/>
    <cellStyle name="Monétaire 2 17 2 3 2 2 2 2" xfId="27300" xr:uid="{C49BA8C4-8F17-46DA-989F-715501A1F97C}"/>
    <cellStyle name="Monétaire 2 17 2 3 2 2 3" xfId="22742" xr:uid="{B4740BD6-88DF-49B3-9C9F-5286A9C49113}"/>
    <cellStyle name="Monétaire 2 17 2 3 2 3" xfId="16281" xr:uid="{AD67A22C-247E-4A8C-B0FA-C7E4613ED4D3}"/>
    <cellStyle name="Monétaire 2 17 2 3 2 3 2" xfId="26344" xr:uid="{9578A0BD-0B7D-4363-988D-16128351A19C}"/>
    <cellStyle name="Monétaire 2 17 2 3 2 4" xfId="21498" xr:uid="{344B97B0-B5F8-4BFB-8A57-273BF5E0AC08}"/>
    <cellStyle name="Monétaire 2 17 2 3 3" xfId="9917" xr:uid="{F6080FBB-25C7-428B-9220-276A0CE87240}"/>
    <cellStyle name="Monétaire 2 17 2 3 3 2" xfId="16828" xr:uid="{7FBF87D4-55B9-481B-9D6A-1B6B97147F0F}"/>
    <cellStyle name="Monétaire 2 17 2 3 3 2 2" xfId="26885" xr:uid="{CFF48BFF-AC3F-4C10-9FC6-EFA267C8801A}"/>
    <cellStyle name="Monétaire 2 17 2 3 3 3" xfId="22327" xr:uid="{89573FF0-2EF2-4845-8FB0-0A3D63A5AD6F}"/>
    <cellStyle name="Monétaire 2 17 2 3 4" xfId="15615" xr:uid="{442747FC-E1B2-4DAE-B729-B30A94153A12}"/>
    <cellStyle name="Monétaire 2 17 2 3 4 2" xfId="25752" xr:uid="{F5192047-700B-4C8A-814F-7888D78AB864}"/>
    <cellStyle name="Monétaire 2 17 2 3 5" xfId="19912" xr:uid="{58A608DA-D0AE-45DF-98EE-AAE3867E0CFC}"/>
    <cellStyle name="Monétaire 2 17 2 4" xfId="7836" xr:uid="{ECBA3A8B-9BFA-43FF-8CBF-B6081A516A0E}"/>
    <cellStyle name="Monétaire 2 17 2 4 2" xfId="10113" xr:uid="{3C5E63CE-51BB-4E8F-9867-0236ADD45E96}"/>
    <cellStyle name="Monétaire 2 17 2 4 2 2" xfId="17024" xr:uid="{0F370846-AD09-480C-9101-96B988511F90}"/>
    <cellStyle name="Monétaire 2 17 2 4 2 2 2" xfId="27081" xr:uid="{AB299EE5-BD50-461C-8BEB-483A6F56DCA3}"/>
    <cellStyle name="Monétaire 2 17 2 4 2 3" xfId="22523" xr:uid="{6BE22F60-8D0C-463A-A64F-BF7D35A587DF}"/>
    <cellStyle name="Monétaire 2 17 2 4 3" xfId="16063" xr:uid="{37A1A6A8-C2FB-4CBF-B1E3-BBE70D2F0251}"/>
    <cellStyle name="Monétaire 2 17 2 4 3 2" xfId="26127" xr:uid="{1CA31B8E-F817-4297-AB6B-290226B764FE}"/>
    <cellStyle name="Monétaire 2 17 2 4 4" xfId="21248" xr:uid="{092CEF2B-DFAD-4C3A-B42F-712440971FF1}"/>
    <cellStyle name="Monétaire 2 17 2 5" xfId="9698" xr:uid="{19F8213F-E4F1-46F4-8751-B84F93549280}"/>
    <cellStyle name="Monétaire 2 17 2 5 2" xfId="16609" xr:uid="{571C82CC-4C34-4F99-9BAF-7C057DD0A7D5}"/>
    <cellStyle name="Monétaire 2 17 2 5 2 2" xfId="26666" xr:uid="{024B126D-1267-43D7-BC46-E77F9B282750}"/>
    <cellStyle name="Monétaire 2 17 2 5 3" xfId="22108" xr:uid="{B526F9AA-2C4E-4F6E-AA28-8E2FA7A757FD}"/>
    <cellStyle name="Monétaire 2 17 2 6" xfId="15413" xr:uid="{3F5F4589-6BBE-45A9-AA5F-B685D71504DC}"/>
    <cellStyle name="Monétaire 2 17 2 6 2" xfId="25563" xr:uid="{60EBE739-E945-4D96-8C62-595A6A29C254}"/>
    <cellStyle name="Monétaire 2 17 2 7" xfId="19517" xr:uid="{554AADFF-D136-4A0F-A109-F3527A3A89B4}"/>
    <cellStyle name="Monétaire 2 17 3" xfId="2904" xr:uid="{C6857358-1DBA-414F-85FD-E1632B253B39}"/>
    <cellStyle name="Monétaire 2 17 3 2" xfId="8242" xr:uid="{90951340-CAD1-4404-81F6-6AEB710CAC81}"/>
    <cellStyle name="Monétaire 2 17 3 2 2" xfId="10334" xr:uid="{21FBF412-A120-41CA-A030-B21CE1D6ECC9}"/>
    <cellStyle name="Monétaire 2 17 3 2 2 2" xfId="17245" xr:uid="{E18B1B67-5B39-4DC7-B1F5-EB6424E1A074}"/>
    <cellStyle name="Monétaire 2 17 3 2 2 2 2" xfId="27302" xr:uid="{3F55CF13-17DF-4DE7-948F-5E5362EFFE25}"/>
    <cellStyle name="Monétaire 2 17 3 2 2 3" xfId="22744" xr:uid="{FC47622C-0CBA-4587-831F-DDEA3B8BA0A1}"/>
    <cellStyle name="Monétaire 2 17 3 2 3" xfId="16283" xr:uid="{8ADC43A5-7450-4531-8871-48799FC67982}"/>
    <cellStyle name="Monétaire 2 17 3 2 3 2" xfId="26346" xr:uid="{49F73092-D1A3-4218-954F-449DD348D0B5}"/>
    <cellStyle name="Monétaire 2 17 3 2 4" xfId="21500" xr:uid="{4A13F150-0DBC-44D2-B2FD-B026B88BFD3E}"/>
    <cellStyle name="Monétaire 2 17 3 3" xfId="9919" xr:uid="{40C95E7C-C2E7-4172-AD28-6A1E6A96D082}"/>
    <cellStyle name="Monétaire 2 17 3 3 2" xfId="16830" xr:uid="{01B3CBD8-225F-4F8B-8802-2B4AB5D0F97D}"/>
    <cellStyle name="Monétaire 2 17 3 3 2 2" xfId="26887" xr:uid="{7954140C-044A-4A61-8608-49E5BCB57E2A}"/>
    <cellStyle name="Monétaire 2 17 3 3 3" xfId="22329" xr:uid="{9DAFD180-4359-4EE3-A4FF-D92D56468731}"/>
    <cellStyle name="Monétaire 2 17 3 4" xfId="15616" xr:uid="{603A183A-DE02-4541-B03C-88899915759A}"/>
    <cellStyle name="Monétaire 2 17 3 4 2" xfId="25753" xr:uid="{F88C7C6A-987D-413E-9241-D40B0797DFE4}"/>
    <cellStyle name="Monétaire 2 17 3 5" xfId="19913" xr:uid="{3CD96A1B-6E60-4076-9A4A-F31B98A37072}"/>
    <cellStyle name="Monétaire 2 17 4" xfId="2905" xr:uid="{E4EB911D-1ED1-4384-A01B-AB05BFD864B6}"/>
    <cellStyle name="Monétaire 2 17 4 2" xfId="8239" xr:uid="{1B2E7136-41D1-4556-91FE-5FCF06588753}"/>
    <cellStyle name="Monétaire 2 17 4 2 2" xfId="10331" xr:uid="{286DAFB3-645D-4342-B806-F270A9B0BB77}"/>
    <cellStyle name="Monétaire 2 17 4 2 2 2" xfId="17242" xr:uid="{41ABB973-2C41-473C-8164-2F28F046DCF3}"/>
    <cellStyle name="Monétaire 2 17 4 2 2 2 2" xfId="27299" xr:uid="{D14788FB-E970-4FDA-A566-B3F99808B0D3}"/>
    <cellStyle name="Monétaire 2 17 4 2 2 3" xfId="22741" xr:uid="{B9D15C50-A4E5-420B-A7CE-D3B47B84C3A9}"/>
    <cellStyle name="Monétaire 2 17 4 2 3" xfId="16280" xr:uid="{B8F072E3-6EE7-40C6-ABF0-4BAA8161325F}"/>
    <cellStyle name="Monétaire 2 17 4 2 3 2" xfId="26343" xr:uid="{D99EB705-A019-490B-B7ED-5115F089DBAC}"/>
    <cellStyle name="Monétaire 2 17 4 2 4" xfId="21497" xr:uid="{33E4BA57-99E1-402D-8736-643BB348D79D}"/>
    <cellStyle name="Monétaire 2 17 4 3" xfId="9916" xr:uid="{D7791B75-BB0A-48BC-98F0-4B1BBC9A442F}"/>
    <cellStyle name="Monétaire 2 17 4 3 2" xfId="16827" xr:uid="{15AC1A80-51E5-4C46-BD0C-5D0809A0D35F}"/>
    <cellStyle name="Monétaire 2 17 4 3 2 2" xfId="26884" xr:uid="{E9A7B353-1238-4E1C-8856-F797645DECF4}"/>
    <cellStyle name="Monétaire 2 17 4 3 3" xfId="22326" xr:uid="{CA6000FD-E940-4241-A483-B6CFB9426536}"/>
    <cellStyle name="Monétaire 2 17 4 4" xfId="15617" xr:uid="{8A967E5C-D064-492B-BD11-734CDB0F24BC}"/>
    <cellStyle name="Monétaire 2 17 4 4 2" xfId="25754" xr:uid="{D5A991D0-4DE8-46E6-91C3-188666BE2B79}"/>
    <cellStyle name="Monétaire 2 17 4 5" xfId="19914" xr:uid="{08C09BA6-0B8E-4E21-866D-C6F67C4F8FF2}"/>
    <cellStyle name="Monétaire 2 17 5" xfId="7835" xr:uid="{7CD38D60-EC6D-4725-8E8E-405D441C0C95}"/>
    <cellStyle name="Monétaire 2 17 5 2" xfId="10112" xr:uid="{BF4102B5-536D-4468-9283-364027F604D7}"/>
    <cellStyle name="Monétaire 2 17 5 2 2" xfId="17023" xr:uid="{D236E7C3-EC81-477C-A04D-771FCB4F84F1}"/>
    <cellStyle name="Monétaire 2 17 5 2 2 2" xfId="27080" xr:uid="{C62FF553-23FE-47FB-BB8D-F1E4F1422C51}"/>
    <cellStyle name="Monétaire 2 17 5 2 3" xfId="22522" xr:uid="{C10EFD5A-45DC-440E-A187-329BCD25DD9E}"/>
    <cellStyle name="Monétaire 2 17 5 3" xfId="16062" xr:uid="{8C1CF88C-6ADD-49CA-B233-2550142C24D8}"/>
    <cellStyle name="Monétaire 2 17 5 3 2" xfId="26126" xr:uid="{DD17F1B4-B94A-477D-AE4B-3E0A1A6EB981}"/>
    <cellStyle name="Monétaire 2 17 5 4" xfId="21247" xr:uid="{EBD92B9F-54C3-411E-BD0B-75A54BB5608E}"/>
    <cellStyle name="Monétaire 2 17 6" xfId="9697" xr:uid="{2BAAC2CD-0697-48CE-BEE3-3AE17252AD79}"/>
    <cellStyle name="Monétaire 2 17 6 2" xfId="16608" xr:uid="{6607C0D0-7DB1-41F0-A048-B044EBACBF98}"/>
    <cellStyle name="Monétaire 2 17 6 2 2" xfId="26665" xr:uid="{177C5F80-484B-451B-8849-B9D68326E3BA}"/>
    <cellStyle name="Monétaire 2 17 6 3" xfId="22107" xr:uid="{EDE04EC7-1DBA-413E-BDAC-15627B228257}"/>
    <cellStyle name="Monétaire 2 17 7" xfId="15412" xr:uid="{BABE79EA-6398-47DA-ACB7-B3AE5C1ABECE}"/>
    <cellStyle name="Monétaire 2 17 7 2" xfId="25562" xr:uid="{CA47E86E-3EDA-4339-9CAA-870D448B451A}"/>
    <cellStyle name="Monétaire 2 17 8" xfId="19516" xr:uid="{7D8F74DC-5351-49C3-B6FF-ED4CDC789CBC}"/>
    <cellStyle name="Monétaire 2 18" xfId="1188" xr:uid="{DF57A693-420D-4D6A-A06C-F786DF452E0D}"/>
    <cellStyle name="Monétaire 2 18 2" xfId="1189" xr:uid="{F4560BD0-FA53-4A30-962F-8E753E6E3F69}"/>
    <cellStyle name="Monétaire 2 18 2 2" xfId="2906" xr:uid="{DDAC3740-8506-4912-A001-CD151F6DE33E}"/>
    <cellStyle name="Monétaire 2 18 2 2 2" xfId="8245" xr:uid="{C56E4811-0086-4755-A3F9-C1D00F1C776F}"/>
    <cellStyle name="Monétaire 2 18 2 2 2 2" xfId="10337" xr:uid="{D3E087E9-F6D4-4347-8F1C-8DB36618863A}"/>
    <cellStyle name="Monétaire 2 18 2 2 2 2 2" xfId="17248" xr:uid="{DAC705E1-9349-4DBC-B108-0C1EA8717114}"/>
    <cellStyle name="Monétaire 2 18 2 2 2 2 2 2" xfId="27305" xr:uid="{2BEA7864-7760-4AE1-AE72-675F25C08577}"/>
    <cellStyle name="Monétaire 2 18 2 2 2 2 3" xfId="22747" xr:uid="{C5A00AA3-B46B-4A1C-ACD6-BD1933537A77}"/>
    <cellStyle name="Monétaire 2 18 2 2 2 3" xfId="16286" xr:uid="{847C6A09-E09F-4D0A-9125-819E6DCE69B6}"/>
    <cellStyle name="Monétaire 2 18 2 2 2 3 2" xfId="26349" xr:uid="{C79AAE3E-1D85-4056-A6CD-85EAD547A7D9}"/>
    <cellStyle name="Monétaire 2 18 2 2 2 4" xfId="21503" xr:uid="{AC038AEB-E9FC-4153-96A5-D17A5BC8ECD7}"/>
    <cellStyle name="Monétaire 2 18 2 2 3" xfId="9922" xr:uid="{CF8065FD-F706-427E-B150-79A325A04B39}"/>
    <cellStyle name="Monétaire 2 18 2 2 3 2" xfId="16833" xr:uid="{D3FD28EC-16F4-490A-942F-B37EEB6C5A9F}"/>
    <cellStyle name="Monétaire 2 18 2 2 3 2 2" xfId="26890" xr:uid="{A38DEC6D-9319-4D7C-B757-F65876BA0A1C}"/>
    <cellStyle name="Monétaire 2 18 2 2 3 3" xfId="22332" xr:uid="{15D382B9-3DA1-4084-AE72-60A9E6F28F5B}"/>
    <cellStyle name="Monétaire 2 18 2 2 4" xfId="15618" xr:uid="{31727192-B21C-4FE6-8C01-53A50689057F}"/>
    <cellStyle name="Monétaire 2 18 2 2 4 2" xfId="25755" xr:uid="{91F315E6-112E-4D5E-93ED-6D530E8CD679}"/>
    <cellStyle name="Monétaire 2 18 2 2 5" xfId="19915" xr:uid="{7224D373-2031-44B9-8340-98CEBC514065}"/>
    <cellStyle name="Monétaire 2 18 2 3" xfId="2907" xr:uid="{2E702753-FCBB-41FC-9E29-820EA487103A}"/>
    <cellStyle name="Monétaire 2 18 2 3 2" xfId="8244" xr:uid="{DA039FA3-A3B9-426B-AB2B-545464AB9ACB}"/>
    <cellStyle name="Monétaire 2 18 2 3 2 2" xfId="10336" xr:uid="{E9051BAC-2EC6-4510-A878-983C2A428173}"/>
    <cellStyle name="Monétaire 2 18 2 3 2 2 2" xfId="17247" xr:uid="{BA624557-C772-4F2E-8A7F-1D0EB7BFCCA9}"/>
    <cellStyle name="Monétaire 2 18 2 3 2 2 2 2" xfId="27304" xr:uid="{8A8FE7AF-F1A2-44FD-9AD6-666B233B8843}"/>
    <cellStyle name="Monétaire 2 18 2 3 2 2 3" xfId="22746" xr:uid="{BC2667BD-BF62-4E6B-B891-B4446F00A6AD}"/>
    <cellStyle name="Monétaire 2 18 2 3 2 3" xfId="16285" xr:uid="{EFFFBB1C-76F8-49AA-BEE0-37B8276E9CBD}"/>
    <cellStyle name="Monétaire 2 18 2 3 2 3 2" xfId="26348" xr:uid="{28CAE3B8-A41F-4D82-AA46-FF395ABD3CAF}"/>
    <cellStyle name="Monétaire 2 18 2 3 2 4" xfId="21502" xr:uid="{A2E3D1B5-FEF7-4895-844D-2ACB4C7165F1}"/>
    <cellStyle name="Monétaire 2 18 2 3 3" xfId="9921" xr:uid="{FA2C57D7-8A80-44A1-B93F-A221FAC3AC09}"/>
    <cellStyle name="Monétaire 2 18 2 3 3 2" xfId="16832" xr:uid="{D956170E-E992-4193-8AA6-06E11300D401}"/>
    <cellStyle name="Monétaire 2 18 2 3 3 2 2" xfId="26889" xr:uid="{CF93B526-6837-41E9-81A4-E58C1D96A20F}"/>
    <cellStyle name="Monétaire 2 18 2 3 3 3" xfId="22331" xr:uid="{EC964598-D7FB-4E58-BD2A-5239D1B81FBE}"/>
    <cellStyle name="Monétaire 2 18 2 3 4" xfId="15619" xr:uid="{1D3454F2-9428-44BF-AA4A-CE4A8F00651D}"/>
    <cellStyle name="Monétaire 2 18 2 3 4 2" xfId="25756" xr:uid="{A519549C-A2F7-444F-B11A-CF60E35E2B12}"/>
    <cellStyle name="Monétaire 2 18 2 3 5" xfId="19916" xr:uid="{4B3C4E6C-874B-4D25-9DB2-40B8E540096A}"/>
    <cellStyle name="Monétaire 2 18 2 4" xfId="7838" xr:uid="{F15ABB27-4ED1-45DF-8210-556412A7FC37}"/>
    <cellStyle name="Monétaire 2 18 2 4 2" xfId="10115" xr:uid="{ED62DE9A-43AD-4718-A696-D480BF6941D8}"/>
    <cellStyle name="Monétaire 2 18 2 4 2 2" xfId="17026" xr:uid="{658E1432-3E9A-4B35-8EB0-C44649C04663}"/>
    <cellStyle name="Monétaire 2 18 2 4 2 2 2" xfId="27083" xr:uid="{75DD104D-7017-4384-A996-71250F12E044}"/>
    <cellStyle name="Monétaire 2 18 2 4 2 3" xfId="22525" xr:uid="{272BE0F3-B07D-4385-9A53-CC0DCE0062F1}"/>
    <cellStyle name="Monétaire 2 18 2 4 3" xfId="16065" xr:uid="{F4F6EFA6-068A-4916-AFC7-818F6C727794}"/>
    <cellStyle name="Monétaire 2 18 2 4 3 2" xfId="26129" xr:uid="{00A0972C-9985-43F0-8064-881E0FB65F97}"/>
    <cellStyle name="Monétaire 2 18 2 4 4" xfId="21250" xr:uid="{704BCF5E-DA88-4DF3-A717-089A3F8236D1}"/>
    <cellStyle name="Monétaire 2 18 2 5" xfId="9700" xr:uid="{DE49FF9D-EDB7-4E4F-94A3-E9EE3D7EA58A}"/>
    <cellStyle name="Monétaire 2 18 2 5 2" xfId="16611" xr:uid="{956D75D0-5D39-4F70-9CEE-8298A2D939A0}"/>
    <cellStyle name="Monétaire 2 18 2 5 2 2" xfId="26668" xr:uid="{7E4CC5BB-E8B9-4F20-A699-E0C3DF9B4E06}"/>
    <cellStyle name="Monétaire 2 18 2 5 3" xfId="22110" xr:uid="{E40F6B47-37CF-41BB-807E-F5FFE448C53D}"/>
    <cellStyle name="Monétaire 2 18 2 6" xfId="15415" xr:uid="{D6457E1D-A657-4C66-93A9-8AC74092A6F9}"/>
    <cellStyle name="Monétaire 2 18 2 6 2" xfId="25565" xr:uid="{3EDBFE6F-E43E-47AC-8325-8486E13DC112}"/>
    <cellStyle name="Monétaire 2 18 2 7" xfId="19519" xr:uid="{AB47A9E0-AAFF-4046-B34C-E7D98EB179A9}"/>
    <cellStyle name="Monétaire 2 18 3" xfId="2908" xr:uid="{A5B1CFCB-E78E-4577-B794-8466A0D945D2}"/>
    <cellStyle name="Monétaire 2 18 3 2" xfId="8246" xr:uid="{269C2DDE-4CA9-4050-9593-5D42254DE2A9}"/>
    <cellStyle name="Monétaire 2 18 3 2 2" xfId="10338" xr:uid="{F025FE3C-8B8B-43CD-81B6-D2B9CBA4853B}"/>
    <cellStyle name="Monétaire 2 18 3 2 2 2" xfId="17249" xr:uid="{A2E31785-E145-4812-953C-7DBDA2AE4F0B}"/>
    <cellStyle name="Monétaire 2 18 3 2 2 2 2" xfId="27306" xr:uid="{8BBB5209-F92D-4CEB-AB29-DD9664239A63}"/>
    <cellStyle name="Monétaire 2 18 3 2 2 3" xfId="22748" xr:uid="{2E785DB5-2F25-4193-A2B1-A1614BE80B98}"/>
    <cellStyle name="Monétaire 2 18 3 2 3" xfId="16287" xr:uid="{7E796C35-91EE-46E9-BE7B-C9C85B35FF8F}"/>
    <cellStyle name="Monétaire 2 18 3 2 3 2" xfId="26350" xr:uid="{ACF19F41-EBC8-4A06-B499-64057DAB6C76}"/>
    <cellStyle name="Monétaire 2 18 3 2 4" xfId="21504" xr:uid="{5A6EE9E4-8213-468A-89FF-FF8284ED9116}"/>
    <cellStyle name="Monétaire 2 18 3 3" xfId="9923" xr:uid="{9B23B51D-DCD8-4F2E-8F10-C5EEE5944F2E}"/>
    <cellStyle name="Monétaire 2 18 3 3 2" xfId="16834" xr:uid="{11F1DB91-FB40-4BF1-B649-17141C6B9E99}"/>
    <cellStyle name="Monétaire 2 18 3 3 2 2" xfId="26891" xr:uid="{76C56E7C-78CF-4E3A-B4F2-D45125C212B4}"/>
    <cellStyle name="Monétaire 2 18 3 3 3" xfId="22333" xr:uid="{2A6BB3B3-E6D5-4092-9670-11BB8510A002}"/>
    <cellStyle name="Monétaire 2 18 3 4" xfId="15620" xr:uid="{C2139B2F-D913-47CC-9FBC-1A98B5DC5DA2}"/>
    <cellStyle name="Monétaire 2 18 3 4 2" xfId="25757" xr:uid="{8425CDB7-62FB-4635-A748-A3882DAB0FC1}"/>
    <cellStyle name="Monétaire 2 18 3 5" xfId="19917" xr:uid="{1FFEF350-FC56-41E0-9618-6A2DA5998C03}"/>
    <cellStyle name="Monétaire 2 18 4" xfId="2909" xr:uid="{899F3487-4EFF-4004-8268-67B13DD8DF63}"/>
    <cellStyle name="Monétaire 2 18 4 2" xfId="8243" xr:uid="{903F0E13-F1CA-4A33-8C32-ED8CB6BCCA2F}"/>
    <cellStyle name="Monétaire 2 18 4 2 2" xfId="10335" xr:uid="{C3645BB6-72DD-4BC3-A5AB-712105B51635}"/>
    <cellStyle name="Monétaire 2 18 4 2 2 2" xfId="17246" xr:uid="{EA811397-B3E5-41CE-BA4D-73F94F00EFF0}"/>
    <cellStyle name="Monétaire 2 18 4 2 2 2 2" xfId="27303" xr:uid="{FC63DC91-CE8E-4212-94C2-EC8874E99E38}"/>
    <cellStyle name="Monétaire 2 18 4 2 2 3" xfId="22745" xr:uid="{25E0DC41-5B8C-48A3-BA67-B202A259EAFE}"/>
    <cellStyle name="Monétaire 2 18 4 2 3" xfId="16284" xr:uid="{FA0194B2-9FEB-4904-A6E0-D5DD34924285}"/>
    <cellStyle name="Monétaire 2 18 4 2 3 2" xfId="26347" xr:uid="{BAC5BC96-058E-4311-BD9F-AB419C6925C4}"/>
    <cellStyle name="Monétaire 2 18 4 2 4" xfId="21501" xr:uid="{A7276E25-7695-4395-9DE9-21DC610D77C5}"/>
    <cellStyle name="Monétaire 2 18 4 3" xfId="9920" xr:uid="{263BA72E-6EF3-4951-97D7-7C83A81FA477}"/>
    <cellStyle name="Monétaire 2 18 4 3 2" xfId="16831" xr:uid="{961F7337-9E4C-4C99-84B0-EA5963B0717B}"/>
    <cellStyle name="Monétaire 2 18 4 3 2 2" xfId="26888" xr:uid="{26E65059-5690-4872-9BFF-8FA5872D2807}"/>
    <cellStyle name="Monétaire 2 18 4 3 3" xfId="22330" xr:uid="{1C0AAF8E-C4CF-4F6D-AC92-C0B71716C4F2}"/>
    <cellStyle name="Monétaire 2 18 4 4" xfId="15621" xr:uid="{211F8A2F-6DEE-489F-B8DD-FFCDB271B996}"/>
    <cellStyle name="Monétaire 2 18 4 4 2" xfId="25758" xr:uid="{718CC46C-2366-43A9-B6AD-6E19E97372FB}"/>
    <cellStyle name="Monétaire 2 18 4 5" xfId="19918" xr:uid="{4EE26B17-F039-4C36-88FD-A419BAAC3FD7}"/>
    <cellStyle name="Monétaire 2 18 5" xfId="7837" xr:uid="{94C14630-8373-4657-A5AC-357D9086D1AA}"/>
    <cellStyle name="Monétaire 2 18 5 2" xfId="10114" xr:uid="{B708BA3E-7712-430E-86E0-A42ED2287FBC}"/>
    <cellStyle name="Monétaire 2 18 5 2 2" xfId="17025" xr:uid="{AFCE8DE0-50FE-431B-9F7F-0C811D1E5A43}"/>
    <cellStyle name="Monétaire 2 18 5 2 2 2" xfId="27082" xr:uid="{6B9168EC-43D8-4CB7-8B7F-545816F7658B}"/>
    <cellStyle name="Monétaire 2 18 5 2 3" xfId="22524" xr:uid="{EE88845F-50F1-46A0-BB6B-299367C848E2}"/>
    <cellStyle name="Monétaire 2 18 5 3" xfId="16064" xr:uid="{96F5A733-B594-4C3A-8E4F-98512B72BEE0}"/>
    <cellStyle name="Monétaire 2 18 5 3 2" xfId="26128" xr:uid="{4EA6DC59-843B-4AF8-9579-6ED301AAAECA}"/>
    <cellStyle name="Monétaire 2 18 5 4" xfId="21249" xr:uid="{B1597CE5-5A0E-4D68-AFCC-BD3EAEFB22AA}"/>
    <cellStyle name="Monétaire 2 18 6" xfId="9699" xr:uid="{3CA3EED3-1812-433D-83C6-2599CD19E244}"/>
    <cellStyle name="Monétaire 2 18 6 2" xfId="16610" xr:uid="{6C6FA7F7-3ED0-4524-B9B8-47382692AAC2}"/>
    <cellStyle name="Monétaire 2 18 6 2 2" xfId="26667" xr:uid="{547CB725-9E89-4B1A-8919-08BBA07C89DB}"/>
    <cellStyle name="Monétaire 2 18 6 3" xfId="22109" xr:uid="{9238D123-5C28-4D52-8E40-BAAD4E748645}"/>
    <cellStyle name="Monétaire 2 18 7" xfId="15414" xr:uid="{94A75E6E-952E-461A-B7B5-1AE491191A7B}"/>
    <cellStyle name="Monétaire 2 18 7 2" xfId="25564" xr:uid="{9815B264-385E-423B-9BDC-DF7F75473FD3}"/>
    <cellStyle name="Monétaire 2 18 8" xfId="19518" xr:uid="{F18997C9-107C-4C52-B143-DC495DE797F2}"/>
    <cellStyle name="Monétaire 2 19" xfId="1190" xr:uid="{CE164DD4-D381-4B98-8F30-C4A94B214353}"/>
    <cellStyle name="Monétaire 2 19 2" xfId="1191" xr:uid="{83B6FEB3-54E5-4C45-9958-60AAE1885C79}"/>
    <cellStyle name="Monétaire 2 19 2 2" xfId="2910" xr:uid="{6C4FB092-E0CE-4871-945B-785795F4460A}"/>
    <cellStyle name="Monétaire 2 19 2 2 2" xfId="8249" xr:uid="{2CC760DC-8F3C-4919-931C-201167DA9C8A}"/>
    <cellStyle name="Monétaire 2 19 2 2 2 2" xfId="10341" xr:uid="{40BCF80E-43CC-4A74-AF73-D4E02B9CCC6E}"/>
    <cellStyle name="Monétaire 2 19 2 2 2 2 2" xfId="17252" xr:uid="{12BB66BB-C523-469E-A643-251DDCA08627}"/>
    <cellStyle name="Monétaire 2 19 2 2 2 2 2 2" xfId="27309" xr:uid="{F2C7E11B-8142-4568-9C8A-393FACF8B9B6}"/>
    <cellStyle name="Monétaire 2 19 2 2 2 2 3" xfId="22751" xr:uid="{65DB5684-7087-4AB2-9860-764BF3BDEF74}"/>
    <cellStyle name="Monétaire 2 19 2 2 2 3" xfId="16290" xr:uid="{82FD8355-10C4-4DBA-A59F-3A7BBB166129}"/>
    <cellStyle name="Monétaire 2 19 2 2 2 3 2" xfId="26353" xr:uid="{98CE99D4-AD1E-44C0-93BF-47E084CDB4FC}"/>
    <cellStyle name="Monétaire 2 19 2 2 2 4" xfId="21507" xr:uid="{CE20F8E4-844C-4EE9-9EE4-2C6FC41A468C}"/>
    <cellStyle name="Monétaire 2 19 2 2 3" xfId="9926" xr:uid="{F4291B39-FD14-4A1E-B007-C667EC2F0B2B}"/>
    <cellStyle name="Monétaire 2 19 2 2 3 2" xfId="16837" xr:uid="{4FB9DA0E-F150-489D-B203-003A610E7CF3}"/>
    <cellStyle name="Monétaire 2 19 2 2 3 2 2" xfId="26894" xr:uid="{2BE06DCC-96FC-4F6F-BD18-E3F2E9ADD4FE}"/>
    <cellStyle name="Monétaire 2 19 2 2 3 3" xfId="22336" xr:uid="{6CBA0D36-BA8F-40F4-8A94-2A444DE83210}"/>
    <cellStyle name="Monétaire 2 19 2 2 4" xfId="15622" xr:uid="{B9777687-8FD6-4C3D-A84C-AA7F429523D1}"/>
    <cellStyle name="Monétaire 2 19 2 2 4 2" xfId="25759" xr:uid="{4D170152-EABF-45BF-A25D-FE63C3DD26A0}"/>
    <cellStyle name="Monétaire 2 19 2 2 5" xfId="19919" xr:uid="{C13CFA72-DCD9-4A7C-BD18-14D0CD5A05D4}"/>
    <cellStyle name="Monétaire 2 19 2 3" xfId="2911" xr:uid="{72903DC7-67A4-4EDA-99FD-E05DADD7BD0E}"/>
    <cellStyle name="Monétaire 2 19 2 3 2" xfId="8248" xr:uid="{47A4EF48-68E7-4BB9-9A9D-ABE8076982AE}"/>
    <cellStyle name="Monétaire 2 19 2 3 2 2" xfId="10340" xr:uid="{26BE0A0B-55EE-4CB4-A922-859443A498D2}"/>
    <cellStyle name="Monétaire 2 19 2 3 2 2 2" xfId="17251" xr:uid="{7AF36123-6D55-447B-A143-B981473B4A85}"/>
    <cellStyle name="Monétaire 2 19 2 3 2 2 2 2" xfId="27308" xr:uid="{D9DE05D8-3EBF-4646-9182-00DEE2AEB308}"/>
    <cellStyle name="Monétaire 2 19 2 3 2 2 3" xfId="22750" xr:uid="{C7655CBD-3BC3-44D1-A24C-9F8DB9A33424}"/>
    <cellStyle name="Monétaire 2 19 2 3 2 3" xfId="16289" xr:uid="{B303085F-B147-42FD-B339-57BCDE90FE54}"/>
    <cellStyle name="Monétaire 2 19 2 3 2 3 2" xfId="26352" xr:uid="{0DD64B0B-0E6D-4800-9557-36BAF3EE7008}"/>
    <cellStyle name="Monétaire 2 19 2 3 2 4" xfId="21506" xr:uid="{A06080D7-93E5-43E5-B350-53D1D791483B}"/>
    <cellStyle name="Monétaire 2 19 2 3 3" xfId="9925" xr:uid="{07800A7C-D91C-4E12-BF7D-951271922BEC}"/>
    <cellStyle name="Monétaire 2 19 2 3 3 2" xfId="16836" xr:uid="{789BB8EA-3718-480C-8442-811376CCE361}"/>
    <cellStyle name="Monétaire 2 19 2 3 3 2 2" xfId="26893" xr:uid="{F1D06F8E-F394-47A8-B69D-034DD339542C}"/>
    <cellStyle name="Monétaire 2 19 2 3 3 3" xfId="22335" xr:uid="{CE9461C7-5546-405F-9EAD-4F0723899B06}"/>
    <cellStyle name="Monétaire 2 19 2 3 4" xfId="15623" xr:uid="{ED3C8A5B-A8E6-4AA6-B38E-E215A30A9E80}"/>
    <cellStyle name="Monétaire 2 19 2 3 4 2" xfId="25760" xr:uid="{8B1E5B70-4555-4C10-9106-BDCD1D69B6B0}"/>
    <cellStyle name="Monétaire 2 19 2 3 5" xfId="19920" xr:uid="{50A49D42-BF6F-4DFA-948C-7CC3F4A08150}"/>
    <cellStyle name="Monétaire 2 19 2 4" xfId="7840" xr:uid="{1847E8FB-8395-4625-A2FC-A5F0C9719BCD}"/>
    <cellStyle name="Monétaire 2 19 2 4 2" xfId="10117" xr:uid="{925BB0C3-4A87-4037-B9B8-FC212610BDF6}"/>
    <cellStyle name="Monétaire 2 19 2 4 2 2" xfId="17028" xr:uid="{F650E892-0DC4-4299-92EC-CFCEB135CB76}"/>
    <cellStyle name="Monétaire 2 19 2 4 2 2 2" xfId="27085" xr:uid="{CEADF376-86AF-4E7A-8A0E-DA2DB464B155}"/>
    <cellStyle name="Monétaire 2 19 2 4 2 3" xfId="22527" xr:uid="{4AC2D69E-F982-4289-9A3B-32D97C20FE3F}"/>
    <cellStyle name="Monétaire 2 19 2 4 3" xfId="16067" xr:uid="{FB36EE07-C0C7-4085-884E-68084D951656}"/>
    <cellStyle name="Monétaire 2 19 2 4 3 2" xfId="26131" xr:uid="{927F8FF0-DB7A-4C51-9435-E598CF0952B3}"/>
    <cellStyle name="Monétaire 2 19 2 4 4" xfId="21252" xr:uid="{D7B10242-28EE-4454-9135-1AC90D9162FF}"/>
    <cellStyle name="Monétaire 2 19 2 5" xfId="9702" xr:uid="{B49D03EB-8083-4B01-8F99-2B952B3FB523}"/>
    <cellStyle name="Monétaire 2 19 2 5 2" xfId="16613" xr:uid="{1799D242-13AE-4BD0-9C29-2C488498118F}"/>
    <cellStyle name="Monétaire 2 19 2 5 2 2" xfId="26670" xr:uid="{26F14F59-F356-47E5-95F6-C5F0E65DFE13}"/>
    <cellStyle name="Monétaire 2 19 2 5 3" xfId="22112" xr:uid="{946DF8D7-44FC-40A6-B28B-7A6027C4D4B4}"/>
    <cellStyle name="Monétaire 2 19 2 6" xfId="15417" xr:uid="{358FB3DD-6CEB-4ED1-9AC9-EEEA1010BBC6}"/>
    <cellStyle name="Monétaire 2 19 2 6 2" xfId="25567" xr:uid="{0C5B6C8E-DB76-42CF-BFD2-1A70262FB478}"/>
    <cellStyle name="Monétaire 2 19 2 7" xfId="19521" xr:uid="{770F3811-A5B5-4407-B89B-CDEE1DBE1D40}"/>
    <cellStyle name="Monétaire 2 19 3" xfId="2912" xr:uid="{16E44AF1-FDBC-42AA-85A6-0C24AC6735BF}"/>
    <cellStyle name="Monétaire 2 19 3 2" xfId="8250" xr:uid="{E8A88249-8524-4BBB-A926-21C28D6E1205}"/>
    <cellStyle name="Monétaire 2 19 3 2 2" xfId="10342" xr:uid="{04DCF717-F891-4AB6-9483-D900BE279F0F}"/>
    <cellStyle name="Monétaire 2 19 3 2 2 2" xfId="17253" xr:uid="{96D4264C-7E3D-4829-A083-9032F863E3AA}"/>
    <cellStyle name="Monétaire 2 19 3 2 2 2 2" xfId="27310" xr:uid="{1F46E235-85C9-412C-813B-3D3F7CC9BA9C}"/>
    <cellStyle name="Monétaire 2 19 3 2 2 3" xfId="22752" xr:uid="{3A976CCD-66B8-4EA5-893F-4E59CAA7C101}"/>
    <cellStyle name="Monétaire 2 19 3 2 3" xfId="16291" xr:uid="{BAFD29BC-EFAD-4BCE-A56A-FBC46FE5436A}"/>
    <cellStyle name="Monétaire 2 19 3 2 3 2" xfId="26354" xr:uid="{B0775174-0232-4407-8828-DEC18D150DA7}"/>
    <cellStyle name="Monétaire 2 19 3 2 4" xfId="21508" xr:uid="{40F95AA4-C15F-4AA2-BC23-EF62262E203E}"/>
    <cellStyle name="Monétaire 2 19 3 3" xfId="9927" xr:uid="{83EEC3BF-2516-4B5D-99AB-58BDD6636A5D}"/>
    <cellStyle name="Monétaire 2 19 3 3 2" xfId="16838" xr:uid="{797FB01E-3204-43B1-B719-33A98C3C2F8E}"/>
    <cellStyle name="Monétaire 2 19 3 3 2 2" xfId="26895" xr:uid="{134F6CF8-CCD8-457F-ACF5-1322E0519018}"/>
    <cellStyle name="Monétaire 2 19 3 3 3" xfId="22337" xr:uid="{67E4A617-C152-48C8-81C9-410AD9298554}"/>
    <cellStyle name="Monétaire 2 19 3 4" xfId="15624" xr:uid="{DA556F06-326B-476D-8B31-8706420689C4}"/>
    <cellStyle name="Monétaire 2 19 3 4 2" xfId="25761" xr:uid="{014EA4E7-B30D-440D-ADBD-465E4145F6F1}"/>
    <cellStyle name="Monétaire 2 19 3 5" xfId="19921" xr:uid="{5059D79A-9172-4A0A-ABF7-D38BF062AF9E}"/>
    <cellStyle name="Monétaire 2 19 4" xfId="2913" xr:uid="{E0A81F50-3C1B-4947-9937-4324731DEEB2}"/>
    <cellStyle name="Monétaire 2 19 4 2" xfId="8247" xr:uid="{99102667-EEFE-438B-BEA9-91A75C0123D3}"/>
    <cellStyle name="Monétaire 2 19 4 2 2" xfId="10339" xr:uid="{A5C2B349-8CBE-4708-92F5-481B1BF6E8F4}"/>
    <cellStyle name="Monétaire 2 19 4 2 2 2" xfId="17250" xr:uid="{1CC51099-9B8D-43EC-8424-819BA2AC3049}"/>
    <cellStyle name="Monétaire 2 19 4 2 2 2 2" xfId="27307" xr:uid="{16B0AC38-5E65-43DC-BFF6-F200C2A40781}"/>
    <cellStyle name="Monétaire 2 19 4 2 2 3" xfId="22749" xr:uid="{D5627373-602E-4182-B07B-591EAD726EB9}"/>
    <cellStyle name="Monétaire 2 19 4 2 3" xfId="16288" xr:uid="{9C2F3FD9-8C8C-4529-94A3-349B32752DC2}"/>
    <cellStyle name="Monétaire 2 19 4 2 3 2" xfId="26351" xr:uid="{49B14B83-0BEE-49D3-B149-4747AC5CF7E2}"/>
    <cellStyle name="Monétaire 2 19 4 2 4" xfId="21505" xr:uid="{BFD4645F-1360-4DCF-8248-CB85A53BD439}"/>
    <cellStyle name="Monétaire 2 19 4 3" xfId="9924" xr:uid="{25FBBF43-9D9F-42FD-9F6F-B45DF418ABD1}"/>
    <cellStyle name="Monétaire 2 19 4 3 2" xfId="16835" xr:uid="{3CD21B46-40AE-4146-A966-4C2368209939}"/>
    <cellStyle name="Monétaire 2 19 4 3 2 2" xfId="26892" xr:uid="{D244860C-B3D5-4A76-8EA9-B6DED1827E74}"/>
    <cellStyle name="Monétaire 2 19 4 3 3" xfId="22334" xr:uid="{E1F04D9D-F5C4-437D-B4E8-BD3704251892}"/>
    <cellStyle name="Monétaire 2 19 4 4" xfId="15625" xr:uid="{873114C8-39B1-4A50-84DC-F0B62257F5E1}"/>
    <cellStyle name="Monétaire 2 19 4 4 2" xfId="25762" xr:uid="{C92A5BA2-30BD-4856-A721-C180D4CB93E3}"/>
    <cellStyle name="Monétaire 2 19 4 5" xfId="19922" xr:uid="{7AD3CAB6-7B5C-41F8-9964-C67766F9C5DB}"/>
    <cellStyle name="Monétaire 2 19 5" xfId="7839" xr:uid="{2022CB0F-A9C0-4A5A-BB13-DC1C862CC723}"/>
    <cellStyle name="Monétaire 2 19 5 2" xfId="10116" xr:uid="{C6A9DC2C-3F6C-4D7D-B7A9-020289CBACA8}"/>
    <cellStyle name="Monétaire 2 19 5 2 2" xfId="17027" xr:uid="{9767765C-466A-4619-85AC-75AA6D6554E9}"/>
    <cellStyle name="Monétaire 2 19 5 2 2 2" xfId="27084" xr:uid="{0A96DB20-10DD-47EA-AD92-32606A37072F}"/>
    <cellStyle name="Monétaire 2 19 5 2 3" xfId="22526" xr:uid="{E60B7954-226F-4A6B-BFDF-DB910581E251}"/>
    <cellStyle name="Monétaire 2 19 5 3" xfId="16066" xr:uid="{2D2A3B5C-7F9F-4108-A7A5-53EFF04A72A5}"/>
    <cellStyle name="Monétaire 2 19 5 3 2" xfId="26130" xr:uid="{12A1ECAB-15C7-45A3-8BC1-D4F142E1F539}"/>
    <cellStyle name="Monétaire 2 19 5 4" xfId="21251" xr:uid="{8E552812-478C-446D-AB72-C7C760FBC5B5}"/>
    <cellStyle name="Monétaire 2 19 6" xfId="9701" xr:uid="{5C091DB6-EECA-4714-8B26-B961376B416B}"/>
    <cellStyle name="Monétaire 2 19 6 2" xfId="16612" xr:uid="{6CC0540E-0177-4D0E-83E7-A75D3A839384}"/>
    <cellStyle name="Monétaire 2 19 6 2 2" xfId="26669" xr:uid="{605E3F30-3850-4D48-94BD-221D2E821669}"/>
    <cellStyle name="Monétaire 2 19 6 3" xfId="22111" xr:uid="{CB109AF7-440E-42C7-A91D-CB8C36DE8E59}"/>
    <cellStyle name="Monétaire 2 19 7" xfId="15416" xr:uid="{35FB6103-4A3A-492B-8295-B4ED51E30008}"/>
    <cellStyle name="Monétaire 2 19 7 2" xfId="25566" xr:uid="{C374A3DA-C800-4F15-92D8-E926DAADBAE9}"/>
    <cellStyle name="Monétaire 2 19 8" xfId="19520" xr:uid="{65D605A5-493E-4B8E-A311-C93A97C0BF23}"/>
    <cellStyle name="Monétaire 2 2" xfId="41" xr:uid="{D34323CA-763B-4DCD-85FB-A90864D2093B}"/>
    <cellStyle name="Monétaire 2 2 10" xfId="5657" xr:uid="{9DF3F8D2-11A8-45ED-9089-0DEA23FF4A52}"/>
    <cellStyle name="Monétaire 2 2 10 2" xfId="7841" xr:uid="{396195F0-7EF1-4C49-9422-B881A8663C42}"/>
    <cellStyle name="Monétaire 2 2 10 2 2" xfId="10118" xr:uid="{A47C5646-EE9F-4E6F-909D-341C5882ACB1}"/>
    <cellStyle name="Monétaire 2 2 10 2 2 2" xfId="17029" xr:uid="{37394BC1-DC8F-419D-B9B5-975EFA7EEA17}"/>
    <cellStyle name="Monétaire 2 2 10 2 2 2 2" xfId="27086" xr:uid="{B76225F1-177B-4987-BC63-C8BDDECBCCF4}"/>
    <cellStyle name="Monétaire 2 2 10 2 2 3" xfId="22528" xr:uid="{5D6AB4F1-7090-4AAD-A6DD-5E2887A2D8EE}"/>
    <cellStyle name="Monétaire 2 2 10 2 3" xfId="16068" xr:uid="{651152EA-5F4E-400A-BB11-A44547D4E7CC}"/>
    <cellStyle name="Monétaire 2 2 10 2 3 2" xfId="26132" xr:uid="{E776E2F1-3AAD-4C15-9636-EBC3E6C17F87}"/>
    <cellStyle name="Monétaire 2 2 10 2 4" xfId="21253" xr:uid="{14516662-C2EB-48F3-9B18-B47E230B2CFA}"/>
    <cellStyle name="Monétaire 2 2 10 3" xfId="9703" xr:uid="{260DAB35-934D-4C60-A3B5-000FAB5B4F69}"/>
    <cellStyle name="Monétaire 2 2 10 3 2" xfId="16614" xr:uid="{38178DF4-E955-47C7-90B7-60FC44976C4A}"/>
    <cellStyle name="Monétaire 2 2 10 3 2 2" xfId="26671" xr:uid="{48319E53-09ED-421B-A934-EC627AFD82EF}"/>
    <cellStyle name="Monétaire 2 2 10 3 3" xfId="22113" xr:uid="{38A2D50A-D19C-425C-8990-3918FA993D8C}"/>
    <cellStyle name="Monétaire 2 2 10 4" xfId="15910" xr:uid="{9DCB1E74-EA88-46EB-9DB3-FA39562C1A90}"/>
    <cellStyle name="Monétaire 2 2 10 4 2" xfId="25989" xr:uid="{A324AA3A-DC5B-4E2C-B592-28295305754A}"/>
    <cellStyle name="Monétaire 2 2 10 5" xfId="20690" xr:uid="{2929E5A9-F91C-480E-B881-1403432F3132}"/>
    <cellStyle name="Monétaire 2 2 11" xfId="5341" xr:uid="{76E46F00-1B24-41B4-815C-A75647DE3C1B}"/>
    <cellStyle name="Monétaire 2 2 11 2" xfId="7842" xr:uid="{5FE105E5-E3BF-474A-B5ED-38C8A7235FDD}"/>
    <cellStyle name="Monétaire 2 2 11 2 2" xfId="10119" xr:uid="{329FB529-C3A7-47F1-9D0A-CFDB94EADA6E}"/>
    <cellStyle name="Monétaire 2 2 11 2 2 2" xfId="17030" xr:uid="{82E5B564-D45A-4324-92F4-1DD92551AF16}"/>
    <cellStyle name="Monétaire 2 2 11 2 2 2 2" xfId="27087" xr:uid="{6730FE4E-A4B2-4E93-B55A-FB941F487781}"/>
    <cellStyle name="Monétaire 2 2 11 2 2 3" xfId="22529" xr:uid="{4CD57FB9-C3B6-48AB-8B7C-1CE7AAD35881}"/>
    <cellStyle name="Monétaire 2 2 11 2 3" xfId="16069" xr:uid="{6FF9D2D6-B22C-4B1E-99DF-04AA00E39444}"/>
    <cellStyle name="Monétaire 2 2 11 2 3 2" xfId="26133" xr:uid="{94AC1253-7BE1-47FC-A540-D30C98A8F0D5}"/>
    <cellStyle name="Monétaire 2 2 11 2 4" xfId="21254" xr:uid="{CD1CD272-3616-4885-9986-4C9A7B40329A}"/>
    <cellStyle name="Monétaire 2 2 11 3" xfId="9704" xr:uid="{A724ACB2-4D84-4704-92DA-16ED4D9BC873}"/>
    <cellStyle name="Monétaire 2 2 11 3 2" xfId="16615" xr:uid="{84FDECBB-596B-48E7-A1E5-C6CA728B026D}"/>
    <cellStyle name="Monétaire 2 2 11 3 2 2" xfId="26672" xr:uid="{44D20B7A-5172-43AA-8F00-960D31C84E4A}"/>
    <cellStyle name="Monétaire 2 2 11 3 3" xfId="22114" xr:uid="{982550EE-9A5E-4D07-A33A-CD5A96D0E13D}"/>
    <cellStyle name="Monétaire 2 2 11 4" xfId="15900" xr:uid="{C5711BAA-7EC8-4023-ADC4-0F5C03E4FB84}"/>
    <cellStyle name="Monétaire 2 2 11 4 2" xfId="25980" xr:uid="{11CB96CA-2C61-4914-AF54-12B04DBC327F}"/>
    <cellStyle name="Monétaire 2 2 11 5" xfId="20614" xr:uid="{4A102E39-12C5-42D7-8670-EBFE439C9823}"/>
    <cellStyle name="Monétaire 2 2 12" xfId="4034" xr:uid="{40B25CC1-FBFA-40D6-AE95-3B639D3F683E}"/>
    <cellStyle name="Monétaire 2 2 12 2" xfId="7843" xr:uid="{9126F586-13EA-4EAB-88DF-B8C209D3648E}"/>
    <cellStyle name="Monétaire 2 2 12 2 2" xfId="10120" xr:uid="{C1F391D7-2068-436D-A202-326B35E978AE}"/>
    <cellStyle name="Monétaire 2 2 12 2 2 2" xfId="17031" xr:uid="{F0866AF3-5F9C-4074-B22A-D017C971C82F}"/>
    <cellStyle name="Monétaire 2 2 12 2 2 2 2" xfId="27088" xr:uid="{9ECA8D8E-6657-453B-9994-E9C9BC6B9E9B}"/>
    <cellStyle name="Monétaire 2 2 12 2 2 3" xfId="22530" xr:uid="{E8AEABB8-C9A6-414E-B48F-E0B5AE580DA5}"/>
    <cellStyle name="Monétaire 2 2 12 2 3" xfId="16070" xr:uid="{256F9E73-8D63-4875-A59B-6AFD328D16ED}"/>
    <cellStyle name="Monétaire 2 2 12 2 3 2" xfId="26134" xr:uid="{3016037B-5322-43A4-944A-D2894908958D}"/>
    <cellStyle name="Monétaire 2 2 12 2 4" xfId="21255" xr:uid="{9C206DB2-6F25-47EF-8665-6A3765B3BE88}"/>
    <cellStyle name="Monétaire 2 2 12 3" xfId="9705" xr:uid="{1F39E0C2-F723-4519-B39A-FCD539651701}"/>
    <cellStyle name="Monétaire 2 2 12 3 2" xfId="16616" xr:uid="{663FD4DC-DEBF-4703-A02E-BD582F76462B}"/>
    <cellStyle name="Monétaire 2 2 12 3 2 2" xfId="26673" xr:uid="{EBC0F2E3-EBBD-46AD-B938-CFF6ADA2DB6A}"/>
    <cellStyle name="Monétaire 2 2 12 3 3" xfId="22115" xr:uid="{037FE5B7-3514-48C9-8F53-6B53D24D96F3}"/>
    <cellStyle name="Monétaire 2 2 12 4" xfId="15745" xr:uid="{EB16E4D1-702A-418B-9A9B-3ACA9F0CD43A}"/>
    <cellStyle name="Monétaire 2 2 12 4 2" xfId="25855" xr:uid="{AA6A38D8-D312-481B-B200-80EA87CF9FC3}"/>
    <cellStyle name="Monétaire 2 2 12 5" xfId="20212" xr:uid="{042E66F5-8E21-4F33-8149-B3D82A67BA78}"/>
    <cellStyle name="Monétaire 2 2 13" xfId="3769" xr:uid="{7649C321-50C5-4B35-B5B4-083A9A1720AE}"/>
    <cellStyle name="Monétaire 2 2 13 2" xfId="7844" xr:uid="{3FCC3361-CA11-436E-B1D0-DA5188CEBF98}"/>
    <cellStyle name="Monétaire 2 2 13 2 2" xfId="10121" xr:uid="{DABC790F-1F4B-4A86-94A7-1FACBEFF7655}"/>
    <cellStyle name="Monétaire 2 2 13 2 2 2" xfId="17032" xr:uid="{C80493C0-647B-4DED-9FCF-C735698D7CF3}"/>
    <cellStyle name="Monétaire 2 2 13 2 2 2 2" xfId="27089" xr:uid="{674F88B1-4E39-4110-9059-AAFAC6067D59}"/>
    <cellStyle name="Monétaire 2 2 13 2 2 3" xfId="22531" xr:uid="{74CC2113-FF8D-4CA3-97A8-F3CD98BBBBEC}"/>
    <cellStyle name="Monétaire 2 2 13 2 3" xfId="16071" xr:uid="{31C9A831-65B3-4690-8C6B-CAC190BF5D0C}"/>
    <cellStyle name="Monétaire 2 2 13 2 3 2" xfId="26135" xr:uid="{5004F7F6-789B-4AF4-B6E3-CA1D2933434A}"/>
    <cellStyle name="Monétaire 2 2 13 2 4" xfId="21256" xr:uid="{57BAE163-BDD9-4917-BA5E-09F45B2CE827}"/>
    <cellStyle name="Monétaire 2 2 13 3" xfId="9706" xr:uid="{1461AA68-5D2E-47EB-B5DE-0A9769DA69F1}"/>
    <cellStyle name="Monétaire 2 2 13 3 2" xfId="16617" xr:uid="{3F4BD856-33D5-437A-997D-74173CD15A68}"/>
    <cellStyle name="Monétaire 2 2 13 3 2 2" xfId="26674" xr:uid="{3D9BF5C6-7DD5-42EB-A3DF-B3FEB2F80A67}"/>
    <cellStyle name="Monétaire 2 2 13 3 3" xfId="22116" xr:uid="{FC166999-57D1-47FA-909F-C222A17C7059}"/>
    <cellStyle name="Monétaire 2 2 13 4" xfId="15727" xr:uid="{5C7437CC-99CA-47C9-A92F-0926916FAE25}"/>
    <cellStyle name="Monétaire 2 2 13 4 2" xfId="25842" xr:uid="{32BF8086-EF09-4FAF-8CEA-51F137F6465B}"/>
    <cellStyle name="Monétaire 2 2 13 5" xfId="20145" xr:uid="{AE1626EA-E662-4151-9D5D-5E3C2E128741}"/>
    <cellStyle name="Monétaire 2 2 14" xfId="5455" xr:uid="{08DBF4A8-9D5B-4383-B40D-BBD9AE065078}"/>
    <cellStyle name="Monétaire 2 2 15" xfId="15418" xr:uid="{0F418C93-11EB-417C-BECE-F49C758D22C8}"/>
    <cellStyle name="Monétaire 2 2 15 2" xfId="25568" xr:uid="{C8343EF7-4FF7-4FEA-898A-70C92142F5A5}"/>
    <cellStyle name="Monétaire 2 2 16" xfId="19260" xr:uid="{17B133A2-5238-4BF4-A250-92E651C06FE2}"/>
    <cellStyle name="Monétaire 2 2 17" xfId="19522" xr:uid="{F611A305-158D-4FB1-8D36-9010A21B8E8A}"/>
    <cellStyle name="Monétaire 2 2 18" xfId="1192" xr:uid="{68FE0524-C792-48FC-ACE8-24E4154273B1}"/>
    <cellStyle name="Monétaire 2 2 19" xfId="32085" xr:uid="{B4F9BE43-B5E9-4551-A837-40EAC3C019BF}"/>
    <cellStyle name="Monétaire 2 2 2" xfId="168" xr:uid="{F53A1884-D58F-4BF8-AC0D-11DC5C87F6F3}"/>
    <cellStyle name="Monétaire 2 2 2 10" xfId="5088" xr:uid="{021334F5-E7F2-41B1-8627-D4E18778853C}"/>
    <cellStyle name="Monétaire 2 2 2 10 2" xfId="6602" xr:uid="{3CC6E27E-F902-48BD-97DE-88957059C01F}"/>
    <cellStyle name="Monétaire 2 2 2 10 2 2" xfId="8251" xr:uid="{2FCC7E60-C93A-4E3B-9CAE-5721D1ACDECB}"/>
    <cellStyle name="Monétaire 2 2 2 10 2 2 2" xfId="10343" xr:uid="{9E28D37E-18FE-4718-93E5-5939FFE8F5A0}"/>
    <cellStyle name="Monétaire 2 2 2 10 2 2 2 2" xfId="17254" xr:uid="{4626B3E9-4170-4069-B048-11DE42892894}"/>
    <cellStyle name="Monétaire 2 2 2 10 2 2 2 2 2" xfId="27311" xr:uid="{0C19141E-80B3-46B3-B853-825B2BA2EF5E}"/>
    <cellStyle name="Monétaire 2 2 2 10 2 2 2 3" xfId="22753" xr:uid="{D2B2A89E-E21C-4E09-BE25-1E1562AA7E8E}"/>
    <cellStyle name="Monétaire 2 2 2 10 2 2 3" xfId="16292" xr:uid="{B5A2053A-D8D5-4CA0-AD48-A6D6F8CC7693}"/>
    <cellStyle name="Monétaire 2 2 2 10 2 2 3 2" xfId="26355" xr:uid="{6D7D9D24-3C99-4D5B-9598-E5D8CB905D42}"/>
    <cellStyle name="Monétaire 2 2 2 10 2 2 4" xfId="21509" xr:uid="{5475A0D2-DD41-40AA-AB78-58B49187ED45}"/>
    <cellStyle name="Monétaire 2 2 2 10 2 3" xfId="9928" xr:uid="{EA5F5EA2-9A48-4354-BAA3-B03A77CFDC3B}"/>
    <cellStyle name="Monétaire 2 2 2 10 2 3 2" xfId="16839" xr:uid="{58DDA16E-056C-4A17-90D7-44E57BE884D0}"/>
    <cellStyle name="Monétaire 2 2 2 10 2 3 2 2" xfId="26896" xr:uid="{307D52AC-BB01-4319-884A-9D1663FA7FA2}"/>
    <cellStyle name="Monétaire 2 2 2 10 2 3 3" xfId="22338" xr:uid="{1B4EE8E0-3E07-4420-9E1F-8891BB5798F6}"/>
    <cellStyle name="Monétaire 2 2 2 10 2 4" xfId="15933" xr:uid="{DB30F4F6-DC19-4A32-94D6-0E30487D84CC}"/>
    <cellStyle name="Monétaire 2 2 2 10 2 4 2" xfId="26008" xr:uid="{A170EE43-5A3D-42CB-8068-30B96C136CD7}"/>
    <cellStyle name="Monétaire 2 2 2 10 2 5" xfId="20897" xr:uid="{E60A9EBC-BEE1-4F78-ADCE-DD720218F150}"/>
    <cellStyle name="Monétaire 2 2 2 10 3" xfId="7846" xr:uid="{1596BF57-B100-4F01-ACD2-1E14AB5B66BB}"/>
    <cellStyle name="Monétaire 2 2 2 10 3 2" xfId="10123" xr:uid="{094CC73B-D6E0-4EB0-93EB-0F021E38A147}"/>
    <cellStyle name="Monétaire 2 2 2 10 3 2 2" xfId="17034" xr:uid="{0B38CA09-0492-4FF5-86D6-F08C3E9BA9BD}"/>
    <cellStyle name="Monétaire 2 2 2 10 3 2 2 2" xfId="27091" xr:uid="{79D0DC6D-8F63-44D2-8D31-6DBDBC1CF569}"/>
    <cellStyle name="Monétaire 2 2 2 10 3 2 3" xfId="22533" xr:uid="{FD0D5158-5FBD-438D-A09F-7B73BAB59434}"/>
    <cellStyle name="Monétaire 2 2 2 10 3 3" xfId="16073" xr:uid="{C99D56F5-5029-4FD2-BE7D-AC987E0E5A07}"/>
    <cellStyle name="Monétaire 2 2 2 10 3 3 2" xfId="26137" xr:uid="{139BF14F-53A5-4919-80D1-D26F7BE5DB5A}"/>
    <cellStyle name="Monétaire 2 2 2 10 3 4" xfId="21258" xr:uid="{C4FA2B9A-FF53-45B4-B159-1004F3524B68}"/>
    <cellStyle name="Monétaire 2 2 2 10 4" xfId="9708" xr:uid="{07820DC2-7045-406B-A5AD-15D6B13CB676}"/>
    <cellStyle name="Monétaire 2 2 2 10 4 2" xfId="16619" xr:uid="{EAC54593-0584-4E0D-BC4E-CCF962476225}"/>
    <cellStyle name="Monétaire 2 2 2 10 4 2 2" xfId="26676" xr:uid="{1F80F287-67C2-4083-AD6C-632B648CF3E0}"/>
    <cellStyle name="Monétaire 2 2 2 10 4 3" xfId="22118" xr:uid="{577E6297-F8BB-4D79-9E20-3766B785BF21}"/>
    <cellStyle name="Monétaire 2 2 2 10 5" xfId="15876" xr:uid="{D56EE0B3-C04E-4764-BB57-3A13C1D98755}"/>
    <cellStyle name="Monétaire 2 2 2 10 5 2" xfId="25977" xr:uid="{DD54EE8F-A52D-442A-BC6A-D5B1FD32278F}"/>
    <cellStyle name="Monétaire 2 2 2 10 6" xfId="20561" xr:uid="{695F50F5-E981-45C7-8910-2883C1A9CB52}"/>
    <cellStyle name="Monétaire 2 2 2 11" xfId="5561" xr:uid="{DF8A1A71-830F-4453-BF18-95CC9FCF582F}"/>
    <cellStyle name="Monétaire 2 2 2 11 2" xfId="6603" xr:uid="{7915AE29-A5AC-4AC5-A6C9-D2BAC70DFF9B}"/>
    <cellStyle name="Monétaire 2 2 2 11 2 2" xfId="8252" xr:uid="{B2F06E10-BF80-4DAE-B417-C4C166283439}"/>
    <cellStyle name="Monétaire 2 2 2 11 2 2 2" xfId="10344" xr:uid="{9431475D-5EE0-4CF6-A5D4-1C90CDE0EC5F}"/>
    <cellStyle name="Monétaire 2 2 2 11 2 2 2 2" xfId="17255" xr:uid="{9928C641-F433-4B5F-B9D1-9CD1E2797682}"/>
    <cellStyle name="Monétaire 2 2 2 11 2 2 2 2 2" xfId="27312" xr:uid="{32EDD6F8-042E-488D-8E8D-3DA85BB85B32}"/>
    <cellStyle name="Monétaire 2 2 2 11 2 2 2 3" xfId="22754" xr:uid="{27733190-2EB8-4C02-9EB0-779936B02953}"/>
    <cellStyle name="Monétaire 2 2 2 11 2 2 3" xfId="16293" xr:uid="{9C3DD7BF-E93A-454B-9231-AFF5A36403B3}"/>
    <cellStyle name="Monétaire 2 2 2 11 2 2 3 2" xfId="26356" xr:uid="{D59D60F3-4672-4BCA-8C9F-0A78C42FCFDB}"/>
    <cellStyle name="Monétaire 2 2 2 11 2 2 4" xfId="21510" xr:uid="{31421446-B53D-486D-A68C-BAB303806A94}"/>
    <cellStyle name="Monétaire 2 2 2 11 2 3" xfId="9929" xr:uid="{5880F1F3-1A65-44EA-90DC-7AA88A7FE3B8}"/>
    <cellStyle name="Monétaire 2 2 2 11 2 3 2" xfId="16840" xr:uid="{8F296877-046C-41B7-9997-AA80C85BE749}"/>
    <cellStyle name="Monétaire 2 2 2 11 2 3 2 2" xfId="26897" xr:uid="{E80C1E21-71B7-4511-AD46-341C5E301358}"/>
    <cellStyle name="Monétaire 2 2 2 11 2 3 3" xfId="22339" xr:uid="{A22A16F0-C426-4CAB-99EB-739C0AA9AA16}"/>
    <cellStyle name="Monétaire 2 2 2 11 2 4" xfId="15934" xr:uid="{5B5D712B-9FEC-42A0-8F41-36B53257ACAF}"/>
    <cellStyle name="Monétaire 2 2 2 11 2 4 2" xfId="26009" xr:uid="{63855F34-B1AC-4CE3-96EA-0B301A66072E}"/>
    <cellStyle name="Monétaire 2 2 2 11 2 5" xfId="20898" xr:uid="{6DA1FECC-80FC-47E0-98F1-7664B260EA38}"/>
    <cellStyle name="Monétaire 2 2 2 11 3" xfId="7847" xr:uid="{B2524E97-090B-4E65-9204-5622A03D9C84}"/>
    <cellStyle name="Monétaire 2 2 2 11 3 2" xfId="10124" xr:uid="{5A900362-88DD-481B-AFE4-D4FF97CAA21D}"/>
    <cellStyle name="Monétaire 2 2 2 11 3 2 2" xfId="17035" xr:uid="{AFB7A99D-DE36-454C-801B-91CC0C31AFD5}"/>
    <cellStyle name="Monétaire 2 2 2 11 3 2 2 2" xfId="27092" xr:uid="{E423F4E4-A17A-47A2-BC78-AA0ACF12EF2B}"/>
    <cellStyle name="Monétaire 2 2 2 11 3 2 3" xfId="22534" xr:uid="{4EED4A3B-EBBA-49A4-B7C1-2CC016A94CAB}"/>
    <cellStyle name="Monétaire 2 2 2 11 3 3" xfId="16074" xr:uid="{ACC93A6E-429D-4229-A2D8-BE612165C5A6}"/>
    <cellStyle name="Monétaire 2 2 2 11 3 3 2" xfId="26138" xr:uid="{4526BF5E-0847-445F-87C5-0DBA16DDD3E8}"/>
    <cellStyle name="Monétaire 2 2 2 11 3 4" xfId="21259" xr:uid="{770DCBEB-5824-4197-BDD6-8850545D1CF2}"/>
    <cellStyle name="Monétaire 2 2 2 11 4" xfId="9709" xr:uid="{8504AD34-097C-4A93-BAE8-1EC14463450E}"/>
    <cellStyle name="Monétaire 2 2 2 11 4 2" xfId="16620" xr:uid="{FD3C6F11-1A6D-4606-84E9-01740A24C14A}"/>
    <cellStyle name="Monétaire 2 2 2 11 4 2 2" xfId="26677" xr:uid="{CF6AA14C-5B36-4D27-B298-BD9F338916DF}"/>
    <cellStyle name="Monétaire 2 2 2 11 4 3" xfId="22119" xr:uid="{3C9C6574-31AC-4151-B33E-1AFFF5A339B1}"/>
    <cellStyle name="Monétaire 2 2 2 11 5" xfId="15905" xr:uid="{2E170382-EEB8-4E8A-B288-6AA5E18F74AB}"/>
    <cellStyle name="Monétaire 2 2 2 11 5 2" xfId="25985" xr:uid="{8B248CD5-14D9-414A-8C4E-FA9F5F780EF8}"/>
    <cellStyle name="Monétaire 2 2 2 11 6" xfId="20673" xr:uid="{42DBD004-8CDD-4734-8EE7-5BBCF32CE6B1}"/>
    <cellStyle name="Monétaire 2 2 2 12" xfId="4596" xr:uid="{D24E713E-4A8B-4E51-AAB5-5F86CD6AF350}"/>
    <cellStyle name="Monétaire 2 2 2 12 2" xfId="6604" xr:uid="{81F8D696-7E36-465F-89FC-063FDAA51320}"/>
    <cellStyle name="Monétaire 2 2 2 12 2 2" xfId="8253" xr:uid="{CE6EA49E-B424-475E-8324-7EA92C8B1534}"/>
    <cellStyle name="Monétaire 2 2 2 12 2 2 2" xfId="10345" xr:uid="{DFD8D278-FE83-479B-8D3A-0229189C4E09}"/>
    <cellStyle name="Monétaire 2 2 2 12 2 2 2 2" xfId="17256" xr:uid="{756FA7A1-BEE5-4F27-B6AF-986AF2D2CBB8}"/>
    <cellStyle name="Monétaire 2 2 2 12 2 2 2 2 2" xfId="27313" xr:uid="{E55DD781-621E-4ADE-AFE1-F7F18D2A6D91}"/>
    <cellStyle name="Monétaire 2 2 2 12 2 2 2 3" xfId="22755" xr:uid="{EEE54092-3BE5-440D-AB8D-349844CF270B}"/>
    <cellStyle name="Monétaire 2 2 2 12 2 2 3" xfId="16294" xr:uid="{88778D01-10F0-40C8-AFB8-34FFB29C9370}"/>
    <cellStyle name="Monétaire 2 2 2 12 2 2 3 2" xfId="26357" xr:uid="{A87B9643-EF92-42B7-B623-3C5F46E465B4}"/>
    <cellStyle name="Monétaire 2 2 2 12 2 2 4" xfId="21511" xr:uid="{61462140-3A15-4B75-9AEF-FF91282AB15F}"/>
    <cellStyle name="Monétaire 2 2 2 12 2 3" xfId="9930" xr:uid="{2DB49609-2258-404B-B7F1-1FE19FD3B412}"/>
    <cellStyle name="Monétaire 2 2 2 12 2 3 2" xfId="16841" xr:uid="{38CFF6AE-23AD-4122-ACC0-9107DB5B017E}"/>
    <cellStyle name="Monétaire 2 2 2 12 2 3 2 2" xfId="26898" xr:uid="{E37C35B3-C502-433A-9EE8-C0E1EF90E25C}"/>
    <cellStyle name="Monétaire 2 2 2 12 2 3 3" xfId="22340" xr:uid="{1B919260-C9DB-48D4-A1E2-92C996332995}"/>
    <cellStyle name="Monétaire 2 2 2 12 2 4" xfId="15935" xr:uid="{08F6C938-D68A-4BDA-A2E5-F298A7CD77C3}"/>
    <cellStyle name="Monétaire 2 2 2 12 2 4 2" xfId="26010" xr:uid="{9030527E-9E39-4A9C-B32E-6697A0EA9C43}"/>
    <cellStyle name="Monétaire 2 2 2 12 2 5" xfId="20899" xr:uid="{58943419-B30C-474C-8B7D-878CB20CF18F}"/>
    <cellStyle name="Monétaire 2 2 2 12 3" xfId="7848" xr:uid="{A6DD4E9D-D522-4958-837C-E13D552FD09F}"/>
    <cellStyle name="Monétaire 2 2 2 12 3 2" xfId="10125" xr:uid="{FEA8FF1B-9637-44FB-9759-910423BDA8AF}"/>
    <cellStyle name="Monétaire 2 2 2 12 3 2 2" xfId="17036" xr:uid="{A6390F44-11F0-4FEC-B68C-BF8B240D1B3D}"/>
    <cellStyle name="Monétaire 2 2 2 12 3 2 2 2" xfId="27093" xr:uid="{459B6699-7136-40C1-901A-E642388ED5A8}"/>
    <cellStyle name="Monétaire 2 2 2 12 3 2 3" xfId="22535" xr:uid="{F01647F8-17C0-4AA1-8673-164023857D33}"/>
    <cellStyle name="Monétaire 2 2 2 12 3 3" xfId="16075" xr:uid="{5209B997-5D2E-402D-A730-6DAA8AC1748C}"/>
    <cellStyle name="Monétaire 2 2 2 12 3 3 2" xfId="26139" xr:uid="{FD3EF938-1D71-48EC-B885-36FF88490C61}"/>
    <cellStyle name="Monétaire 2 2 2 12 3 4" xfId="21260" xr:uid="{28A944BD-55AC-49CA-B93C-9A9E27E65158}"/>
    <cellStyle name="Monétaire 2 2 2 12 4" xfId="9710" xr:uid="{8B07AD36-FF5F-4804-B8F3-6B542EFFC12D}"/>
    <cellStyle name="Monétaire 2 2 2 12 4 2" xfId="16621" xr:uid="{9A6A8FEF-3C47-48D3-8D6A-62F96A9B4C54}"/>
    <cellStyle name="Monétaire 2 2 2 12 4 2 2" xfId="26678" xr:uid="{20A2E360-9147-4E2C-B290-59441D249E81}"/>
    <cellStyle name="Monétaire 2 2 2 12 4 3" xfId="22120" xr:uid="{E50FF350-28A6-4214-B83B-6D1FF249A88E}"/>
    <cellStyle name="Monétaire 2 2 2 12 5" xfId="15770" xr:uid="{0EF284E4-9488-4A73-80C8-B487D0F09F5A}"/>
    <cellStyle name="Monétaire 2 2 2 12 5 2" xfId="25872" xr:uid="{556326D4-AACF-4C03-A6D3-BA5FC68753D6}"/>
    <cellStyle name="Monétaire 2 2 2 12 6" xfId="20371" xr:uid="{C7EFF6ED-B772-4640-8844-822223D8BC97}"/>
    <cellStyle name="Monétaire 2 2 2 13" xfId="6605" xr:uid="{38EFE054-6BC1-4088-8E7C-97CE49EAF3CB}"/>
    <cellStyle name="Monétaire 2 2 2 13 2" xfId="8254" xr:uid="{26285418-89DD-4C41-9072-8ECFF89C0993}"/>
    <cellStyle name="Monétaire 2 2 2 13 2 2" xfId="10346" xr:uid="{43B87830-8BBB-4A64-AE70-ADA9214A9331}"/>
    <cellStyle name="Monétaire 2 2 2 13 2 2 2" xfId="17257" xr:uid="{DDC32BF0-FF6A-4147-A7CE-00A98A8BED07}"/>
    <cellStyle name="Monétaire 2 2 2 13 2 2 2 2" xfId="27314" xr:uid="{F3CCFC1D-BBB3-4197-B18E-02B4CD25685B}"/>
    <cellStyle name="Monétaire 2 2 2 13 2 2 3" xfId="22756" xr:uid="{F8202F5D-B278-402A-A340-C4296DC5A0CB}"/>
    <cellStyle name="Monétaire 2 2 2 13 2 3" xfId="16295" xr:uid="{627C0D33-7B09-42DF-BC87-413A90D73FB6}"/>
    <cellStyle name="Monétaire 2 2 2 13 2 3 2" xfId="26358" xr:uid="{68E70DC2-1616-4629-9C11-A304F0CECD24}"/>
    <cellStyle name="Monétaire 2 2 2 13 2 4" xfId="21512" xr:uid="{3DAE1702-487C-4C3E-B220-A229DE207782}"/>
    <cellStyle name="Monétaire 2 2 2 13 3" xfId="9931" xr:uid="{6A2448CF-9E76-4BF3-9188-33D1A7173C9C}"/>
    <cellStyle name="Monétaire 2 2 2 13 3 2" xfId="16842" xr:uid="{0D4C756A-7BCE-4B46-9C66-DACD2A6E665F}"/>
    <cellStyle name="Monétaire 2 2 2 13 3 2 2" xfId="26899" xr:uid="{1089761C-9D00-4E2C-BFEC-4916E4C6350A}"/>
    <cellStyle name="Monétaire 2 2 2 13 3 3" xfId="22341" xr:uid="{18278B8B-FCDC-4B17-AC89-82267BD80907}"/>
    <cellStyle name="Monétaire 2 2 2 13 4" xfId="15936" xr:uid="{7599C5D0-13D7-4C02-9412-84659FAF580F}"/>
    <cellStyle name="Monétaire 2 2 2 13 4 2" xfId="26011" xr:uid="{F048AA5F-0D1C-495A-9AF1-BF72FC4334BE}"/>
    <cellStyle name="Monétaire 2 2 2 13 5" xfId="20900" xr:uid="{E8033B7D-FA3A-4C75-8E35-3226540FB828}"/>
    <cellStyle name="Monétaire 2 2 2 14" xfId="7845" xr:uid="{9A39C678-5166-49B9-A6A7-1EE966D6AE10}"/>
    <cellStyle name="Monétaire 2 2 2 14 2" xfId="10122" xr:uid="{2D5B1A3E-2CF1-46B2-82C3-058A5C76A94B}"/>
    <cellStyle name="Monétaire 2 2 2 14 2 2" xfId="17033" xr:uid="{D863330B-4EA8-41EC-A286-0F7EFDF1A9C4}"/>
    <cellStyle name="Monétaire 2 2 2 14 2 2 2" xfId="27090" xr:uid="{B816136E-0570-442A-BC0D-3CED9802C0FD}"/>
    <cellStyle name="Monétaire 2 2 2 14 2 3" xfId="22532" xr:uid="{A71E0E27-9CFC-45CE-ADED-A6A30B561CDF}"/>
    <cellStyle name="Monétaire 2 2 2 14 3" xfId="16072" xr:uid="{1A3BC608-83AF-41B2-A505-39715564B8E4}"/>
    <cellStyle name="Monétaire 2 2 2 14 3 2" xfId="26136" xr:uid="{C34EDC94-CAB9-4672-A105-FA594349BFD8}"/>
    <cellStyle name="Monétaire 2 2 2 14 4" xfId="21257" xr:uid="{5D4FC639-9243-4069-8357-5DF792FCD867}"/>
    <cellStyle name="Monétaire 2 2 2 15" xfId="9707" xr:uid="{B85E2889-45E3-4361-A2BD-39192994D9CF}"/>
    <cellStyle name="Monétaire 2 2 2 15 2" xfId="16618" xr:uid="{40928CE4-ECE6-4E53-946D-53D8476894AA}"/>
    <cellStyle name="Monétaire 2 2 2 15 2 2" xfId="26675" xr:uid="{DD45278C-5D5A-462F-910E-983CCA6B951C}"/>
    <cellStyle name="Monétaire 2 2 2 15 3" xfId="22117" xr:uid="{AD8F212A-D102-48C9-8016-030A6288F519}"/>
    <cellStyle name="Monétaire 2 2 2 16" xfId="3938" xr:uid="{46EA2017-3F0B-47BB-B15E-241EFDE42D4F}"/>
    <cellStyle name="Monétaire 2 2 2 16 2" xfId="15736" xr:uid="{99183D4C-99A9-490E-9118-BC5716FDCC75}"/>
    <cellStyle name="Monétaire 2 2 2 16 2 2" xfId="25847" xr:uid="{85269929-11C9-436F-9CA1-FBD27FDA9FF6}"/>
    <cellStyle name="Monétaire 2 2 2 16 3" xfId="20183" xr:uid="{FD6C1D37-60C9-4893-9C43-86A8015A78C2}"/>
    <cellStyle name="Monétaire 2 2 2 17" xfId="15419" xr:uid="{0AA11C1B-6854-42F5-9DD7-418AB8ACA31E}"/>
    <cellStyle name="Monétaire 2 2 2 17 2" xfId="25569" xr:uid="{C7D15241-539D-4B96-8B5E-1758AD46DBFC}"/>
    <cellStyle name="Monétaire 2 2 2 18" xfId="19523" xr:uid="{C6FC772B-05B6-4EA3-82AA-42846755D42F}"/>
    <cellStyle name="Monétaire 2 2 2 19" xfId="1193" xr:uid="{BF1D3E8C-B820-424F-A3A8-A3153404A299}"/>
    <cellStyle name="Monétaire 2 2 2 2" xfId="2914" xr:uid="{2196E260-9C50-40A4-8543-8AC07CD9C76F}"/>
    <cellStyle name="Monétaire 2 2 2 2 2" xfId="6606" xr:uid="{285D5341-37A6-41A9-822C-F927E36E9C1A}"/>
    <cellStyle name="Monétaire 2 2 2 2 2 2" xfId="8255" xr:uid="{A52DE58D-58AC-41F6-A478-15622598A286}"/>
    <cellStyle name="Monétaire 2 2 2 2 2 2 2" xfId="10347" xr:uid="{E589AAFA-AFA2-4A18-A424-7D4B0AD7A130}"/>
    <cellStyle name="Monétaire 2 2 2 2 2 2 2 2" xfId="17258" xr:uid="{2A89542A-2A26-4236-9649-5F65F66363E5}"/>
    <cellStyle name="Monétaire 2 2 2 2 2 2 2 2 2" xfId="27315" xr:uid="{3E353326-26A0-4FAB-A73B-DAA94F140756}"/>
    <cellStyle name="Monétaire 2 2 2 2 2 2 2 3" xfId="22757" xr:uid="{6480CBD8-3154-4178-A401-2CDC63724A17}"/>
    <cellStyle name="Monétaire 2 2 2 2 2 2 3" xfId="16296" xr:uid="{6F8C9824-8DE8-4CDC-8B20-606A7E740655}"/>
    <cellStyle name="Monétaire 2 2 2 2 2 2 3 2" xfId="26359" xr:uid="{6208216F-DDC1-40F5-A4E8-5C26AFBA9C17}"/>
    <cellStyle name="Monétaire 2 2 2 2 2 2 4" xfId="21513" xr:uid="{2AA5782F-3E3A-4434-A324-D55CD0CDBD34}"/>
    <cellStyle name="Monétaire 2 2 2 2 2 3" xfId="9932" xr:uid="{8EC36807-026A-4830-BB74-9050ED05FB15}"/>
    <cellStyle name="Monétaire 2 2 2 2 2 3 2" xfId="16843" xr:uid="{776424B3-27D5-400A-8C30-4367BBB3F701}"/>
    <cellStyle name="Monétaire 2 2 2 2 2 3 2 2" xfId="26900" xr:uid="{0C3D88D0-E58E-434F-A06E-D34EA7D0B0A3}"/>
    <cellStyle name="Monétaire 2 2 2 2 2 3 3" xfId="22342" xr:uid="{89C4077E-9DD6-4F7E-A594-1F7604558224}"/>
    <cellStyle name="Monétaire 2 2 2 2 2 4" xfId="15937" xr:uid="{96EF9ADC-5000-416F-9236-E98AE7DF6EB2}"/>
    <cellStyle name="Monétaire 2 2 2 2 2 4 2" xfId="26012" xr:uid="{B9F97503-96AA-4B8C-BB98-27CDEF7B7ED6}"/>
    <cellStyle name="Monétaire 2 2 2 2 2 5" xfId="20901" xr:uid="{38185BEE-84C2-4213-BD37-A08F184A8025}"/>
    <cellStyle name="Monétaire 2 2 2 2 3" xfId="7849" xr:uid="{1895084D-092E-4C7C-A269-CE9F0B4E775E}"/>
    <cellStyle name="Monétaire 2 2 2 2 3 2" xfId="10126" xr:uid="{11BE4F65-4051-4546-8F0E-87D7FC7C1DA0}"/>
    <cellStyle name="Monétaire 2 2 2 2 3 2 2" xfId="17037" xr:uid="{1192A883-A358-4E67-9927-B77583A955FC}"/>
    <cellStyle name="Monétaire 2 2 2 2 3 2 2 2" xfId="27094" xr:uid="{9CBD65DE-FF8A-4CF6-AAFB-86AFDB669CB5}"/>
    <cellStyle name="Monétaire 2 2 2 2 3 2 3" xfId="22536" xr:uid="{62534198-240F-4962-AF35-95714341713C}"/>
    <cellStyle name="Monétaire 2 2 2 2 3 3" xfId="16076" xr:uid="{F4D81177-4B0F-47FA-87D6-3AE4BA2F3744}"/>
    <cellStyle name="Monétaire 2 2 2 2 3 3 2" xfId="26140" xr:uid="{8539E2A0-6843-4403-95F7-9169604A8FDF}"/>
    <cellStyle name="Monétaire 2 2 2 2 3 4" xfId="21261" xr:uid="{7F02CFD2-9129-4A59-B293-DB15342D2879}"/>
    <cellStyle name="Monétaire 2 2 2 2 4" xfId="9711" xr:uid="{72B4E669-F5A1-4657-A7A1-78310A23713E}"/>
    <cellStyle name="Monétaire 2 2 2 2 4 2" xfId="16622" xr:uid="{056A42DA-3507-4844-A5ED-E4D29E431335}"/>
    <cellStyle name="Monétaire 2 2 2 2 4 2 2" xfId="26679" xr:uid="{65463336-A1B9-4890-8681-49F003BC97CD}"/>
    <cellStyle name="Monétaire 2 2 2 2 4 3" xfId="22121" xr:uid="{DE366505-6F87-4A29-96BF-31496442118A}"/>
    <cellStyle name="Monétaire 2 2 2 2 5" xfId="15626" xr:uid="{B15F1A30-CA3B-44DB-9ED9-327DF0336AC1}"/>
    <cellStyle name="Monétaire 2 2 2 2 5 2" xfId="25763" xr:uid="{A7EE7149-BAAA-495A-99A1-B3C1CB2D20C5}"/>
    <cellStyle name="Monétaire 2 2 2 2 6" xfId="19923" xr:uid="{37A2B14E-C074-4F00-9658-0400E8D9A365}"/>
    <cellStyle name="Monétaire 2 2 2 20" xfId="272" xr:uid="{671BB5C9-029C-4F7B-8E8A-30FF1A8D8F2B}"/>
    <cellStyle name="Monétaire 2 2 2 3" xfId="2915" xr:uid="{9175672F-A5B6-45DE-86D2-F30B76AF48C2}"/>
    <cellStyle name="Monétaire 2 2 2 3 2" xfId="6607" xr:uid="{29361F88-ACAD-4F6E-A5B5-96F45E812CBF}"/>
    <cellStyle name="Monétaire 2 2 2 3 2 2" xfId="8256" xr:uid="{2FE399D9-A262-4D78-A12D-655F0DCB15B6}"/>
    <cellStyle name="Monétaire 2 2 2 3 2 2 2" xfId="10348" xr:uid="{D191F97E-E69B-4FE1-9D4F-249B681C3F61}"/>
    <cellStyle name="Monétaire 2 2 2 3 2 2 2 2" xfId="17259" xr:uid="{5451EDC1-5D50-4687-B6A4-4367AE4EFDA9}"/>
    <cellStyle name="Monétaire 2 2 2 3 2 2 2 2 2" xfId="27316" xr:uid="{967260BF-A2DA-4E07-A2EA-E0686826D32A}"/>
    <cellStyle name="Monétaire 2 2 2 3 2 2 2 3" xfId="22758" xr:uid="{31394E61-ED4E-4D27-9179-21F38E989047}"/>
    <cellStyle name="Monétaire 2 2 2 3 2 2 3" xfId="16297" xr:uid="{BFDD99B0-0DCA-427D-86B9-819B695753E5}"/>
    <cellStyle name="Monétaire 2 2 2 3 2 2 3 2" xfId="26360" xr:uid="{E33580ED-C5E9-46D6-BCFE-DB27B64B2699}"/>
    <cellStyle name="Monétaire 2 2 2 3 2 2 4" xfId="21514" xr:uid="{706E2B6A-50A2-4659-90C6-692EF3E3CA8C}"/>
    <cellStyle name="Monétaire 2 2 2 3 2 3" xfId="9933" xr:uid="{F2720FE6-0AEA-4AA9-8441-BB1210173CA5}"/>
    <cellStyle name="Monétaire 2 2 2 3 2 3 2" xfId="16844" xr:uid="{E10FC537-8B0D-4030-9D30-11E5FFFBB25A}"/>
    <cellStyle name="Monétaire 2 2 2 3 2 3 2 2" xfId="26901" xr:uid="{7F6EA822-AAE2-4F3B-8268-01B11041E357}"/>
    <cellStyle name="Monétaire 2 2 2 3 2 3 3" xfId="22343" xr:uid="{64973A36-3C45-4840-A352-FF62CBB0A581}"/>
    <cellStyle name="Monétaire 2 2 2 3 2 4" xfId="15938" xr:uid="{06765ED7-DE42-4EF4-BFFA-3F6E16831880}"/>
    <cellStyle name="Monétaire 2 2 2 3 2 4 2" xfId="26013" xr:uid="{28C461DF-DEA6-4890-9CAE-1762D766E27F}"/>
    <cellStyle name="Monétaire 2 2 2 3 2 5" xfId="20902" xr:uid="{A094F913-491E-4D87-8F0C-5F5B13B61933}"/>
    <cellStyle name="Monétaire 2 2 2 3 3" xfId="7850" xr:uid="{07ABFE07-683F-479F-88B8-B6809003546F}"/>
    <cellStyle name="Monétaire 2 2 2 3 3 2" xfId="10127" xr:uid="{54A4B604-6D82-457B-83D8-7C6225A2A201}"/>
    <cellStyle name="Monétaire 2 2 2 3 3 2 2" xfId="17038" xr:uid="{19521CDC-83D2-46C4-A84B-799FA94C87EE}"/>
    <cellStyle name="Monétaire 2 2 2 3 3 2 2 2" xfId="27095" xr:uid="{0831A9E8-FA32-4F77-ACA7-E9153A3225EE}"/>
    <cellStyle name="Monétaire 2 2 2 3 3 2 3" xfId="22537" xr:uid="{78B5FC4D-8674-432B-B51B-D19239458E45}"/>
    <cellStyle name="Monétaire 2 2 2 3 3 3" xfId="16077" xr:uid="{FB7BC420-76F3-4F9F-8448-92897B147BCC}"/>
    <cellStyle name="Monétaire 2 2 2 3 3 3 2" xfId="26141" xr:uid="{F5E3E074-27E1-421E-81AD-776134F16ECD}"/>
    <cellStyle name="Monétaire 2 2 2 3 3 4" xfId="21262" xr:uid="{48D2847D-FC74-4299-A26F-82FB20558829}"/>
    <cellStyle name="Monétaire 2 2 2 3 4" xfId="9712" xr:uid="{AEBE418B-9A70-4640-8D20-AB19B0B4909F}"/>
    <cellStyle name="Monétaire 2 2 2 3 4 2" xfId="16623" xr:uid="{B6F7F07E-1328-489F-A004-D1FB1B980364}"/>
    <cellStyle name="Monétaire 2 2 2 3 4 2 2" xfId="26680" xr:uid="{0CA1073F-6B4F-4EA8-90C3-9B671096C3A3}"/>
    <cellStyle name="Monétaire 2 2 2 3 4 3" xfId="22122" xr:uid="{EE491AF3-6E50-4D77-9272-23DA33D5BAA8}"/>
    <cellStyle name="Monétaire 2 2 2 3 5" xfId="15627" xr:uid="{C6AF636B-7679-474E-A17E-AC302C7020C2}"/>
    <cellStyle name="Monétaire 2 2 2 3 5 2" xfId="25764" xr:uid="{9EC1EC5F-D334-49B6-925F-0D342BEC5F95}"/>
    <cellStyle name="Monétaire 2 2 2 3 6" xfId="19924" xr:uid="{A383A1A3-5121-4674-B0A5-346A986BCF4B}"/>
    <cellStyle name="Monétaire 2 2 2 4" xfId="4460" xr:uid="{8C2FC677-555A-4FEA-8D45-16D1A405127B}"/>
    <cellStyle name="Monétaire 2 2 2 4 2" xfId="6608" xr:uid="{21028F8F-2581-48D8-9453-AAA277AF9879}"/>
    <cellStyle name="Monétaire 2 2 2 4 2 2" xfId="8257" xr:uid="{1125DF6A-9A6D-4A83-B3C5-438FF9B0C66C}"/>
    <cellStyle name="Monétaire 2 2 2 4 2 2 2" xfId="10349" xr:uid="{19E065F1-FB48-4990-AF50-A874A496DAFE}"/>
    <cellStyle name="Monétaire 2 2 2 4 2 2 2 2" xfId="17260" xr:uid="{D7ED8050-46A8-48AC-B2B0-D9E6068F8E3F}"/>
    <cellStyle name="Monétaire 2 2 2 4 2 2 2 2 2" xfId="27317" xr:uid="{85A4A31A-DB1D-4FE3-8AD3-BEC9192E2C9E}"/>
    <cellStyle name="Monétaire 2 2 2 4 2 2 2 3" xfId="22759" xr:uid="{7D37B78F-295B-4B49-8C42-C1E467CB3F77}"/>
    <cellStyle name="Monétaire 2 2 2 4 2 2 3" xfId="16298" xr:uid="{4006AC47-8E13-422E-9EBA-DCFA51BE3011}"/>
    <cellStyle name="Monétaire 2 2 2 4 2 2 3 2" xfId="26361" xr:uid="{BC6AD38B-3311-4C6B-98F3-8FC89F8679E1}"/>
    <cellStyle name="Monétaire 2 2 2 4 2 2 4" xfId="21515" xr:uid="{057B89ED-6FE3-4B54-BDAE-BC317219AF2B}"/>
    <cellStyle name="Monétaire 2 2 2 4 2 3" xfId="9934" xr:uid="{D0E49A49-7B69-424D-B2B0-3081E71E4D66}"/>
    <cellStyle name="Monétaire 2 2 2 4 2 3 2" xfId="16845" xr:uid="{EF9FF2F6-D1C3-4AAD-AD26-CF47DB69E055}"/>
    <cellStyle name="Monétaire 2 2 2 4 2 3 2 2" xfId="26902" xr:uid="{24882AB8-55A4-4B9A-9890-AB93BCE40785}"/>
    <cellStyle name="Monétaire 2 2 2 4 2 3 3" xfId="22344" xr:uid="{07CF34EC-7B26-40DE-941F-1726382E1CFE}"/>
    <cellStyle name="Monétaire 2 2 2 4 2 4" xfId="15939" xr:uid="{3F1E9C6A-568B-49A8-8AD3-4D4854D747E2}"/>
    <cellStyle name="Monétaire 2 2 2 4 2 4 2" xfId="26014" xr:uid="{3FBEFF9D-6A67-40BB-8EEA-393BD68D0D5F}"/>
    <cellStyle name="Monétaire 2 2 2 4 2 5" xfId="20903" xr:uid="{F34A54F3-EB20-4A66-9DEA-D35CFC1CE5FC}"/>
    <cellStyle name="Monétaire 2 2 2 4 3" xfId="7851" xr:uid="{4D27A4EB-BE7E-4658-8464-920FBB5FF722}"/>
    <cellStyle name="Monétaire 2 2 2 4 3 2" xfId="10128" xr:uid="{F92D32D4-F01C-4D09-9C07-CE28C812F438}"/>
    <cellStyle name="Monétaire 2 2 2 4 3 2 2" xfId="17039" xr:uid="{2261CB3F-3996-4A06-8611-4FBED05E037E}"/>
    <cellStyle name="Monétaire 2 2 2 4 3 2 2 2" xfId="27096" xr:uid="{7B7D966E-6D38-4389-9452-C5713E0288EE}"/>
    <cellStyle name="Monétaire 2 2 2 4 3 2 3" xfId="22538" xr:uid="{74BD5DAC-28B6-4ED3-A19D-F107DA2C27E2}"/>
    <cellStyle name="Monétaire 2 2 2 4 3 3" xfId="16078" xr:uid="{5AD2F2F1-91BB-40B7-BEEA-41359F37506A}"/>
    <cellStyle name="Monétaire 2 2 2 4 3 3 2" xfId="26142" xr:uid="{5EAD289B-A41E-41A0-A9C6-F005B85C90DE}"/>
    <cellStyle name="Monétaire 2 2 2 4 3 4" xfId="21263" xr:uid="{BF168444-498D-4020-A6E3-C8509F390D95}"/>
    <cellStyle name="Monétaire 2 2 2 4 4" xfId="9713" xr:uid="{165F0BEF-313D-4D60-B8AF-F85AA092F568}"/>
    <cellStyle name="Monétaire 2 2 2 4 4 2" xfId="16624" xr:uid="{8083C947-B9F2-48DD-A516-272745637AC9}"/>
    <cellStyle name="Monétaire 2 2 2 4 4 2 2" xfId="26681" xr:uid="{B3F17D6E-1C56-40C4-BC15-5758FB1F9F15}"/>
    <cellStyle name="Monétaire 2 2 2 4 4 3" xfId="22123" xr:uid="{AFB45F2B-E7B5-41FB-BAF0-E5DD8E9CE95C}"/>
    <cellStyle name="Monétaire 2 2 2 4 5" xfId="15759" xr:uid="{90EA5787-F621-4F08-8C1A-9FC107442C1D}"/>
    <cellStyle name="Monétaire 2 2 2 4 5 2" xfId="25864" xr:uid="{7CABFD93-A9DA-4828-B39B-ED7C1E6724BD}"/>
    <cellStyle name="Monétaire 2 2 2 4 6" xfId="20333" xr:uid="{4712FA5E-C536-4A96-B28F-9410DA23DD65}"/>
    <cellStyle name="Monétaire 2 2 2 5" xfId="3781" xr:uid="{D544BE04-EF95-49A2-AC2A-094738C4F937}"/>
    <cellStyle name="Monétaire 2 2 2 5 2" xfId="6609" xr:uid="{6D9C9B2D-FA1F-4189-B1EB-FC9DC66F0739}"/>
    <cellStyle name="Monétaire 2 2 2 5 2 2" xfId="8258" xr:uid="{D1F5A79A-FEAF-4170-B3E9-C40F70455E2E}"/>
    <cellStyle name="Monétaire 2 2 2 5 2 2 2" xfId="10350" xr:uid="{445DA6EA-6868-423F-A653-89D613B7F2B7}"/>
    <cellStyle name="Monétaire 2 2 2 5 2 2 2 2" xfId="17261" xr:uid="{EC307463-E551-450E-BA6F-0B21082BCD66}"/>
    <cellStyle name="Monétaire 2 2 2 5 2 2 2 2 2" xfId="27318" xr:uid="{52CCE08F-5190-47C1-AD83-3492E13CDE28}"/>
    <cellStyle name="Monétaire 2 2 2 5 2 2 2 3" xfId="22760" xr:uid="{F83087F2-66AA-4DA3-9314-43C33FDDB1C0}"/>
    <cellStyle name="Monétaire 2 2 2 5 2 2 3" xfId="16299" xr:uid="{4693F1CD-2BE6-4A80-8A94-407EB1E87EF9}"/>
    <cellStyle name="Monétaire 2 2 2 5 2 2 3 2" xfId="26362" xr:uid="{63C1C591-7609-43E0-8EE6-735A0EA9C718}"/>
    <cellStyle name="Monétaire 2 2 2 5 2 2 4" xfId="21516" xr:uid="{D45103D2-FC94-43C5-B323-513560D32991}"/>
    <cellStyle name="Monétaire 2 2 2 5 2 3" xfId="9935" xr:uid="{55AEED43-C333-47B5-9F43-A1310EE4AA17}"/>
    <cellStyle name="Monétaire 2 2 2 5 2 3 2" xfId="16846" xr:uid="{F7D6F09B-0022-4C84-83D0-102D266BB02B}"/>
    <cellStyle name="Monétaire 2 2 2 5 2 3 2 2" xfId="26903" xr:uid="{751DF1F1-333C-44F0-A920-D5FCFB9F7614}"/>
    <cellStyle name="Monétaire 2 2 2 5 2 3 3" xfId="22345" xr:uid="{D08F9ACF-9FCB-48F5-9E06-E9E10BE57295}"/>
    <cellStyle name="Monétaire 2 2 2 5 2 4" xfId="15940" xr:uid="{84B4C69E-9C56-4794-837D-A3B6D8F17D81}"/>
    <cellStyle name="Monétaire 2 2 2 5 2 4 2" xfId="26015" xr:uid="{B4C3E780-CC67-41C6-9BF9-204B5CB7C1BF}"/>
    <cellStyle name="Monétaire 2 2 2 5 2 5" xfId="20904" xr:uid="{F2908F0C-FE90-40AE-A5FD-AB75C98DE869}"/>
    <cellStyle name="Monétaire 2 2 2 5 3" xfId="7852" xr:uid="{CED7C381-6D6A-414D-AA8C-E3899D99544F}"/>
    <cellStyle name="Monétaire 2 2 2 5 3 2" xfId="10129" xr:uid="{384F5444-F51B-4AA0-AE0F-46005E0F3B71}"/>
    <cellStyle name="Monétaire 2 2 2 5 3 2 2" xfId="17040" xr:uid="{55A1768C-9DBB-4FD2-9534-4893261F06D4}"/>
    <cellStyle name="Monétaire 2 2 2 5 3 2 2 2" xfId="27097" xr:uid="{241075B1-217E-4C22-A32A-FC00F3F88549}"/>
    <cellStyle name="Monétaire 2 2 2 5 3 2 3" xfId="22539" xr:uid="{EE5C21DB-5E29-404F-B65A-FE7ED9C05D96}"/>
    <cellStyle name="Monétaire 2 2 2 5 3 3" xfId="16079" xr:uid="{BA705AE2-734D-4025-B3A1-4895FF0FBA98}"/>
    <cellStyle name="Monétaire 2 2 2 5 3 3 2" xfId="26143" xr:uid="{1E827F87-B4E0-43E0-B99C-4C14461D1832}"/>
    <cellStyle name="Monétaire 2 2 2 5 3 4" xfId="21264" xr:uid="{9E9B8F13-6E46-491E-9028-E2E7A5BB728D}"/>
    <cellStyle name="Monétaire 2 2 2 5 4" xfId="9714" xr:uid="{71F96367-0B21-49AB-9B08-6564573902E1}"/>
    <cellStyle name="Monétaire 2 2 2 5 4 2" xfId="16625" xr:uid="{99A080ED-B99D-4F86-BDA7-DF4168FC4951}"/>
    <cellStyle name="Monétaire 2 2 2 5 4 2 2" xfId="26682" xr:uid="{FBA396D7-3DFE-4D4F-A98A-EE6D3A4937C1}"/>
    <cellStyle name="Monétaire 2 2 2 5 4 3" xfId="22124" xr:uid="{DFCA7E62-78C2-4B93-9147-4465B1E7F7E5}"/>
    <cellStyle name="Monétaire 2 2 2 5 5" xfId="15729" xr:uid="{5B6B0713-0B2C-45AE-B7AB-8C3C20EBA61D}"/>
    <cellStyle name="Monétaire 2 2 2 5 5 2" xfId="25843" xr:uid="{E7495A12-067D-4722-9095-ECA130A4350B}"/>
    <cellStyle name="Monétaire 2 2 2 5 6" xfId="20147" xr:uid="{05147C0C-5BDE-487B-98BE-F6175103D238}"/>
    <cellStyle name="Monétaire 2 2 2 6" xfId="4609" xr:uid="{59DB7DCA-7675-4637-92F4-E65C95342012}"/>
    <cellStyle name="Monétaire 2 2 2 6 2" xfId="6610" xr:uid="{C612B371-3C9C-4364-BA2E-DBBDEEDFE07D}"/>
    <cellStyle name="Monétaire 2 2 2 6 2 2" xfId="8259" xr:uid="{2417FD07-36FD-481B-991B-4B50DAB9490F}"/>
    <cellStyle name="Monétaire 2 2 2 6 2 2 2" xfId="10351" xr:uid="{56FFE584-9012-42D0-8D23-FFC4D1913610}"/>
    <cellStyle name="Monétaire 2 2 2 6 2 2 2 2" xfId="17262" xr:uid="{4F515C7F-B3D9-4A26-BD34-FE9BE4A34FF8}"/>
    <cellStyle name="Monétaire 2 2 2 6 2 2 2 2 2" xfId="27319" xr:uid="{86D99846-65C0-4290-8159-7D5FEDEE69D4}"/>
    <cellStyle name="Monétaire 2 2 2 6 2 2 2 3" xfId="22761" xr:uid="{7600C459-3401-4BD5-899E-98F683A41AAC}"/>
    <cellStyle name="Monétaire 2 2 2 6 2 2 3" xfId="16300" xr:uid="{8CE57D11-0AF0-4A91-B170-B632C81F08DA}"/>
    <cellStyle name="Monétaire 2 2 2 6 2 2 3 2" xfId="26363" xr:uid="{72B14336-1F09-4B95-A33E-589B60CBB2C3}"/>
    <cellStyle name="Monétaire 2 2 2 6 2 2 4" xfId="21517" xr:uid="{84BC993F-18FA-4718-A1D9-ABB628C5A55C}"/>
    <cellStyle name="Monétaire 2 2 2 6 2 3" xfId="9936" xr:uid="{4912CBB4-F939-4502-A6F1-D85C725BF374}"/>
    <cellStyle name="Monétaire 2 2 2 6 2 3 2" xfId="16847" xr:uid="{0B332D7F-40B1-491D-B420-FC1721BF358B}"/>
    <cellStyle name="Monétaire 2 2 2 6 2 3 2 2" xfId="26904" xr:uid="{D6E8780A-F717-46C9-B5DF-BD89C163726D}"/>
    <cellStyle name="Monétaire 2 2 2 6 2 3 3" xfId="22346" xr:uid="{29063E63-42E9-4EA9-9AB4-8E05E938D09B}"/>
    <cellStyle name="Monétaire 2 2 2 6 2 4" xfId="15941" xr:uid="{B4A6CB5C-1E09-4985-BE44-2593CF979E45}"/>
    <cellStyle name="Monétaire 2 2 2 6 2 4 2" xfId="26016" xr:uid="{B3AB2B7C-28C8-4B27-B12E-01AF50B59EC1}"/>
    <cellStyle name="Monétaire 2 2 2 6 2 5" xfId="20905" xr:uid="{5B8E4DA0-B8DD-4B7C-99FD-F857BDECCA0F}"/>
    <cellStyle name="Monétaire 2 2 2 6 3" xfId="7853" xr:uid="{DDE5848D-61FE-471D-9E93-B967D32E7D03}"/>
    <cellStyle name="Monétaire 2 2 2 6 3 2" xfId="10130" xr:uid="{A28812F8-0A37-4E5F-B642-BE8EE0336BAF}"/>
    <cellStyle name="Monétaire 2 2 2 6 3 2 2" xfId="17041" xr:uid="{793A1000-9E73-4A03-8308-FA49DD1F9CAA}"/>
    <cellStyle name="Monétaire 2 2 2 6 3 2 2 2" xfId="27098" xr:uid="{4168397D-B588-40AD-8607-F537CFAE4630}"/>
    <cellStyle name="Monétaire 2 2 2 6 3 2 3" xfId="22540" xr:uid="{FA8DBB7E-24BC-49C0-943B-B1FAECB3A714}"/>
    <cellStyle name="Monétaire 2 2 2 6 3 3" xfId="16080" xr:uid="{72E0BC72-4030-4330-847C-315241D84570}"/>
    <cellStyle name="Monétaire 2 2 2 6 3 3 2" xfId="26144" xr:uid="{667607F4-EFF9-4C90-8711-5742922F11BE}"/>
    <cellStyle name="Monétaire 2 2 2 6 3 4" xfId="21265" xr:uid="{6B8F336C-2987-4CD8-9EB4-082688E4D2E9}"/>
    <cellStyle name="Monétaire 2 2 2 6 4" xfId="9715" xr:uid="{DF63D096-F81B-413C-802A-2B3C2A4295CA}"/>
    <cellStyle name="Monétaire 2 2 2 6 4 2" xfId="16626" xr:uid="{30FD8F2F-F3AD-4FE9-95B0-8F7590694E35}"/>
    <cellStyle name="Monétaire 2 2 2 6 4 2 2" xfId="26683" xr:uid="{46F092E0-D980-40C7-86C4-A4B99C259932}"/>
    <cellStyle name="Monétaire 2 2 2 6 4 3" xfId="22125" xr:uid="{CE4A8B30-C9C6-4958-ADED-A56BE517B82D}"/>
    <cellStyle name="Monétaire 2 2 2 6 5" xfId="15771" xr:uid="{8A0B1825-29C9-4FE2-AA8F-F75F44099D7D}"/>
    <cellStyle name="Monétaire 2 2 2 6 5 2" xfId="25873" xr:uid="{3F030949-5287-4C69-9680-229CDBBDFE95}"/>
    <cellStyle name="Monétaire 2 2 2 6 6" xfId="20377" xr:uid="{E1042181-BE96-4DB8-A16C-4F6880D0A69D}"/>
    <cellStyle name="Monétaire 2 2 2 7" xfId="4013" xr:uid="{94C817D0-9F3D-4324-9718-0A8B726125B8}"/>
    <cellStyle name="Monétaire 2 2 2 7 2" xfId="6611" xr:uid="{D1F957A0-793C-4001-B05D-FFB58B7C926E}"/>
    <cellStyle name="Monétaire 2 2 2 7 2 2" xfId="8260" xr:uid="{08076793-06BD-4FC4-894B-C2AC31B92B48}"/>
    <cellStyle name="Monétaire 2 2 2 7 2 2 2" xfId="10352" xr:uid="{0A13AA28-7B71-437C-B29C-D960B3238AD4}"/>
    <cellStyle name="Monétaire 2 2 2 7 2 2 2 2" xfId="17263" xr:uid="{ED9C0A6C-17C9-46E2-8829-CA0F1AD2604B}"/>
    <cellStyle name="Monétaire 2 2 2 7 2 2 2 2 2" xfId="27320" xr:uid="{73F06777-EA83-431D-80F4-2DF9F34ED890}"/>
    <cellStyle name="Monétaire 2 2 2 7 2 2 2 3" xfId="22762" xr:uid="{4BBF7BA2-EF59-4116-B2F5-50A6596EB20A}"/>
    <cellStyle name="Monétaire 2 2 2 7 2 2 3" xfId="16301" xr:uid="{95E4DA31-CDCA-4C82-B1F2-CEB49F7A4219}"/>
    <cellStyle name="Monétaire 2 2 2 7 2 2 3 2" xfId="26364" xr:uid="{09BD3FFA-48E0-42FB-BEEC-156A02A2CF72}"/>
    <cellStyle name="Monétaire 2 2 2 7 2 2 4" xfId="21518" xr:uid="{F812F3F7-EFCC-4822-A912-2A9BEE683AA3}"/>
    <cellStyle name="Monétaire 2 2 2 7 2 3" xfId="9937" xr:uid="{466355F2-8FD0-4E10-89DD-D952A6287CEF}"/>
    <cellStyle name="Monétaire 2 2 2 7 2 3 2" xfId="16848" xr:uid="{62F0E370-D317-4FF4-B4E1-D0F7F72E9D60}"/>
    <cellStyle name="Monétaire 2 2 2 7 2 3 2 2" xfId="26905" xr:uid="{E5108AC4-E0BC-4FD8-8032-15DA9CCA995D}"/>
    <cellStyle name="Monétaire 2 2 2 7 2 3 3" xfId="22347" xr:uid="{1D04BF75-0048-4F43-86A5-77FBB28B2FE6}"/>
    <cellStyle name="Monétaire 2 2 2 7 2 4" xfId="15942" xr:uid="{26282102-FE19-4F26-AF87-58F5B3890C79}"/>
    <cellStyle name="Monétaire 2 2 2 7 2 4 2" xfId="26017" xr:uid="{1382C264-BBC2-4438-AA26-840E843043EB}"/>
    <cellStyle name="Monétaire 2 2 2 7 2 5" xfId="20906" xr:uid="{7095422E-E403-4647-9C9A-48A534F6BF38}"/>
    <cellStyle name="Monétaire 2 2 2 7 3" xfId="7854" xr:uid="{4425E985-3EE2-4231-A6CF-4B7A7F9B3C8D}"/>
    <cellStyle name="Monétaire 2 2 2 7 3 2" xfId="10131" xr:uid="{B2BC1D27-4E15-4EC9-BA2C-457A550B3B4A}"/>
    <cellStyle name="Monétaire 2 2 2 7 3 2 2" xfId="17042" xr:uid="{F0C9B9AA-E054-4BA6-BCB9-13D34310984D}"/>
    <cellStyle name="Monétaire 2 2 2 7 3 2 2 2" xfId="27099" xr:uid="{7542AA35-99A6-4E1D-9FE3-158477F47D3A}"/>
    <cellStyle name="Monétaire 2 2 2 7 3 2 3" xfId="22541" xr:uid="{643CAA1A-C9A8-4C35-8D24-45745FB7FB25}"/>
    <cellStyle name="Monétaire 2 2 2 7 3 3" xfId="16081" xr:uid="{261DC371-E0EC-4927-97C9-136E54F4AE07}"/>
    <cellStyle name="Monétaire 2 2 2 7 3 3 2" xfId="26145" xr:uid="{807DA42E-EAAF-4439-AF45-794B2569CFEE}"/>
    <cellStyle name="Monétaire 2 2 2 7 3 4" xfId="21266" xr:uid="{E367BF5B-E600-47E1-BEA9-71ACEEE14953}"/>
    <cellStyle name="Monétaire 2 2 2 7 4" xfId="9716" xr:uid="{458A3F7D-7FB7-4F4C-9378-8A0E145D3833}"/>
    <cellStyle name="Monétaire 2 2 2 7 4 2" xfId="16627" xr:uid="{CBCDA8EE-ECB1-4112-B604-8695A10CF1C0}"/>
    <cellStyle name="Monétaire 2 2 2 7 4 2 2" xfId="26684" xr:uid="{5D155B8A-B803-4409-9076-A1F89B0B5928}"/>
    <cellStyle name="Monétaire 2 2 2 7 4 3" xfId="22126" xr:uid="{033FE994-11E1-4811-8F4E-517D6BB2CB5A}"/>
    <cellStyle name="Monétaire 2 2 2 7 5" xfId="15742" xr:uid="{02B99498-E38D-4DA6-943C-EA15AE5EB52B}"/>
    <cellStyle name="Monétaire 2 2 2 7 5 2" xfId="25853" xr:uid="{1869628F-F6E3-4E64-AF54-DE1A17E9E6F5}"/>
    <cellStyle name="Monétaire 2 2 2 7 6" xfId="20204" xr:uid="{BB7C9182-4EE0-450A-A6B6-4753B9015045}"/>
    <cellStyle name="Monétaire 2 2 2 8" xfId="3947" xr:uid="{364432F6-2948-4D4A-85D3-2BCD47ACE1C5}"/>
    <cellStyle name="Monétaire 2 2 2 8 2" xfId="6612" xr:uid="{EF357540-0942-464A-BE4F-D7292FD8E764}"/>
    <cellStyle name="Monétaire 2 2 2 8 2 2" xfId="8261" xr:uid="{A82ED40F-F21B-416E-A705-0B1E3DAF4037}"/>
    <cellStyle name="Monétaire 2 2 2 8 2 2 2" xfId="10353" xr:uid="{29C00032-2C8F-46DD-BB1B-7F3C50E3E5A7}"/>
    <cellStyle name="Monétaire 2 2 2 8 2 2 2 2" xfId="17264" xr:uid="{8E2F1D97-4052-409F-A70C-8C8CEFD74E74}"/>
    <cellStyle name="Monétaire 2 2 2 8 2 2 2 2 2" xfId="27321" xr:uid="{2FA3E4C6-CAF7-4FC5-ACA2-8E069AB002F4}"/>
    <cellStyle name="Monétaire 2 2 2 8 2 2 2 3" xfId="22763" xr:uid="{0A04ABEE-96CE-4870-A5EF-C69E1C403675}"/>
    <cellStyle name="Monétaire 2 2 2 8 2 2 3" xfId="16302" xr:uid="{1138E588-97D9-4517-96BA-0CB34764A050}"/>
    <cellStyle name="Monétaire 2 2 2 8 2 2 3 2" xfId="26365" xr:uid="{2ECB5565-8693-412B-9136-9E327D6EDB6F}"/>
    <cellStyle name="Monétaire 2 2 2 8 2 2 4" xfId="21519" xr:uid="{0EEE57DB-30AB-421B-A50D-F80364B663DE}"/>
    <cellStyle name="Monétaire 2 2 2 8 2 3" xfId="9938" xr:uid="{D8A97F09-DCF4-412C-9114-A9F10BE7587B}"/>
    <cellStyle name="Monétaire 2 2 2 8 2 3 2" xfId="16849" xr:uid="{67D431F2-093D-43C5-AC86-DEF699D923C5}"/>
    <cellStyle name="Monétaire 2 2 2 8 2 3 2 2" xfId="26906" xr:uid="{306499E3-533C-4CC2-A0F4-F8332546DB92}"/>
    <cellStyle name="Monétaire 2 2 2 8 2 3 3" xfId="22348" xr:uid="{22B756B7-3967-460F-B5B7-DCB009A00831}"/>
    <cellStyle name="Monétaire 2 2 2 8 2 4" xfId="15943" xr:uid="{D2396445-C44F-406B-B1CB-9BE34D849139}"/>
    <cellStyle name="Monétaire 2 2 2 8 2 4 2" xfId="26018" xr:uid="{8DA89A77-212C-426C-AD0C-C59EB9183B80}"/>
    <cellStyle name="Monétaire 2 2 2 8 2 5" xfId="20907" xr:uid="{E3518F68-59CE-401F-B47E-4AC2133E2726}"/>
    <cellStyle name="Monétaire 2 2 2 8 3" xfId="7855" xr:uid="{0D11E192-6517-44BF-8C8F-007612CA4BE8}"/>
    <cellStyle name="Monétaire 2 2 2 8 3 2" xfId="10132" xr:uid="{B844E3FF-BF19-451A-8189-D3F964013CA2}"/>
    <cellStyle name="Monétaire 2 2 2 8 3 2 2" xfId="17043" xr:uid="{DCDB3A64-C531-4440-86A5-EC7F8BFC7369}"/>
    <cellStyle name="Monétaire 2 2 2 8 3 2 2 2" xfId="27100" xr:uid="{E22DA1EB-4BA0-4270-8A59-993A7E2C30EF}"/>
    <cellStyle name="Monétaire 2 2 2 8 3 2 3" xfId="22542" xr:uid="{79E6388E-3F73-4C55-8789-1D618FFB52CE}"/>
    <cellStyle name="Monétaire 2 2 2 8 3 3" xfId="16082" xr:uid="{76DDE10B-5310-458D-BBBF-DB0BAED33A1D}"/>
    <cellStyle name="Monétaire 2 2 2 8 3 3 2" xfId="26146" xr:uid="{786287A4-9538-47F2-A0E3-275643B8B819}"/>
    <cellStyle name="Monétaire 2 2 2 8 3 4" xfId="21267" xr:uid="{3D28BE42-35D4-447F-9031-72E1FEA5AC0B}"/>
    <cellStyle name="Monétaire 2 2 2 8 4" xfId="9717" xr:uid="{8AE6844B-E716-40AF-B238-D60FEE940D0A}"/>
    <cellStyle name="Monétaire 2 2 2 8 4 2" xfId="16628" xr:uid="{7745A34D-2A09-49AF-B635-C27A52F5A297}"/>
    <cellStyle name="Monétaire 2 2 2 8 4 2 2" xfId="26685" xr:uid="{9CAB2B87-2BDB-48BB-B97F-95362E39BA5F}"/>
    <cellStyle name="Monétaire 2 2 2 8 4 3" xfId="22127" xr:uid="{4FA5A77D-3BC7-44E5-8D22-4251AED2BF1A}"/>
    <cellStyle name="Monétaire 2 2 2 8 5" xfId="15737" xr:uid="{86B80988-F6F7-4716-BA9C-7CF795234D48}"/>
    <cellStyle name="Monétaire 2 2 2 8 5 2" xfId="25848" xr:uid="{87DCFAA7-2C01-462B-A4CD-A28BC74E0A54}"/>
    <cellStyle name="Monétaire 2 2 2 8 6" xfId="20187" xr:uid="{D7718599-9896-4F65-8A54-F3B86EB2EA1E}"/>
    <cellStyle name="Monétaire 2 2 2 9" xfId="3767" xr:uid="{DC936AC4-CA04-4B77-B19D-00466AF129AA}"/>
    <cellStyle name="Monétaire 2 2 2 9 2" xfId="6613" xr:uid="{49EE3BD2-7F72-4052-B19B-8F2B94CDCBC2}"/>
    <cellStyle name="Monétaire 2 2 2 9 2 2" xfId="8262" xr:uid="{AECCFDB1-DB61-47E9-93A1-440A3611C916}"/>
    <cellStyle name="Monétaire 2 2 2 9 2 2 2" xfId="10354" xr:uid="{3BD6F6C0-8A71-4A1F-BC2F-874E19BBE0F0}"/>
    <cellStyle name="Monétaire 2 2 2 9 2 2 2 2" xfId="17265" xr:uid="{D709EBCA-3841-48DE-849F-7B8E3BD72A7C}"/>
    <cellStyle name="Monétaire 2 2 2 9 2 2 2 2 2" xfId="27322" xr:uid="{3B2403A5-39EA-419F-885D-2560AFDDD3BB}"/>
    <cellStyle name="Monétaire 2 2 2 9 2 2 2 3" xfId="22764" xr:uid="{359AF3AB-F0CB-4139-BD54-8A6CDDAB011A}"/>
    <cellStyle name="Monétaire 2 2 2 9 2 2 3" xfId="16303" xr:uid="{38F41211-A4EC-4D75-94E1-070B2F716185}"/>
    <cellStyle name="Monétaire 2 2 2 9 2 2 3 2" xfId="26366" xr:uid="{502A887B-535F-412C-8D83-5EFD31927DAE}"/>
    <cellStyle name="Monétaire 2 2 2 9 2 2 4" xfId="21520" xr:uid="{4B2B97D0-C87E-46F9-83D3-EDFB22311CD0}"/>
    <cellStyle name="Monétaire 2 2 2 9 2 3" xfId="9939" xr:uid="{D94486B8-93E8-4E84-9CD7-7F2AE96B9EC9}"/>
    <cellStyle name="Monétaire 2 2 2 9 2 3 2" xfId="16850" xr:uid="{D60D2D97-BFDF-46FF-ACA3-49DB8E65C446}"/>
    <cellStyle name="Monétaire 2 2 2 9 2 3 2 2" xfId="26907" xr:uid="{E4A44497-7857-46E5-8740-27E388A25B57}"/>
    <cellStyle name="Monétaire 2 2 2 9 2 3 3" xfId="22349" xr:uid="{5DE205AB-5D4A-4374-A5F5-F198F7A7202A}"/>
    <cellStyle name="Monétaire 2 2 2 9 2 4" xfId="15944" xr:uid="{E00962BE-28D7-48E5-9073-22481F24B3BB}"/>
    <cellStyle name="Monétaire 2 2 2 9 2 4 2" xfId="26019" xr:uid="{D6D7D9CC-C328-4D85-9805-C7336D702905}"/>
    <cellStyle name="Monétaire 2 2 2 9 2 5" xfId="20908" xr:uid="{01A10034-759B-46ED-BB57-2602779B7DB9}"/>
    <cellStyle name="Monétaire 2 2 2 9 3" xfId="7856" xr:uid="{544A9510-3E01-4DB9-B03B-2D2B74D41FA4}"/>
    <cellStyle name="Monétaire 2 2 2 9 3 2" xfId="10133" xr:uid="{58497309-C0C2-46C4-BB60-EFE795D05A3C}"/>
    <cellStyle name="Monétaire 2 2 2 9 3 2 2" xfId="17044" xr:uid="{A95D8A53-56F3-41B3-BA6D-95E4C96169CD}"/>
    <cellStyle name="Monétaire 2 2 2 9 3 2 2 2" xfId="27101" xr:uid="{DCA67132-6877-4865-997C-D994CECBABC5}"/>
    <cellStyle name="Monétaire 2 2 2 9 3 2 3" xfId="22543" xr:uid="{FCA3821F-3A3D-45C9-93CC-5C15CEB71ADC}"/>
    <cellStyle name="Monétaire 2 2 2 9 3 3" xfId="16083" xr:uid="{AEB1CA92-711F-4295-8272-29989AFB818A}"/>
    <cellStyle name="Monétaire 2 2 2 9 3 3 2" xfId="26147" xr:uid="{8D3A97BF-D8D7-4619-8FA8-1999522D03F0}"/>
    <cellStyle name="Monétaire 2 2 2 9 3 4" xfId="21268" xr:uid="{B20F1BCF-1965-4660-B84F-C158AE2A542A}"/>
    <cellStyle name="Monétaire 2 2 2 9 4" xfId="9718" xr:uid="{DA2104A1-EFE1-46F2-A29C-23EFEA857B49}"/>
    <cellStyle name="Monétaire 2 2 2 9 4 2" xfId="16629" xr:uid="{1A0C1CB1-8894-4909-A861-2684268738BA}"/>
    <cellStyle name="Monétaire 2 2 2 9 4 2 2" xfId="26686" xr:uid="{5751D54E-E806-499E-BAED-F9B95720E566}"/>
    <cellStyle name="Monétaire 2 2 2 9 4 3" xfId="22128" xr:uid="{0D8FB90A-9133-44C6-A8D5-690941518016}"/>
    <cellStyle name="Monétaire 2 2 2 9 5" xfId="15726" xr:uid="{053999FC-A302-45C7-B119-D6B95ED3A929}"/>
    <cellStyle name="Monétaire 2 2 2 9 5 2" xfId="25841" xr:uid="{31AE82CF-A767-42D3-8335-428528BD156F}"/>
    <cellStyle name="Monétaire 2 2 2 9 6" xfId="20144" xr:uid="{6A40EFB8-160A-4886-984E-2CA1B7BD5569}"/>
    <cellStyle name="Monétaire 2 2 20" xfId="32149" xr:uid="{B5B74ED0-C3B8-45B7-818F-5F6BB620C723}"/>
    <cellStyle name="Monétaire 2 2 3" xfId="1194" xr:uid="{80DAD908-718C-4730-8C51-B82471793236}"/>
    <cellStyle name="Monétaire 2 2 3 2" xfId="2916" xr:uid="{5E6BF1F4-270C-4D49-8CAC-90D1483CCD55}"/>
    <cellStyle name="Monétaire 2 2 3 2 2" xfId="8264" xr:uid="{4F1ED97D-D77E-4A4C-BD9A-576261D804A3}"/>
    <cellStyle name="Monétaire 2 2 3 2 2 2" xfId="10356" xr:uid="{4AE0538A-5D36-43B3-A2EC-BD5862A15FFE}"/>
    <cellStyle name="Monétaire 2 2 3 2 2 2 2" xfId="17267" xr:uid="{60ACB830-32E9-49B3-B84F-73ED41F78C6A}"/>
    <cellStyle name="Monétaire 2 2 3 2 2 2 2 2" xfId="27324" xr:uid="{D470240E-AD90-4C31-A82B-6E974E47718C}"/>
    <cellStyle name="Monétaire 2 2 3 2 2 2 3" xfId="22766" xr:uid="{99D33A0F-377D-4A4E-86CE-1D9A733EB2CF}"/>
    <cellStyle name="Monétaire 2 2 3 2 2 3" xfId="16305" xr:uid="{E03900CF-4C68-4593-B0B3-855D40B1CEB3}"/>
    <cellStyle name="Monétaire 2 2 3 2 2 3 2" xfId="26368" xr:uid="{157098A3-F2BE-4206-A8CB-C17249D84980}"/>
    <cellStyle name="Monétaire 2 2 3 2 2 4" xfId="21522" xr:uid="{F84DD60D-A3D2-43E5-9C3B-B3A6C8B0F432}"/>
    <cellStyle name="Monétaire 2 2 3 2 3" xfId="9941" xr:uid="{EA045024-19DC-45A5-9616-ED6BBD85D0AF}"/>
    <cellStyle name="Monétaire 2 2 3 2 3 2" xfId="16852" xr:uid="{E8585CA3-C6F2-44A2-A3EF-B76A9128C73C}"/>
    <cellStyle name="Monétaire 2 2 3 2 3 2 2" xfId="26909" xr:uid="{4E453461-2E38-4AE6-A541-B8C7569E9496}"/>
    <cellStyle name="Monétaire 2 2 3 2 3 3" xfId="22351" xr:uid="{6E3C5E62-3C6D-4D71-B39F-2FCC748F4A0D}"/>
    <cellStyle name="Monétaire 2 2 3 2 4" xfId="15628" xr:uid="{5611A467-53C3-4918-A85D-279F3C66063D}"/>
    <cellStyle name="Monétaire 2 2 3 2 4 2" xfId="25765" xr:uid="{FB03815B-6538-4742-A0BF-40D3130A23AC}"/>
    <cellStyle name="Monétaire 2 2 3 2 5" xfId="19925" xr:uid="{9C69C01B-162C-4CB2-BF65-B9F8CEB2D27C}"/>
    <cellStyle name="Monétaire 2 2 3 3" xfId="2917" xr:uid="{BA074CC7-839D-465C-BDB2-01E658DD7B25}"/>
    <cellStyle name="Monétaire 2 2 3 3 2" xfId="8263" xr:uid="{8D3E1367-3294-4EBC-A8DC-1452115FB148}"/>
    <cellStyle name="Monétaire 2 2 3 3 2 2" xfId="10355" xr:uid="{D7F14D3B-39FA-473E-8355-4CB6B7649F01}"/>
    <cellStyle name="Monétaire 2 2 3 3 2 2 2" xfId="17266" xr:uid="{C515D6DE-BA0D-4CA2-A327-FD5FF8DC5F7A}"/>
    <cellStyle name="Monétaire 2 2 3 3 2 2 2 2" xfId="27323" xr:uid="{415D032D-C84E-4305-97B4-F1796AE53D68}"/>
    <cellStyle name="Monétaire 2 2 3 3 2 2 3" xfId="22765" xr:uid="{B82F4737-9736-4A15-97FA-85B961BCA067}"/>
    <cellStyle name="Monétaire 2 2 3 3 2 3" xfId="16304" xr:uid="{C9EE41F7-26F2-4784-826E-DB34529DCD4E}"/>
    <cellStyle name="Monétaire 2 2 3 3 2 3 2" xfId="26367" xr:uid="{439974AE-7A0E-4A06-8B2C-4FF2FAB15F9B}"/>
    <cellStyle name="Monétaire 2 2 3 3 2 4" xfId="21521" xr:uid="{843D6AB6-1812-45FE-88F8-E56A59A0F492}"/>
    <cellStyle name="Monétaire 2 2 3 3 3" xfId="9940" xr:uid="{650B668E-50BC-444B-B5C2-A4EA21AACC1B}"/>
    <cellStyle name="Monétaire 2 2 3 3 3 2" xfId="16851" xr:uid="{5E2E413B-F9E1-47B7-ADEF-951263E8A956}"/>
    <cellStyle name="Monétaire 2 2 3 3 3 2 2" xfId="26908" xr:uid="{2B82F00E-2FD3-44A3-9CC1-4A9846D9AE94}"/>
    <cellStyle name="Monétaire 2 2 3 3 3 3" xfId="22350" xr:uid="{B415D7F7-BF7F-458E-A258-4D0E862932D7}"/>
    <cellStyle name="Monétaire 2 2 3 3 4" xfId="15629" xr:uid="{6024FAB2-86F1-40AF-9ACC-2820F08856D3}"/>
    <cellStyle name="Monétaire 2 2 3 3 4 2" xfId="25766" xr:uid="{53CCCAEB-CB4E-428B-AB15-8B3756D95168}"/>
    <cellStyle name="Monétaire 2 2 3 3 5" xfId="19926" xr:uid="{8D2F16AF-BC91-4BF7-AE5A-FC419A697205}"/>
    <cellStyle name="Monétaire 2 2 3 4" xfId="7857" xr:uid="{60D1E657-35C3-4CCB-8D38-97E9F80C1058}"/>
    <cellStyle name="Monétaire 2 2 3 4 2" xfId="10134" xr:uid="{860B4753-1F47-4F5F-B261-7FA53B56FA6F}"/>
    <cellStyle name="Monétaire 2 2 3 4 2 2" xfId="17045" xr:uid="{5285A48D-352C-44D5-8820-12668EBD17A7}"/>
    <cellStyle name="Monétaire 2 2 3 4 2 2 2" xfId="27102" xr:uid="{5284D898-E211-4B40-B359-B9652F9D08C1}"/>
    <cellStyle name="Monétaire 2 2 3 4 2 3" xfId="22544" xr:uid="{4F2F34F2-338A-4D09-AB35-56F38B8DEA76}"/>
    <cellStyle name="Monétaire 2 2 3 4 3" xfId="16084" xr:uid="{FFDBB474-B4B9-4013-B0AD-0603E1C49A31}"/>
    <cellStyle name="Monétaire 2 2 3 4 3 2" xfId="26148" xr:uid="{4F205919-DB65-4970-A053-9DA4F87200A3}"/>
    <cellStyle name="Monétaire 2 2 3 4 4" xfId="21269" xr:uid="{1A436508-C7ED-4B95-BCD2-E19ED098776C}"/>
    <cellStyle name="Monétaire 2 2 3 5" xfId="9719" xr:uid="{6CA59FE7-B35F-47A6-A0EE-06D7583892C6}"/>
    <cellStyle name="Monétaire 2 2 3 5 2" xfId="16630" xr:uid="{6BD91703-39C3-41EC-A689-0A1F0E7AE15F}"/>
    <cellStyle name="Monétaire 2 2 3 5 2 2" xfId="26687" xr:uid="{D255AD7C-509C-4DE4-8994-A81418B6E50F}"/>
    <cellStyle name="Monétaire 2 2 3 5 3" xfId="22129" xr:uid="{ADCF34E7-24C7-4745-9A52-FC564476D532}"/>
    <cellStyle name="Monétaire 2 2 3 6" xfId="15420" xr:uid="{20B1E820-64DA-4450-ACB8-F77EEBD0BBBA}"/>
    <cellStyle name="Monétaire 2 2 3 6 2" xfId="25570" xr:uid="{91BCBBBC-D4FF-4365-8EBB-ABAC9F7E0D4D}"/>
    <cellStyle name="Monétaire 2 2 3 7" xfId="19524" xr:uid="{2408E806-D4E7-4E9A-B022-3ED190F59CF2}"/>
    <cellStyle name="Monétaire 2 2 4" xfId="4729" xr:uid="{DC22D426-C98B-4ADA-8839-A576F604DA72}"/>
    <cellStyle name="Monétaire 2 2 4 2" xfId="7858" xr:uid="{C19CFB14-8E5E-4E76-A596-05E0F67A3A1E}"/>
    <cellStyle name="Monétaire 2 2 4 2 2" xfId="10135" xr:uid="{84F35BB9-8BD0-4E4F-96BD-F79B7A043EE2}"/>
    <cellStyle name="Monétaire 2 2 4 2 2 2" xfId="17046" xr:uid="{CD492017-CB50-4B1C-B596-D1976A0D2878}"/>
    <cellStyle name="Monétaire 2 2 4 2 2 2 2" xfId="27103" xr:uid="{963614C7-C67C-439B-B127-75823760A6D8}"/>
    <cellStyle name="Monétaire 2 2 4 2 2 3" xfId="22545" xr:uid="{234D7ABF-015E-4E37-9952-C0099549EF6D}"/>
    <cellStyle name="Monétaire 2 2 4 2 3" xfId="16085" xr:uid="{D8B987EA-BE80-463D-BB19-8C3169F6A3FE}"/>
    <cellStyle name="Monétaire 2 2 4 2 3 2" xfId="26149" xr:uid="{1F992E74-CD49-48EC-84EF-54F84DF53B12}"/>
    <cellStyle name="Monétaire 2 2 4 2 4" xfId="21270" xr:uid="{D3DF600E-6525-4B65-BAF6-CE209C9538EB}"/>
    <cellStyle name="Monétaire 2 2 4 3" xfId="9720" xr:uid="{E2C7E766-FDBC-442C-8A42-D32AC7101B3F}"/>
    <cellStyle name="Monétaire 2 2 4 3 2" xfId="16631" xr:uid="{5A2F0999-433A-48E4-B9F7-EDB0497D6A4B}"/>
    <cellStyle name="Monétaire 2 2 4 3 2 2" xfId="26688" xr:uid="{9C5AC1C1-B488-4C8C-8257-21AE981BA252}"/>
    <cellStyle name="Monétaire 2 2 4 3 3" xfId="22130" xr:uid="{C29A5516-8C5B-44F0-8A81-D8AA0CEE3460}"/>
    <cellStyle name="Monétaire 2 2 4 4" xfId="15791" xr:uid="{F9BDB4D9-1CC3-4678-A8D9-EF15F3A73B99}"/>
    <cellStyle name="Monétaire 2 2 4 4 2" xfId="25893" xr:uid="{4179E15C-4C59-437F-8ED2-19421FE0B81D}"/>
    <cellStyle name="Monétaire 2 2 4 5" xfId="20418" xr:uid="{F2DF8919-B6DD-4490-96B8-B5F61904C7D1}"/>
    <cellStyle name="Monétaire 2 2 5" xfId="4387" xr:uid="{8F1B6E3D-F110-4A90-B667-12BE12C1AB89}"/>
    <cellStyle name="Monétaire 2 2 5 2" xfId="7859" xr:uid="{C250AA20-72BE-45CD-AF00-4CA0930F3383}"/>
    <cellStyle name="Monétaire 2 2 5 2 2" xfId="10136" xr:uid="{1D68983E-2CAB-4138-8170-7C468A936614}"/>
    <cellStyle name="Monétaire 2 2 5 2 2 2" xfId="17047" xr:uid="{0E221B42-9276-4D76-95CD-3C55C3B017D4}"/>
    <cellStyle name="Monétaire 2 2 5 2 2 2 2" xfId="27104" xr:uid="{55B00FF4-BA1F-4C58-8CD1-285D83171538}"/>
    <cellStyle name="Monétaire 2 2 5 2 2 3" xfId="22546" xr:uid="{0A0942A5-1FC7-4D01-BA60-224218A60F67}"/>
    <cellStyle name="Monétaire 2 2 5 2 3" xfId="16086" xr:uid="{943824C4-9B43-43DD-84D7-D7669162D613}"/>
    <cellStyle name="Monétaire 2 2 5 2 3 2" xfId="26150" xr:uid="{1904CD53-D5E6-4269-B232-30C0AE5AF451}"/>
    <cellStyle name="Monétaire 2 2 5 2 4" xfId="21271" xr:uid="{4153A844-61BA-4A01-8378-B7C192614A8A}"/>
    <cellStyle name="Monétaire 2 2 5 3" xfId="9721" xr:uid="{3F6DC688-0573-4484-9C3D-843114F7C31E}"/>
    <cellStyle name="Monétaire 2 2 5 3 2" xfId="16632" xr:uid="{A7FE1B76-5DC0-44DA-B062-5716A842F982}"/>
    <cellStyle name="Monétaire 2 2 5 3 2 2" xfId="26689" xr:uid="{CB5BFD7A-F9CA-41FB-99D1-988FC56659D3}"/>
    <cellStyle name="Monétaire 2 2 5 3 3" xfId="22131" xr:uid="{FF92B2AF-C53A-432A-844B-1600306F10C8}"/>
    <cellStyle name="Monétaire 2 2 5 4" xfId="15756" xr:uid="{AEAF14A7-1A57-4652-ABC8-6F2CD4A23CAC}"/>
    <cellStyle name="Monétaire 2 2 5 4 2" xfId="25862" xr:uid="{2C2F9EC6-27EC-499B-A51C-6E83024AEE22}"/>
    <cellStyle name="Monétaire 2 2 5 5" xfId="20312" xr:uid="{BD050828-F589-4A52-952F-582BF35F71CA}"/>
    <cellStyle name="Monétaire 2 2 6" xfId="3593" xr:uid="{E5D787B5-C97B-47C9-99F7-2A2AD5EFCC3C}"/>
    <cellStyle name="Monétaire 2 2 6 2" xfId="7860" xr:uid="{9CB427F8-7E33-4F3D-8FD9-05398D21416D}"/>
    <cellStyle name="Monétaire 2 2 6 2 2" xfId="10137" xr:uid="{FCDAE369-9974-47F3-BA09-6EBBBCD546A8}"/>
    <cellStyle name="Monétaire 2 2 6 2 2 2" xfId="17048" xr:uid="{8B8BA0D3-EB7F-4EEB-8BA0-F82027C36E02}"/>
    <cellStyle name="Monétaire 2 2 6 2 2 2 2" xfId="27105" xr:uid="{3C11701B-A4B6-45DA-B234-ACA758517A0E}"/>
    <cellStyle name="Monétaire 2 2 6 2 2 3" xfId="22547" xr:uid="{E9663870-EDDE-4171-89F3-DA39B3B9BF60}"/>
    <cellStyle name="Monétaire 2 2 6 2 3" xfId="16087" xr:uid="{308D8287-13E4-4C2F-AF2B-0782B6EB30FF}"/>
    <cellStyle name="Monétaire 2 2 6 2 3 2" xfId="26151" xr:uid="{6E04B88A-5D4B-4E6C-8528-167C94221756}"/>
    <cellStyle name="Monétaire 2 2 6 2 4" xfId="21272" xr:uid="{EA32472A-3371-4963-97FE-DA2B68106AE6}"/>
    <cellStyle name="Monétaire 2 2 6 3" xfId="9722" xr:uid="{B29795F3-91C4-4484-B32C-D25BD95F1847}"/>
    <cellStyle name="Monétaire 2 2 6 3 2" xfId="16633" xr:uid="{8CB5A933-DE92-48C9-8438-974CFECFAE7D}"/>
    <cellStyle name="Monétaire 2 2 6 3 2 2" xfId="26690" xr:uid="{3D5D87B4-5626-42D2-846D-D84F51809AD4}"/>
    <cellStyle name="Monétaire 2 2 6 3 3" xfId="22132" xr:uid="{1605EB25-263C-4360-8422-974FB263DCD0}"/>
    <cellStyle name="Monétaire 2 2 6 4" xfId="15716" xr:uid="{02EDE11D-8B68-44E8-8CDD-84F68453BE84}"/>
    <cellStyle name="Monétaire 2 2 6 4 2" xfId="25834" xr:uid="{D980D3F9-8524-4EE5-BE38-5970DE67EB7B}"/>
    <cellStyle name="Monétaire 2 2 6 5" xfId="20101" xr:uid="{B4AE1916-48E2-4EC4-9E9C-A7A3C6E38E1B}"/>
    <cellStyle name="Monétaire 2 2 7" xfId="5544" xr:uid="{A39B4D16-A7C5-451D-8BBC-F6DEFA724C10}"/>
    <cellStyle name="Monétaire 2 2 7 2" xfId="7861" xr:uid="{23092C47-FAB1-4209-89E8-4EE6EBA84E0F}"/>
    <cellStyle name="Monétaire 2 2 7 2 2" xfId="10138" xr:uid="{6DB86A7C-C138-44DA-9B1C-7DBF84F263A6}"/>
    <cellStyle name="Monétaire 2 2 7 2 2 2" xfId="17049" xr:uid="{3B08FB0D-46F1-4A30-A971-6796F4479F36}"/>
    <cellStyle name="Monétaire 2 2 7 2 2 2 2" xfId="27106" xr:uid="{4D1D4B19-927D-43D1-BEA0-DF9F0DE4A438}"/>
    <cellStyle name="Monétaire 2 2 7 2 2 3" xfId="22548" xr:uid="{BEF3F794-E59D-432A-8E1B-F8A2D2BAA37C}"/>
    <cellStyle name="Monétaire 2 2 7 2 3" xfId="16088" xr:uid="{24C6BD90-0DA4-4559-890B-B71D97C5678F}"/>
    <cellStyle name="Monétaire 2 2 7 2 3 2" xfId="26152" xr:uid="{E83E4034-1BDA-4EBB-A501-3BDFFF37321E}"/>
    <cellStyle name="Monétaire 2 2 7 2 4" xfId="21273" xr:uid="{7C3DD39F-A7E3-4A1A-B2CE-B2891CFFCE1A}"/>
    <cellStyle name="Monétaire 2 2 7 3" xfId="9723" xr:uid="{D8A27533-478C-4020-AB47-9215B371D469}"/>
    <cellStyle name="Monétaire 2 2 7 3 2" xfId="16634" xr:uid="{952ADE2A-996A-46AC-94AF-94BFC8C8D5E9}"/>
    <cellStyle name="Monétaire 2 2 7 3 2 2" xfId="26691" xr:uid="{75B161BF-1B34-4EAA-9227-0A05A4DFEE94}"/>
    <cellStyle name="Monétaire 2 2 7 3 3" xfId="22133" xr:uid="{FC29CB52-CCFC-4290-946F-4DA3572FD9CC}"/>
    <cellStyle name="Monétaire 2 2 7 4" xfId="15903" xr:uid="{90F5D8D0-5E4E-496C-9DC5-E55474A21CC7}"/>
    <cellStyle name="Monétaire 2 2 7 4 2" xfId="25983" xr:uid="{0B0A4A02-C25E-44E2-9867-40D79C17363C}"/>
    <cellStyle name="Monétaire 2 2 7 5" xfId="20666" xr:uid="{0609C831-2C4A-460D-8BE0-3470C082A63F}"/>
    <cellStyle name="Monétaire 2 2 8" xfId="5374" xr:uid="{D8C025ED-D95D-44C3-9F3B-C49B1A8C5AAC}"/>
    <cellStyle name="Monétaire 2 2 8 2" xfId="7862" xr:uid="{31B1A6CB-43AC-4566-B948-E7FD4B28A70E}"/>
    <cellStyle name="Monétaire 2 2 8 2 2" xfId="10139" xr:uid="{E157A52B-E63A-4152-888C-CEB81CAE6F59}"/>
    <cellStyle name="Monétaire 2 2 8 2 2 2" xfId="17050" xr:uid="{F286C8C9-6E42-442E-B10A-DD4E9339902D}"/>
    <cellStyle name="Monétaire 2 2 8 2 2 2 2" xfId="27107" xr:uid="{E59FCAAC-9E69-44B5-B49F-71FA74EBF3F4}"/>
    <cellStyle name="Monétaire 2 2 8 2 2 3" xfId="22549" xr:uid="{8A542A0F-21C4-460D-B6C3-9DF90FB6BB02}"/>
    <cellStyle name="Monétaire 2 2 8 2 3" xfId="16089" xr:uid="{A3244755-4012-4099-A075-EE32BE5C8AD9}"/>
    <cellStyle name="Monétaire 2 2 8 2 3 2" xfId="26153" xr:uid="{7A43EC32-2F2C-49F2-A677-0145FB193DD5}"/>
    <cellStyle name="Monétaire 2 2 8 2 4" xfId="21274" xr:uid="{2E74BC6E-F077-43E8-A4ED-5313C85C77EF}"/>
    <cellStyle name="Monétaire 2 2 8 3" xfId="9724" xr:uid="{44433DD6-FC62-4C0F-8425-16BD1F7C782D}"/>
    <cellStyle name="Monétaire 2 2 8 3 2" xfId="16635" xr:uid="{996CED83-0FE6-42C6-B0D1-34F1DE609C3F}"/>
    <cellStyle name="Monétaire 2 2 8 3 2 2" xfId="26692" xr:uid="{819DE6E8-4CFC-40D0-8C80-9D49BE111CC1}"/>
    <cellStyle name="Monétaire 2 2 8 3 3" xfId="22134" xr:uid="{C8783164-090E-42E0-AD53-F0AD2D54B5C4}"/>
    <cellStyle name="Monétaire 2 2 8 4" xfId="15901" xr:uid="{B4EB9974-8C05-489F-8365-38F00EEF0164}"/>
    <cellStyle name="Monétaire 2 2 8 4 2" xfId="25981" xr:uid="{764FA849-D8A7-492A-BCA9-0F5844EC369E}"/>
    <cellStyle name="Monétaire 2 2 8 5" xfId="20618" xr:uid="{F0CE2C5E-5A54-4D64-8FA8-A3B28A9C64CB}"/>
    <cellStyle name="Monétaire 2 2 9" xfId="5559" xr:uid="{0FCCD566-2BED-4BE1-836E-4736F9A7923A}"/>
    <cellStyle name="Monétaire 2 2 9 2" xfId="7863" xr:uid="{BC69EF38-BC0F-4D67-BC82-9ED7A366AAB5}"/>
    <cellStyle name="Monétaire 2 2 9 2 2" xfId="10140" xr:uid="{54851577-27AF-4AC0-A6D8-5692FC6BC093}"/>
    <cellStyle name="Monétaire 2 2 9 2 2 2" xfId="17051" xr:uid="{521479E6-D33F-405E-902F-0DB7764F50FE}"/>
    <cellStyle name="Monétaire 2 2 9 2 2 2 2" xfId="27108" xr:uid="{67EF8F7C-3B90-47E5-92EB-977283366CBE}"/>
    <cellStyle name="Monétaire 2 2 9 2 2 3" xfId="22550" xr:uid="{63930589-1596-4C8E-B6E6-6CE8D648FFD7}"/>
    <cellStyle name="Monétaire 2 2 9 2 3" xfId="16090" xr:uid="{DC8C36E0-7ED1-43AB-AC3A-EF2D1C002138}"/>
    <cellStyle name="Monétaire 2 2 9 2 3 2" xfId="26154" xr:uid="{840B7D0C-9873-41EA-B3F9-679CB2D06A12}"/>
    <cellStyle name="Monétaire 2 2 9 2 4" xfId="21275" xr:uid="{64E71E7C-BCCC-4F95-AD32-D0190A2ADB6B}"/>
    <cellStyle name="Monétaire 2 2 9 3" xfId="9725" xr:uid="{14603630-682D-4E41-8172-300C36625777}"/>
    <cellStyle name="Monétaire 2 2 9 3 2" xfId="16636" xr:uid="{697CC14E-F3EE-4A3B-BA55-5EDCA9EF0AB0}"/>
    <cellStyle name="Monétaire 2 2 9 3 2 2" xfId="26693" xr:uid="{8902C2EB-CBB1-4836-9F3F-21C97DD59938}"/>
    <cellStyle name="Monétaire 2 2 9 3 3" xfId="22135" xr:uid="{D0FAA5CB-C81B-41BC-83F8-2ED43C7B20F3}"/>
    <cellStyle name="Monétaire 2 2 9 4" xfId="15904" xr:uid="{2939E1E1-C5EF-451D-B5CC-02B156ADA380}"/>
    <cellStyle name="Monétaire 2 2 9 4 2" xfId="25984" xr:uid="{50BC4CC2-C94D-4731-BE2D-4A0D1C526C39}"/>
    <cellStyle name="Monétaire 2 2 9 5" xfId="20672" xr:uid="{C29C2F19-EF2F-49A5-979E-BD2D6F20545C}"/>
    <cellStyle name="Monétaire 2 20" xfId="1195" xr:uid="{5437EC47-D46C-4F88-B8A1-D9F96A05D487}"/>
    <cellStyle name="Monétaire 2 20 2" xfId="1196" xr:uid="{A9F1802A-1FDC-47F3-9A9F-D9C9A54D776E}"/>
    <cellStyle name="Monétaire 2 20 2 2" xfId="2918" xr:uid="{4B257AB9-499E-4A63-A06F-C4385F37B468}"/>
    <cellStyle name="Monétaire 2 20 2 2 2" xfId="8267" xr:uid="{75E214D7-AEEC-45B6-BF31-4B4F9DF47FC8}"/>
    <cellStyle name="Monétaire 2 20 2 2 2 2" xfId="10359" xr:uid="{D4EE7664-9DA1-4FC3-9D33-F5420F55C9C2}"/>
    <cellStyle name="Monétaire 2 20 2 2 2 2 2" xfId="17270" xr:uid="{9178790C-5B90-4071-962B-6FDB6EA63390}"/>
    <cellStyle name="Monétaire 2 20 2 2 2 2 2 2" xfId="27327" xr:uid="{9CD38AE0-43B4-4A56-8F40-9832B5EA677D}"/>
    <cellStyle name="Monétaire 2 20 2 2 2 2 3" xfId="22769" xr:uid="{4A1FA00E-0DF3-4652-9990-346886509439}"/>
    <cellStyle name="Monétaire 2 20 2 2 2 3" xfId="16308" xr:uid="{ED85C9FE-8C02-44DF-A84B-EF5C4B37D57F}"/>
    <cellStyle name="Monétaire 2 20 2 2 2 3 2" xfId="26371" xr:uid="{C95EF778-C7D5-4357-A531-6D0039BC087B}"/>
    <cellStyle name="Monétaire 2 20 2 2 2 4" xfId="21525" xr:uid="{5CEFCEBA-8876-4C04-95B2-57B561D1A2A5}"/>
    <cellStyle name="Monétaire 2 20 2 2 3" xfId="9944" xr:uid="{544D214E-213C-4C4D-A882-04869315F432}"/>
    <cellStyle name="Monétaire 2 20 2 2 3 2" xfId="16855" xr:uid="{9FDEF327-2A64-443D-8466-1114E6F81523}"/>
    <cellStyle name="Monétaire 2 20 2 2 3 2 2" xfId="26912" xr:uid="{54860382-DAB0-46A0-B78A-A5B5B5CC8EF8}"/>
    <cellStyle name="Monétaire 2 20 2 2 3 3" xfId="22354" xr:uid="{922382D3-3300-4508-8883-D5DEA85E8BFA}"/>
    <cellStyle name="Monétaire 2 20 2 2 4" xfId="15630" xr:uid="{B2618E9A-EEFA-4155-997E-24966C30B1FF}"/>
    <cellStyle name="Monétaire 2 20 2 2 4 2" xfId="25767" xr:uid="{2772CFE8-EA75-411D-8F07-992F8C445265}"/>
    <cellStyle name="Monétaire 2 20 2 2 5" xfId="19927" xr:uid="{786BAA17-3C86-4F5F-A5B3-A7222C79DCF0}"/>
    <cellStyle name="Monétaire 2 20 2 3" xfId="2919" xr:uid="{9070EE69-5098-4779-9031-BB384A477848}"/>
    <cellStyle name="Monétaire 2 20 2 3 2" xfId="8266" xr:uid="{3E0D6F6F-BE95-47D2-89AB-F6973149B821}"/>
    <cellStyle name="Monétaire 2 20 2 3 2 2" xfId="10358" xr:uid="{601EB3FA-2FA9-4A56-AAEB-ACF3B05B28A5}"/>
    <cellStyle name="Monétaire 2 20 2 3 2 2 2" xfId="17269" xr:uid="{6B9B103F-4FDE-4C10-B12F-921EF067F0A7}"/>
    <cellStyle name="Monétaire 2 20 2 3 2 2 2 2" xfId="27326" xr:uid="{D112281E-89A8-4145-8615-2CA505B7E043}"/>
    <cellStyle name="Monétaire 2 20 2 3 2 2 3" xfId="22768" xr:uid="{5D0628CA-0B2D-4F82-8289-32AEDC84A0F9}"/>
    <cellStyle name="Monétaire 2 20 2 3 2 3" xfId="16307" xr:uid="{E06B5964-D656-47F4-BE99-99515B5C6514}"/>
    <cellStyle name="Monétaire 2 20 2 3 2 3 2" xfId="26370" xr:uid="{03D45FD2-E5C7-4038-8DCC-4820922B7FC0}"/>
    <cellStyle name="Monétaire 2 20 2 3 2 4" xfId="21524" xr:uid="{E3814E84-6B54-4002-AB6B-DB3CBED3FEA5}"/>
    <cellStyle name="Monétaire 2 20 2 3 3" xfId="9943" xr:uid="{A6AB16B7-D67C-481A-BDE9-7D712CF46854}"/>
    <cellStyle name="Monétaire 2 20 2 3 3 2" xfId="16854" xr:uid="{C3C4B7F8-CC13-47BC-8652-A14750563362}"/>
    <cellStyle name="Monétaire 2 20 2 3 3 2 2" xfId="26911" xr:uid="{1D3E3B75-C533-4337-B84D-622036E5BDA8}"/>
    <cellStyle name="Monétaire 2 20 2 3 3 3" xfId="22353" xr:uid="{44F85885-958D-493B-BC54-C3CDA548D828}"/>
    <cellStyle name="Monétaire 2 20 2 3 4" xfId="15631" xr:uid="{E3C05410-6F80-4D4E-993A-4361893F4780}"/>
    <cellStyle name="Monétaire 2 20 2 3 4 2" xfId="25768" xr:uid="{A4B7A02F-8D9C-46A6-9655-DD520A59FD6A}"/>
    <cellStyle name="Monétaire 2 20 2 3 5" xfId="19928" xr:uid="{C50AD079-C3B7-454C-A1B9-6C758EEE9C83}"/>
    <cellStyle name="Monétaire 2 20 2 4" xfId="7865" xr:uid="{451280A9-980F-4CD8-B63D-A8D131932739}"/>
    <cellStyle name="Monétaire 2 20 2 4 2" xfId="10142" xr:uid="{B6A12F4A-B9A9-4BB4-92E5-881F3EE4771C}"/>
    <cellStyle name="Monétaire 2 20 2 4 2 2" xfId="17053" xr:uid="{A281944A-9FBF-407F-B3C2-933D5C19E9D2}"/>
    <cellStyle name="Monétaire 2 20 2 4 2 2 2" xfId="27110" xr:uid="{88490E62-F02E-4ADC-ACDB-6E51B445106D}"/>
    <cellStyle name="Monétaire 2 20 2 4 2 3" xfId="22552" xr:uid="{395C646D-E28C-46C3-845E-EC19D54296DD}"/>
    <cellStyle name="Monétaire 2 20 2 4 3" xfId="16092" xr:uid="{A908C486-5145-45E9-BE67-C37483F8E571}"/>
    <cellStyle name="Monétaire 2 20 2 4 3 2" xfId="26156" xr:uid="{06C0B914-D55C-40E7-8EF4-0ABC77BE42D7}"/>
    <cellStyle name="Monétaire 2 20 2 4 4" xfId="21277" xr:uid="{0A6525D1-CA6F-4E95-8A81-45E3C6FED214}"/>
    <cellStyle name="Monétaire 2 20 2 5" xfId="9727" xr:uid="{F55A79D9-7C5F-4714-8A06-D163475FA0B6}"/>
    <cellStyle name="Monétaire 2 20 2 5 2" xfId="16638" xr:uid="{E518E6CB-8597-4FD7-B66B-493E6D1DE358}"/>
    <cellStyle name="Monétaire 2 20 2 5 2 2" xfId="26695" xr:uid="{A2CB41FA-2AE7-4C71-85AD-1F26098A679A}"/>
    <cellStyle name="Monétaire 2 20 2 5 3" xfId="22137" xr:uid="{49CCA305-6DC5-4F5F-869E-BDD24A9DC3AA}"/>
    <cellStyle name="Monétaire 2 20 2 6" xfId="15422" xr:uid="{D5B813DF-BA43-4748-A4C2-7B878A20C74C}"/>
    <cellStyle name="Monétaire 2 20 2 6 2" xfId="25572" xr:uid="{B62C9D4E-3C84-4569-AC3D-D9DB769045B2}"/>
    <cellStyle name="Monétaire 2 20 2 7" xfId="19526" xr:uid="{F63F3F88-BFD2-495C-B720-0E0A495ABC5B}"/>
    <cellStyle name="Monétaire 2 20 3" xfId="2920" xr:uid="{84578431-7FA5-4EFB-AB9B-EE708E524F4C}"/>
    <cellStyle name="Monétaire 2 20 3 2" xfId="8268" xr:uid="{1C854E16-42AF-4FB7-97B0-50BCBFE2D0E4}"/>
    <cellStyle name="Monétaire 2 20 3 2 2" xfId="10360" xr:uid="{BF1BF5A1-7FFF-4546-824E-2849859D01B2}"/>
    <cellStyle name="Monétaire 2 20 3 2 2 2" xfId="17271" xr:uid="{9150B7A4-6CB1-4098-AE77-3C6AA66955E2}"/>
    <cellStyle name="Monétaire 2 20 3 2 2 2 2" xfId="27328" xr:uid="{C48668EB-F1EB-4027-98D4-903470CC6A01}"/>
    <cellStyle name="Monétaire 2 20 3 2 2 3" xfId="22770" xr:uid="{911D40A5-87D5-4B62-9E7E-3828ACF31A19}"/>
    <cellStyle name="Monétaire 2 20 3 2 3" xfId="16309" xr:uid="{C8BE3CB1-9AD0-42F5-9B23-E12958EDDEC6}"/>
    <cellStyle name="Monétaire 2 20 3 2 3 2" xfId="26372" xr:uid="{1AA601F1-CBBC-4226-8073-AED569CF50CA}"/>
    <cellStyle name="Monétaire 2 20 3 2 4" xfId="21526" xr:uid="{4A27A0A0-C4F1-438C-8476-DB37EFA1F9C5}"/>
    <cellStyle name="Monétaire 2 20 3 3" xfId="9945" xr:uid="{00BC93CF-5C4C-4538-966A-099FE014623D}"/>
    <cellStyle name="Monétaire 2 20 3 3 2" xfId="16856" xr:uid="{39B814E7-E833-484B-A188-FF71B0EF5AB9}"/>
    <cellStyle name="Monétaire 2 20 3 3 2 2" xfId="26913" xr:uid="{850B6013-DA94-4C4F-9A16-B125C5DFBE1C}"/>
    <cellStyle name="Monétaire 2 20 3 3 3" xfId="22355" xr:uid="{EEDE09EA-F789-4FC8-8A63-D8FDC55F8D0D}"/>
    <cellStyle name="Monétaire 2 20 3 4" xfId="15632" xr:uid="{E2CC0147-8EBA-4C41-BEA9-A14C94D72855}"/>
    <cellStyle name="Monétaire 2 20 3 4 2" xfId="25769" xr:uid="{E49628D1-656E-49D8-8EF3-DE6F6C59447A}"/>
    <cellStyle name="Monétaire 2 20 3 5" xfId="19929" xr:uid="{1CC7BFB3-F286-424D-B4FF-685931074447}"/>
    <cellStyle name="Monétaire 2 20 4" xfId="2921" xr:uid="{B23FEE37-39A1-4B0F-9B2A-650D61F71E12}"/>
    <cellStyle name="Monétaire 2 20 4 2" xfId="8265" xr:uid="{B4719F4B-E4AA-4D41-9635-C49FC6CFAEFC}"/>
    <cellStyle name="Monétaire 2 20 4 2 2" xfId="10357" xr:uid="{F257482C-A443-44F5-8D97-672715930D13}"/>
    <cellStyle name="Monétaire 2 20 4 2 2 2" xfId="17268" xr:uid="{DDAD3A3C-1A3F-4B74-9C2D-ED03D446E1D2}"/>
    <cellStyle name="Monétaire 2 20 4 2 2 2 2" xfId="27325" xr:uid="{F5C0CFCE-0942-41E3-AE58-C5D65EFC684A}"/>
    <cellStyle name="Monétaire 2 20 4 2 2 3" xfId="22767" xr:uid="{A462A325-A003-4171-881D-468A04E6B8B7}"/>
    <cellStyle name="Monétaire 2 20 4 2 3" xfId="16306" xr:uid="{F16F70AC-CADD-4828-AE4C-18DC4FAF87FE}"/>
    <cellStyle name="Monétaire 2 20 4 2 3 2" xfId="26369" xr:uid="{3D7200B8-9616-437C-BF6C-72F1BEDC5319}"/>
    <cellStyle name="Monétaire 2 20 4 2 4" xfId="21523" xr:uid="{17B64FAD-CF0F-4E53-8BCE-8A587D605A5D}"/>
    <cellStyle name="Monétaire 2 20 4 3" xfId="9942" xr:uid="{7DEB17A9-B870-4D0E-BFDA-762F042EA52E}"/>
    <cellStyle name="Monétaire 2 20 4 3 2" xfId="16853" xr:uid="{183ACB81-66ED-49CB-B3BC-97A34C90701C}"/>
    <cellStyle name="Monétaire 2 20 4 3 2 2" xfId="26910" xr:uid="{D8ECDBD7-28DD-4EC3-A00A-76A16805472E}"/>
    <cellStyle name="Monétaire 2 20 4 3 3" xfId="22352" xr:uid="{2134A4BC-D414-4DB1-97A8-7F014C2B2CBE}"/>
    <cellStyle name="Monétaire 2 20 4 4" xfId="15633" xr:uid="{D583B310-E78E-44DB-ADE1-5F1FCC3C0E3D}"/>
    <cellStyle name="Monétaire 2 20 4 4 2" xfId="25770" xr:uid="{3A14AF29-74CC-4022-A853-D4BBDA209DBE}"/>
    <cellStyle name="Monétaire 2 20 4 5" xfId="19930" xr:uid="{95DCA5CF-2D2B-4F2E-8590-DC7FA3B1B9E3}"/>
    <cellStyle name="Monétaire 2 20 5" xfId="7864" xr:uid="{345207C6-D836-46DF-AD6E-3BBC040A6B55}"/>
    <cellStyle name="Monétaire 2 20 5 2" xfId="10141" xr:uid="{8A09B7DB-397C-47A8-A9AC-8BEA9F9D9EB1}"/>
    <cellStyle name="Monétaire 2 20 5 2 2" xfId="17052" xr:uid="{C9D752CA-E691-4F5A-BA5C-1CDB18C378EA}"/>
    <cellStyle name="Monétaire 2 20 5 2 2 2" xfId="27109" xr:uid="{C956F71B-094E-4FBD-9EB1-8B1F6BC76E5C}"/>
    <cellStyle name="Monétaire 2 20 5 2 3" xfId="22551" xr:uid="{7EB37375-69A0-4D18-9B01-50C34CE118D4}"/>
    <cellStyle name="Monétaire 2 20 5 3" xfId="16091" xr:uid="{3428B346-7966-4094-9AF7-26547D33A88F}"/>
    <cellStyle name="Monétaire 2 20 5 3 2" xfId="26155" xr:uid="{5FA3DEFF-5119-4315-8F4C-375D7746E2BF}"/>
    <cellStyle name="Monétaire 2 20 5 4" xfId="21276" xr:uid="{F0518047-A708-4059-975E-48B0F5896857}"/>
    <cellStyle name="Monétaire 2 20 6" xfId="9726" xr:uid="{3975597F-7944-4C1E-83B6-BB1DF82C2D81}"/>
    <cellStyle name="Monétaire 2 20 6 2" xfId="16637" xr:uid="{964B6366-E28E-4779-9941-F491BD10E3F9}"/>
    <cellStyle name="Monétaire 2 20 6 2 2" xfId="26694" xr:uid="{7F8E6885-DC5E-4DC4-9AF5-FC08A8C90A22}"/>
    <cellStyle name="Monétaire 2 20 6 3" xfId="22136" xr:uid="{621A683C-0C6B-4B68-B8D7-125A97876708}"/>
    <cellStyle name="Monétaire 2 20 7" xfId="15421" xr:uid="{EFBE7237-71FD-4073-A374-BC970B717913}"/>
    <cellStyle name="Monétaire 2 20 7 2" xfId="25571" xr:uid="{8D5E35D4-630A-4075-85B3-9F14D72D5A8A}"/>
    <cellStyle name="Monétaire 2 20 8" xfId="19525" xr:uid="{ED49285B-14B1-49A4-80AB-87401593FFDB}"/>
    <cellStyle name="Monétaire 2 21" xfId="1197" xr:uid="{904DDA68-3135-4DF3-88B1-49C2F6E1B785}"/>
    <cellStyle name="Monétaire 2 21 2" xfId="1198" xr:uid="{C1CBAA7C-A3F6-47D4-8B82-E5564221766D}"/>
    <cellStyle name="Monétaire 2 21 2 2" xfId="2922" xr:uid="{3D702875-836B-4CC0-AF98-39B4EEEEB161}"/>
    <cellStyle name="Monétaire 2 21 2 2 2" xfId="8271" xr:uid="{1CC35994-351B-487E-88B8-ECF70188ADF9}"/>
    <cellStyle name="Monétaire 2 21 2 2 2 2" xfId="10363" xr:uid="{A9537C00-A0AC-4ABA-A6C5-BD8CF17EB1DC}"/>
    <cellStyle name="Monétaire 2 21 2 2 2 2 2" xfId="17274" xr:uid="{796CB22F-47F3-41E3-B264-FCD6266E5706}"/>
    <cellStyle name="Monétaire 2 21 2 2 2 2 2 2" xfId="27331" xr:uid="{FEC04016-9D8A-4775-8FEF-4DE24CC1F00A}"/>
    <cellStyle name="Monétaire 2 21 2 2 2 2 3" xfId="22773" xr:uid="{A1BB71AC-013F-400A-8452-A1FA71511449}"/>
    <cellStyle name="Monétaire 2 21 2 2 2 3" xfId="16312" xr:uid="{6AB68E55-AB48-4C25-B589-B61ABDD38384}"/>
    <cellStyle name="Monétaire 2 21 2 2 2 3 2" xfId="26375" xr:uid="{8F0DD021-9C54-463E-A9AF-9611C885681D}"/>
    <cellStyle name="Monétaire 2 21 2 2 2 4" xfId="21529" xr:uid="{5E9FC2B5-5084-4969-956A-B4EFCD6C58F1}"/>
    <cellStyle name="Monétaire 2 21 2 2 3" xfId="9948" xr:uid="{10E0985D-0E93-44FB-BEB4-E23702298FEE}"/>
    <cellStyle name="Monétaire 2 21 2 2 3 2" xfId="16859" xr:uid="{E411E113-BC4A-4769-9FD3-81B901D8F18A}"/>
    <cellStyle name="Monétaire 2 21 2 2 3 2 2" xfId="26916" xr:uid="{352F0731-326A-48D5-9686-1D80A9DF9EEF}"/>
    <cellStyle name="Monétaire 2 21 2 2 3 3" xfId="22358" xr:uid="{6DC33AC3-E5BC-4DBD-884D-FAADC2E3931A}"/>
    <cellStyle name="Monétaire 2 21 2 2 4" xfId="15634" xr:uid="{55043BC6-9A2F-4C01-B9AD-AF9439F229A8}"/>
    <cellStyle name="Monétaire 2 21 2 2 4 2" xfId="25771" xr:uid="{02405E4C-25A0-4A29-9F94-D57DF4745633}"/>
    <cellStyle name="Monétaire 2 21 2 2 5" xfId="19931" xr:uid="{E40CB638-5D8B-49DC-A87D-C47727C68F22}"/>
    <cellStyle name="Monétaire 2 21 2 3" xfId="2923" xr:uid="{EC633B55-4470-43D7-8ADD-6E5261630E53}"/>
    <cellStyle name="Monétaire 2 21 2 3 2" xfId="8270" xr:uid="{0E7E74BE-FA60-4BA4-ABC0-59743D678A07}"/>
    <cellStyle name="Monétaire 2 21 2 3 2 2" xfId="10362" xr:uid="{1F8D06FE-18A5-46D6-9FE6-FD97C2FA42AF}"/>
    <cellStyle name="Monétaire 2 21 2 3 2 2 2" xfId="17273" xr:uid="{008A2EE2-4B00-4CF1-9517-B712A0D52BAA}"/>
    <cellStyle name="Monétaire 2 21 2 3 2 2 2 2" xfId="27330" xr:uid="{8DDD38C9-78A0-4065-A564-3572AA3001B6}"/>
    <cellStyle name="Monétaire 2 21 2 3 2 2 3" xfId="22772" xr:uid="{34E6E845-2193-46D8-8BE0-BC3CF31CB0EE}"/>
    <cellStyle name="Monétaire 2 21 2 3 2 3" xfId="16311" xr:uid="{3F70217A-702C-43C8-955E-446A4F57D1EE}"/>
    <cellStyle name="Monétaire 2 21 2 3 2 3 2" xfId="26374" xr:uid="{26297346-D41D-4A19-A5D8-8CDFB91E1A7D}"/>
    <cellStyle name="Monétaire 2 21 2 3 2 4" xfId="21528" xr:uid="{2F29E460-2934-4F6F-A736-EC08B2547B6A}"/>
    <cellStyle name="Monétaire 2 21 2 3 3" xfId="9947" xr:uid="{80016259-6B81-4527-94B0-6584D8365A1A}"/>
    <cellStyle name="Monétaire 2 21 2 3 3 2" xfId="16858" xr:uid="{5121770F-6BC4-4F65-844E-29FD9655FFE2}"/>
    <cellStyle name="Monétaire 2 21 2 3 3 2 2" xfId="26915" xr:uid="{C58E939A-632F-45BA-9385-63FC909D6302}"/>
    <cellStyle name="Monétaire 2 21 2 3 3 3" xfId="22357" xr:uid="{A9CA380F-FFE6-4378-90F3-823AC337D695}"/>
    <cellStyle name="Monétaire 2 21 2 3 4" xfId="15635" xr:uid="{A859A342-9C18-460E-8758-518F5CBD3D1C}"/>
    <cellStyle name="Monétaire 2 21 2 3 4 2" xfId="25772" xr:uid="{F2DCCB58-5527-4BB5-9FF9-6EA645F6CBE5}"/>
    <cellStyle name="Monétaire 2 21 2 3 5" xfId="19932" xr:uid="{4F7D2435-DABE-4B47-918D-AEFA790BB524}"/>
    <cellStyle name="Monétaire 2 21 2 4" xfId="7867" xr:uid="{86EBF2D5-FD7D-437D-A83D-7E46EA11E3AD}"/>
    <cellStyle name="Monétaire 2 21 2 4 2" xfId="10144" xr:uid="{38035056-AC47-4ACC-B543-9C0AAB5D2641}"/>
    <cellStyle name="Monétaire 2 21 2 4 2 2" xfId="17055" xr:uid="{8E2F64ED-3BE5-4297-967F-E0C94DAFF3B9}"/>
    <cellStyle name="Monétaire 2 21 2 4 2 2 2" xfId="27112" xr:uid="{3883FECB-27D3-4F28-933C-8D4438EC2269}"/>
    <cellStyle name="Monétaire 2 21 2 4 2 3" xfId="22554" xr:uid="{F7E0453B-BECB-4251-BB4E-28A8CCE7D123}"/>
    <cellStyle name="Monétaire 2 21 2 4 3" xfId="16094" xr:uid="{BDD1DCA9-4B64-4D6E-87D4-3D42187C8967}"/>
    <cellStyle name="Monétaire 2 21 2 4 3 2" xfId="26158" xr:uid="{9BF25FC0-814C-4E41-A234-C96943A10565}"/>
    <cellStyle name="Monétaire 2 21 2 4 4" xfId="21279" xr:uid="{DD0E17FC-8F9B-48BE-97C6-D4B201B2E57A}"/>
    <cellStyle name="Monétaire 2 21 2 5" xfId="9729" xr:uid="{5CFD662E-102B-451C-AA45-AEE25944B7F3}"/>
    <cellStyle name="Monétaire 2 21 2 5 2" xfId="16640" xr:uid="{0CC821EA-58B0-4BF2-9CD5-247710C7D1BF}"/>
    <cellStyle name="Monétaire 2 21 2 5 2 2" xfId="26697" xr:uid="{C1DD8FDC-5FA6-40C7-BAF3-CA3FC3E96778}"/>
    <cellStyle name="Monétaire 2 21 2 5 3" xfId="22139" xr:uid="{1943ACCF-13EB-4688-BF87-11C19C5AB3FE}"/>
    <cellStyle name="Monétaire 2 21 2 6" xfId="15424" xr:uid="{3C7151EB-BB3C-4D8D-89ED-BF53E4F7611A}"/>
    <cellStyle name="Monétaire 2 21 2 6 2" xfId="25574" xr:uid="{3121BED0-8E8F-4DCD-B58D-12CB1FFCF6CE}"/>
    <cellStyle name="Monétaire 2 21 2 7" xfId="19528" xr:uid="{294F4D14-91F7-4E12-B887-9518D1E386E4}"/>
    <cellStyle name="Monétaire 2 21 3" xfId="2924" xr:uid="{7D74E35C-2E1B-46C9-A734-BBDB8323764A}"/>
    <cellStyle name="Monétaire 2 21 3 2" xfId="8272" xr:uid="{3DA76FD0-5AE3-4640-BA9F-B22790713527}"/>
    <cellStyle name="Monétaire 2 21 3 2 2" xfId="10364" xr:uid="{FEF98C29-067D-4558-99AF-F575E5C3B411}"/>
    <cellStyle name="Monétaire 2 21 3 2 2 2" xfId="17275" xr:uid="{9EB7A0BD-CADE-4A3A-B155-27F34111BDBB}"/>
    <cellStyle name="Monétaire 2 21 3 2 2 2 2" xfId="27332" xr:uid="{E1ABA70D-C3C2-4FE4-B13F-99F458D775F1}"/>
    <cellStyle name="Monétaire 2 21 3 2 2 3" xfId="22774" xr:uid="{E785DA7D-84B7-4AB2-AD0B-F991E24D8087}"/>
    <cellStyle name="Monétaire 2 21 3 2 3" xfId="16313" xr:uid="{3A5D94EF-B960-4771-BC9F-81A9F06C57F5}"/>
    <cellStyle name="Monétaire 2 21 3 2 3 2" xfId="26376" xr:uid="{42766224-43E1-4CCC-82FF-F44AA41CE727}"/>
    <cellStyle name="Monétaire 2 21 3 2 4" xfId="21530" xr:uid="{5E7C609D-CF57-46D2-840D-1360DD8A4638}"/>
    <cellStyle name="Monétaire 2 21 3 3" xfId="9949" xr:uid="{33D4E641-BBF8-42A5-A8A9-199C392C789C}"/>
    <cellStyle name="Monétaire 2 21 3 3 2" xfId="16860" xr:uid="{D534CDF5-D889-4FF9-9120-A50C17ED1DC9}"/>
    <cellStyle name="Monétaire 2 21 3 3 2 2" xfId="26917" xr:uid="{9F294FD9-A626-4E0D-BD0A-A20819D0FA6F}"/>
    <cellStyle name="Monétaire 2 21 3 3 3" xfId="22359" xr:uid="{142FD917-787A-4F30-9244-A0C8548D23C9}"/>
    <cellStyle name="Monétaire 2 21 3 4" xfId="15636" xr:uid="{F07DF0C8-46E4-4F16-9893-0391A861138E}"/>
    <cellStyle name="Monétaire 2 21 3 4 2" xfId="25773" xr:uid="{264A304A-A033-421A-BF8F-7046D41F9C2B}"/>
    <cellStyle name="Monétaire 2 21 3 5" xfId="19933" xr:uid="{8282223B-CB32-4064-AA67-E40D85420202}"/>
    <cellStyle name="Monétaire 2 21 4" xfId="2925" xr:uid="{5B7AEF4D-47A4-48E9-828F-27057319F73C}"/>
    <cellStyle name="Monétaire 2 21 4 2" xfId="8269" xr:uid="{BFCCE5A7-2FB3-441E-AB36-10E04D8EA3CA}"/>
    <cellStyle name="Monétaire 2 21 4 2 2" xfId="10361" xr:uid="{7354032B-5187-4776-9876-12B7C8537DE6}"/>
    <cellStyle name="Monétaire 2 21 4 2 2 2" xfId="17272" xr:uid="{A84A7C7F-3F83-453D-81F6-E680E84F6DE5}"/>
    <cellStyle name="Monétaire 2 21 4 2 2 2 2" xfId="27329" xr:uid="{9BA67C5E-EB9E-45E2-8E1C-A833ED5B0F33}"/>
    <cellStyle name="Monétaire 2 21 4 2 2 3" xfId="22771" xr:uid="{6175AF79-5412-4C63-BDCC-0042DFB881F4}"/>
    <cellStyle name="Monétaire 2 21 4 2 3" xfId="16310" xr:uid="{6FAB6C1A-424E-4811-A7FB-3CEC25900102}"/>
    <cellStyle name="Monétaire 2 21 4 2 3 2" xfId="26373" xr:uid="{6647E830-0B8D-4864-9313-1CDDCAF8F7C9}"/>
    <cellStyle name="Monétaire 2 21 4 2 4" xfId="21527" xr:uid="{5CBB6B89-9889-49F1-B9ED-0B2C29936922}"/>
    <cellStyle name="Monétaire 2 21 4 3" xfId="9946" xr:uid="{F95184E9-1B55-46C6-9CDA-FD5CB500C904}"/>
    <cellStyle name="Monétaire 2 21 4 3 2" xfId="16857" xr:uid="{C2CB6D8E-FEA8-49BD-BED7-194140D13FE4}"/>
    <cellStyle name="Monétaire 2 21 4 3 2 2" xfId="26914" xr:uid="{C51CC026-6DDF-4C3B-B2EA-F9F4151268E4}"/>
    <cellStyle name="Monétaire 2 21 4 3 3" xfId="22356" xr:uid="{6C56E280-7DBE-419C-B130-9202F419855A}"/>
    <cellStyle name="Monétaire 2 21 4 4" xfId="15637" xr:uid="{5080CB1A-3069-4F23-8A2A-35FF2865E037}"/>
    <cellStyle name="Monétaire 2 21 4 4 2" xfId="25774" xr:uid="{B9225CB4-BB02-4FB2-AE71-E135937E5988}"/>
    <cellStyle name="Monétaire 2 21 4 5" xfId="19934" xr:uid="{2E965AD4-3A99-4F5F-B39E-867C07E1C304}"/>
    <cellStyle name="Monétaire 2 21 5" xfId="7866" xr:uid="{BB513428-AA0A-466F-97A3-D0B0E98A25A6}"/>
    <cellStyle name="Monétaire 2 21 5 2" xfId="10143" xr:uid="{38C1884C-E4DB-448A-8823-AA0BEEB1A035}"/>
    <cellStyle name="Monétaire 2 21 5 2 2" xfId="17054" xr:uid="{330731F2-79A5-4F2B-8DC6-A9B9C13BBE68}"/>
    <cellStyle name="Monétaire 2 21 5 2 2 2" xfId="27111" xr:uid="{362B6022-4BCD-426C-93E5-D7D7EB45395A}"/>
    <cellStyle name="Monétaire 2 21 5 2 3" xfId="22553" xr:uid="{DEC4F344-ECA9-4C23-BCFA-E49337007537}"/>
    <cellStyle name="Monétaire 2 21 5 3" xfId="16093" xr:uid="{3295A42C-B06D-4672-8409-723F780098A4}"/>
    <cellStyle name="Monétaire 2 21 5 3 2" xfId="26157" xr:uid="{03BA6AAF-A4C6-425E-9DC6-8728F713D7D1}"/>
    <cellStyle name="Monétaire 2 21 5 4" xfId="21278" xr:uid="{13459412-47A7-458D-AE23-DA6A768B4AA0}"/>
    <cellStyle name="Monétaire 2 21 6" xfId="9728" xr:uid="{BCAC9791-8873-4A77-B73E-4628151D95B1}"/>
    <cellStyle name="Monétaire 2 21 6 2" xfId="16639" xr:uid="{98EE4BC3-1C93-4C63-BEB8-0B5D7AAD8C30}"/>
    <cellStyle name="Monétaire 2 21 6 2 2" xfId="26696" xr:uid="{F631870E-810F-4929-A52F-3B0E246C724F}"/>
    <cellStyle name="Monétaire 2 21 6 3" xfId="22138" xr:uid="{BEFAB374-00C3-46EF-AF6C-FA134DC07333}"/>
    <cellStyle name="Monétaire 2 21 7" xfId="15423" xr:uid="{A22E4646-C1F2-45E3-8920-C60C6D44C183}"/>
    <cellStyle name="Monétaire 2 21 7 2" xfId="25573" xr:uid="{9D1D0E96-EC81-4D01-BFCB-A359172A54E4}"/>
    <cellStyle name="Monétaire 2 21 8" xfId="19527" xr:uid="{1BABA997-521E-4B81-86B5-B4657554E410}"/>
    <cellStyle name="Monétaire 2 22" xfId="1199" xr:uid="{BFD9AD74-8479-47F9-892F-0CC1F9C5D495}"/>
    <cellStyle name="Monétaire 2 22 2" xfId="1200" xr:uid="{90E1684A-D9A8-4C6A-8B89-48C1A8578204}"/>
    <cellStyle name="Monétaire 2 22 2 2" xfId="2926" xr:uid="{A4AB743B-FCDA-485B-BFD4-DB1E1FFFA0F6}"/>
    <cellStyle name="Monétaire 2 22 2 2 2" xfId="8275" xr:uid="{842B0418-D496-437B-8CD4-CA8F6714AA3B}"/>
    <cellStyle name="Monétaire 2 22 2 2 2 2" xfId="10367" xr:uid="{E80021E2-ABA9-400C-8254-317E287780A8}"/>
    <cellStyle name="Monétaire 2 22 2 2 2 2 2" xfId="17278" xr:uid="{C060644F-B3BA-4A1D-8F75-5AD991FA50C7}"/>
    <cellStyle name="Monétaire 2 22 2 2 2 2 2 2" xfId="27335" xr:uid="{A57973E8-E33A-43F0-B810-A84FB5CE8BB2}"/>
    <cellStyle name="Monétaire 2 22 2 2 2 2 3" xfId="22777" xr:uid="{1CF14C7D-365D-4702-AA38-C4D5B00DBB7A}"/>
    <cellStyle name="Monétaire 2 22 2 2 2 3" xfId="16316" xr:uid="{8801207F-DAB9-42B9-B6C9-24C07BD9E5A8}"/>
    <cellStyle name="Monétaire 2 22 2 2 2 3 2" xfId="26379" xr:uid="{AEF76825-E9E6-4E6E-AE1F-3307EB4D95F4}"/>
    <cellStyle name="Monétaire 2 22 2 2 2 4" xfId="21533" xr:uid="{FFAD69EC-1AD1-4CAC-9604-C46E3B780215}"/>
    <cellStyle name="Monétaire 2 22 2 2 3" xfId="9952" xr:uid="{6C84F69C-F995-49E8-941B-4375DADE6D41}"/>
    <cellStyle name="Monétaire 2 22 2 2 3 2" xfId="16863" xr:uid="{6682AFD3-5A4E-4C3C-A067-277DFDE8AF6C}"/>
    <cellStyle name="Monétaire 2 22 2 2 3 2 2" xfId="26920" xr:uid="{10E6F137-14CA-48C0-9557-0C4512F6A794}"/>
    <cellStyle name="Monétaire 2 22 2 2 3 3" xfId="22362" xr:uid="{269F3A86-6A08-40F9-8BC7-28BBBF7EDABD}"/>
    <cellStyle name="Monétaire 2 22 2 2 4" xfId="15638" xr:uid="{B0F75C0B-8762-4F26-BAF7-8F570AD7EE0C}"/>
    <cellStyle name="Monétaire 2 22 2 2 4 2" xfId="25775" xr:uid="{9C7062BD-6334-4F09-8B99-801E3D0A8FF4}"/>
    <cellStyle name="Monétaire 2 22 2 2 5" xfId="19935" xr:uid="{57279EA7-FC75-4B07-A1AF-C1C979AD18E6}"/>
    <cellStyle name="Monétaire 2 22 2 3" xfId="2927" xr:uid="{3E15E1AF-7A44-470C-9BDD-15E403777119}"/>
    <cellStyle name="Monétaire 2 22 2 3 2" xfId="8274" xr:uid="{38B71731-5FBE-4579-B169-DF007610D466}"/>
    <cellStyle name="Monétaire 2 22 2 3 2 2" xfId="10366" xr:uid="{400FA0FB-4B9A-4067-AA4A-628BDDBD7802}"/>
    <cellStyle name="Monétaire 2 22 2 3 2 2 2" xfId="17277" xr:uid="{5D1E7E85-F7E9-4714-A4C9-5401DCD5BDBA}"/>
    <cellStyle name="Monétaire 2 22 2 3 2 2 2 2" xfId="27334" xr:uid="{D00B0F1F-9475-4CE3-B0AF-E4E5144E664C}"/>
    <cellStyle name="Monétaire 2 22 2 3 2 2 3" xfId="22776" xr:uid="{BE005984-743D-4111-A7D6-EDC2E4863E10}"/>
    <cellStyle name="Monétaire 2 22 2 3 2 3" xfId="16315" xr:uid="{DE02D48D-1702-48C3-B6F9-A4A84CB47550}"/>
    <cellStyle name="Monétaire 2 22 2 3 2 3 2" xfId="26378" xr:uid="{008C987F-0155-4322-9ECA-E834A71435DC}"/>
    <cellStyle name="Monétaire 2 22 2 3 2 4" xfId="21532" xr:uid="{48BA4BC0-26F9-400C-879D-186048312D98}"/>
    <cellStyle name="Monétaire 2 22 2 3 3" xfId="9951" xr:uid="{1309B7C2-9183-44F2-B9B1-3F04D1088969}"/>
    <cellStyle name="Monétaire 2 22 2 3 3 2" xfId="16862" xr:uid="{BEC5B9B9-1EFB-45AD-9042-90568AC1CD8F}"/>
    <cellStyle name="Monétaire 2 22 2 3 3 2 2" xfId="26919" xr:uid="{A7BBAA28-B25B-4106-A826-CAC06D6C4165}"/>
    <cellStyle name="Monétaire 2 22 2 3 3 3" xfId="22361" xr:uid="{A6D7CAB4-2A3E-48F1-B239-0B4800D80DBC}"/>
    <cellStyle name="Monétaire 2 22 2 3 4" xfId="15639" xr:uid="{1AD57C65-F38A-4053-BC54-A260EFE860C5}"/>
    <cellStyle name="Monétaire 2 22 2 3 4 2" xfId="25776" xr:uid="{53DB22EC-DA40-404C-9F32-D6406515ACB8}"/>
    <cellStyle name="Monétaire 2 22 2 3 5" xfId="19936" xr:uid="{64BAFAF6-405D-4BE7-B664-6501F053434C}"/>
    <cellStyle name="Monétaire 2 22 2 4" xfId="7869" xr:uid="{EA871ED1-3545-4F13-A7B9-D8970C9EF0D5}"/>
    <cellStyle name="Monétaire 2 22 2 4 2" xfId="10146" xr:uid="{F011E149-EE15-4311-806A-AD249196708B}"/>
    <cellStyle name="Monétaire 2 22 2 4 2 2" xfId="17057" xr:uid="{DAF51F68-DE45-4BF1-8155-8982D1C50C24}"/>
    <cellStyle name="Monétaire 2 22 2 4 2 2 2" xfId="27114" xr:uid="{CB371513-01BF-4CFB-BA01-852A2CA0914E}"/>
    <cellStyle name="Monétaire 2 22 2 4 2 3" xfId="22556" xr:uid="{D2D9B1E9-C3B7-4D6D-A441-A2F351604C78}"/>
    <cellStyle name="Monétaire 2 22 2 4 3" xfId="16096" xr:uid="{E2A281FE-5BF9-447F-9683-E0C14BDCD685}"/>
    <cellStyle name="Monétaire 2 22 2 4 3 2" xfId="26160" xr:uid="{47B9D6B5-A9AB-4410-9094-39C2A735D0EC}"/>
    <cellStyle name="Monétaire 2 22 2 4 4" xfId="21281" xr:uid="{054F3840-AC54-47BC-85CC-043F8E0DFB3F}"/>
    <cellStyle name="Monétaire 2 22 2 5" xfId="9731" xr:uid="{52B35EA6-F6BF-4520-B7A9-8029541D2EFE}"/>
    <cellStyle name="Monétaire 2 22 2 5 2" xfId="16642" xr:uid="{0123D003-9E41-448D-8210-2044D36A1F87}"/>
    <cellStyle name="Monétaire 2 22 2 5 2 2" xfId="26699" xr:uid="{8DDC0233-E9D7-4747-8132-7759AFA93941}"/>
    <cellStyle name="Monétaire 2 22 2 5 3" xfId="22141" xr:uid="{116DCBDD-F8CC-439D-8E5A-5AB7F1AE474D}"/>
    <cellStyle name="Monétaire 2 22 2 6" xfId="15426" xr:uid="{D3230C1A-B097-4A50-93E3-7FB2265B241D}"/>
    <cellStyle name="Monétaire 2 22 2 6 2" xfId="25576" xr:uid="{2DB06723-3E74-425A-9D34-C4E8817039DD}"/>
    <cellStyle name="Monétaire 2 22 2 7" xfId="19530" xr:uid="{0BCFE0B5-9177-48B0-BEE7-349F8A12B022}"/>
    <cellStyle name="Monétaire 2 22 3" xfId="2928" xr:uid="{036FBB69-138D-4BDB-917C-E9515800118A}"/>
    <cellStyle name="Monétaire 2 22 3 2" xfId="8276" xr:uid="{397879DB-0E92-4AAC-A3AC-92F02D904F79}"/>
    <cellStyle name="Monétaire 2 22 3 2 2" xfId="10368" xr:uid="{E69E77BA-68D8-40F8-92D9-32E9E1986368}"/>
    <cellStyle name="Monétaire 2 22 3 2 2 2" xfId="17279" xr:uid="{98850D17-405A-44D6-9439-6089516F87F7}"/>
    <cellStyle name="Monétaire 2 22 3 2 2 2 2" xfId="27336" xr:uid="{7778B290-58D9-4FED-8C7C-4B0462325FC5}"/>
    <cellStyle name="Monétaire 2 22 3 2 2 3" xfId="22778" xr:uid="{11719C89-C738-40D3-9855-3A57CF302633}"/>
    <cellStyle name="Monétaire 2 22 3 2 3" xfId="16317" xr:uid="{3A39D678-7DBB-421B-A8F8-9100BCD4CE72}"/>
    <cellStyle name="Monétaire 2 22 3 2 3 2" xfId="26380" xr:uid="{FBD8B88B-891E-4D70-8531-77B695450353}"/>
    <cellStyle name="Monétaire 2 22 3 2 4" xfId="21534" xr:uid="{AEFD9AC2-1B74-443D-8570-609481741E59}"/>
    <cellStyle name="Monétaire 2 22 3 3" xfId="9953" xr:uid="{3D0F8452-B49C-4DB4-8706-779C122327CD}"/>
    <cellStyle name="Monétaire 2 22 3 3 2" xfId="16864" xr:uid="{3D0B2183-27BE-454A-B01E-2A8C7251F058}"/>
    <cellStyle name="Monétaire 2 22 3 3 2 2" xfId="26921" xr:uid="{BA61788B-F523-47FC-968D-A57A6E5A7DFF}"/>
    <cellStyle name="Monétaire 2 22 3 3 3" xfId="22363" xr:uid="{DEFAAEE3-3F82-411E-9DA3-A27B5E9EF20E}"/>
    <cellStyle name="Monétaire 2 22 3 4" xfId="15640" xr:uid="{F1885F34-7512-4F11-A42E-6D162FD4CB38}"/>
    <cellStyle name="Monétaire 2 22 3 4 2" xfId="25777" xr:uid="{852BC1B6-CB18-40A1-B62F-5FD97200B8E0}"/>
    <cellStyle name="Monétaire 2 22 3 5" xfId="19937" xr:uid="{36DCA78C-CAE1-4812-8E20-BBC6CAC89EBE}"/>
    <cellStyle name="Monétaire 2 22 4" xfId="2929" xr:uid="{244184A0-EF56-4D78-BD49-1FADED865F95}"/>
    <cellStyle name="Monétaire 2 22 4 2" xfId="8273" xr:uid="{2923674F-5D84-454E-A090-F0892C495026}"/>
    <cellStyle name="Monétaire 2 22 4 2 2" xfId="10365" xr:uid="{A2AAB136-F6D5-4BD5-8456-4FB94F49EC3A}"/>
    <cellStyle name="Monétaire 2 22 4 2 2 2" xfId="17276" xr:uid="{6A437A89-AF56-4762-ABAD-2B0F137A1024}"/>
    <cellStyle name="Monétaire 2 22 4 2 2 2 2" xfId="27333" xr:uid="{B4DC1FA1-F03C-4DA4-8183-8940799DF537}"/>
    <cellStyle name="Monétaire 2 22 4 2 2 3" xfId="22775" xr:uid="{06A04CAE-FA18-4655-B633-F6E248360D38}"/>
    <cellStyle name="Monétaire 2 22 4 2 3" xfId="16314" xr:uid="{065123CE-47B9-4C15-8432-0BDB0F4FEEEF}"/>
    <cellStyle name="Monétaire 2 22 4 2 3 2" xfId="26377" xr:uid="{AA0B35AB-C221-491A-A574-CA142E4665EF}"/>
    <cellStyle name="Monétaire 2 22 4 2 4" xfId="21531" xr:uid="{F686584D-49FB-4113-AA95-8E2323BFFB2D}"/>
    <cellStyle name="Monétaire 2 22 4 3" xfId="9950" xr:uid="{E7B4EBFF-9CEE-4430-A78B-F5D4AC9D8267}"/>
    <cellStyle name="Monétaire 2 22 4 3 2" xfId="16861" xr:uid="{4C9F3FA1-EC04-4E8B-A6CE-659DBBF63600}"/>
    <cellStyle name="Monétaire 2 22 4 3 2 2" xfId="26918" xr:uid="{E67C8979-0480-4B6D-843F-E72E7FC5CDF4}"/>
    <cellStyle name="Monétaire 2 22 4 3 3" xfId="22360" xr:uid="{D8140E53-965F-4FEA-BBC1-323E6FAA77B3}"/>
    <cellStyle name="Monétaire 2 22 4 4" xfId="15641" xr:uid="{FDF7AC20-1356-46C8-ABC3-9E1DE5CD4793}"/>
    <cellStyle name="Monétaire 2 22 4 4 2" xfId="25778" xr:uid="{A4ADFC82-CA24-4437-AECE-00D46D5C6509}"/>
    <cellStyle name="Monétaire 2 22 4 5" xfId="19938" xr:uid="{7B3095EE-1149-408B-AEC9-4020653D4F10}"/>
    <cellStyle name="Monétaire 2 22 5" xfId="7868" xr:uid="{838ADD68-13D3-4BB0-874B-C0BFF1CB91EC}"/>
    <cellStyle name="Monétaire 2 22 5 2" xfId="10145" xr:uid="{4698F407-7620-4983-8B7C-01EB0C790AF8}"/>
    <cellStyle name="Monétaire 2 22 5 2 2" xfId="17056" xr:uid="{368A146D-14C1-4615-8FA4-7E853AB4E403}"/>
    <cellStyle name="Monétaire 2 22 5 2 2 2" xfId="27113" xr:uid="{AFEE32A2-4B93-4D5B-9099-DD77C8F60968}"/>
    <cellStyle name="Monétaire 2 22 5 2 3" xfId="22555" xr:uid="{557912BF-F8AB-4BF1-9AAA-47774A530E3D}"/>
    <cellStyle name="Monétaire 2 22 5 3" xfId="16095" xr:uid="{F381BA9E-0777-496D-8F6C-22BA9A53AED1}"/>
    <cellStyle name="Monétaire 2 22 5 3 2" xfId="26159" xr:uid="{2677A299-7057-4B47-A838-2AD5D419D62F}"/>
    <cellStyle name="Monétaire 2 22 5 4" xfId="21280" xr:uid="{8CCD6FFA-300C-49A1-AC8D-7764478EAE3D}"/>
    <cellStyle name="Monétaire 2 22 6" xfId="9730" xr:uid="{EDA1B816-0AB3-46F5-ACF6-57F50221D226}"/>
    <cellStyle name="Monétaire 2 22 6 2" xfId="16641" xr:uid="{C0B81B3C-F14C-4F5B-A705-B5C28E78315D}"/>
    <cellStyle name="Monétaire 2 22 6 2 2" xfId="26698" xr:uid="{D9B025CF-5FE5-4A5F-80E7-A763EB1D7BA2}"/>
    <cellStyle name="Monétaire 2 22 6 3" xfId="22140" xr:uid="{EC26A922-89A8-458E-9551-DC88BC5DF3B5}"/>
    <cellStyle name="Monétaire 2 22 7" xfId="15425" xr:uid="{2197B513-BB3B-4E7A-A54C-4656D9A43424}"/>
    <cellStyle name="Monétaire 2 22 7 2" xfId="25575" xr:uid="{3EC730F1-DD8E-4520-828A-F4AE166B42FD}"/>
    <cellStyle name="Monétaire 2 22 8" xfId="19529" xr:uid="{88643904-A00C-48FA-A9DC-4EFA2A2573C5}"/>
    <cellStyle name="Monétaire 2 23" xfId="1201" xr:uid="{3717448C-5432-4113-987E-EC9C9F3CDFBB}"/>
    <cellStyle name="Monétaire 2 23 2" xfId="1202" xr:uid="{0B0ECF5A-A49F-405F-817F-37DEB8115C69}"/>
    <cellStyle name="Monétaire 2 23 2 2" xfId="2930" xr:uid="{F5F5CD00-D9FD-49A9-B84E-ECD180AB82A1}"/>
    <cellStyle name="Monétaire 2 23 2 2 2" xfId="8279" xr:uid="{77FFF2EE-C3E3-4C60-8FED-5FE16D2FF8DB}"/>
    <cellStyle name="Monétaire 2 23 2 2 2 2" xfId="10371" xr:uid="{5C40813A-41FF-4C21-8339-D547C0C2EFB2}"/>
    <cellStyle name="Monétaire 2 23 2 2 2 2 2" xfId="17282" xr:uid="{BFB2FE40-AD0F-4E03-915A-F279EB69CFC8}"/>
    <cellStyle name="Monétaire 2 23 2 2 2 2 2 2" xfId="27339" xr:uid="{2DA1C700-40EA-434E-8412-3B719FFCFC81}"/>
    <cellStyle name="Monétaire 2 23 2 2 2 2 3" xfId="22781" xr:uid="{E51B6341-1D32-48E2-B078-F32A99D8E0E5}"/>
    <cellStyle name="Monétaire 2 23 2 2 2 3" xfId="16320" xr:uid="{5E2AF2D2-B585-4A1B-9581-1438595CDC5A}"/>
    <cellStyle name="Monétaire 2 23 2 2 2 3 2" xfId="26383" xr:uid="{F490C0DE-B1FF-403C-9583-BFB1AFB1D898}"/>
    <cellStyle name="Monétaire 2 23 2 2 2 4" xfId="21537" xr:uid="{67E12929-0E2E-4587-955E-7F6673E4E94D}"/>
    <cellStyle name="Monétaire 2 23 2 2 3" xfId="9956" xr:uid="{4205ECE3-32D7-4A6B-9665-3E757652555F}"/>
    <cellStyle name="Monétaire 2 23 2 2 3 2" xfId="16867" xr:uid="{37656831-5784-4B57-9666-23DA4DA62664}"/>
    <cellStyle name="Monétaire 2 23 2 2 3 2 2" xfId="26924" xr:uid="{31404EFA-CD19-46B6-98F4-8E532B5C1749}"/>
    <cellStyle name="Monétaire 2 23 2 2 3 3" xfId="22366" xr:uid="{89DEA236-80FD-4A28-8A4A-C1162FB49A5C}"/>
    <cellStyle name="Monétaire 2 23 2 2 4" xfId="15642" xr:uid="{EFB7C3CD-12D2-46E8-A630-EB4B20872F44}"/>
    <cellStyle name="Monétaire 2 23 2 2 4 2" xfId="25779" xr:uid="{AC5F3B17-A136-4A21-BFB3-3F4C87E9EF6E}"/>
    <cellStyle name="Monétaire 2 23 2 2 5" xfId="19939" xr:uid="{CD168CF4-B56A-4800-8B7B-495394D482FA}"/>
    <cellStyle name="Monétaire 2 23 2 3" xfId="2931" xr:uid="{F8031EDB-9B7D-4A6E-B36E-1A94174D1426}"/>
    <cellStyle name="Monétaire 2 23 2 3 2" xfId="8278" xr:uid="{42198C98-D5EA-4B50-9BD3-C8BD531B0266}"/>
    <cellStyle name="Monétaire 2 23 2 3 2 2" xfId="10370" xr:uid="{23715A2A-2619-4B6A-A128-8FDE149A87D6}"/>
    <cellStyle name="Monétaire 2 23 2 3 2 2 2" xfId="17281" xr:uid="{B43B2620-63DC-4238-86A2-81D470BD9A10}"/>
    <cellStyle name="Monétaire 2 23 2 3 2 2 2 2" xfId="27338" xr:uid="{084D95C3-2D8A-4B9F-AEE4-FEA59F18791D}"/>
    <cellStyle name="Monétaire 2 23 2 3 2 2 3" xfId="22780" xr:uid="{2D4208BD-ED5C-4F5E-A802-02B731F7C433}"/>
    <cellStyle name="Monétaire 2 23 2 3 2 3" xfId="16319" xr:uid="{B63CE450-EC69-4B3A-9180-8E750EFB4FB5}"/>
    <cellStyle name="Monétaire 2 23 2 3 2 3 2" xfId="26382" xr:uid="{5B1C32D9-FB07-4504-B8B2-50B958F3073F}"/>
    <cellStyle name="Monétaire 2 23 2 3 2 4" xfId="21536" xr:uid="{24D18237-BFD0-4329-A3D5-67E1ABC91638}"/>
    <cellStyle name="Monétaire 2 23 2 3 3" xfId="9955" xr:uid="{2DF013CF-1E43-462C-B497-0E74D5860275}"/>
    <cellStyle name="Monétaire 2 23 2 3 3 2" xfId="16866" xr:uid="{C0930382-B6C6-4373-939F-E7D92CAAFA1A}"/>
    <cellStyle name="Monétaire 2 23 2 3 3 2 2" xfId="26923" xr:uid="{9859A0CA-5DE9-498B-BFC9-C6F6D3D88747}"/>
    <cellStyle name="Monétaire 2 23 2 3 3 3" xfId="22365" xr:uid="{91891F3E-7B4C-4315-BE2C-4C6C72FEC673}"/>
    <cellStyle name="Monétaire 2 23 2 3 4" xfId="15643" xr:uid="{74D4AEFE-9EE0-47B0-AD2B-3F98091D6A4C}"/>
    <cellStyle name="Monétaire 2 23 2 3 4 2" xfId="25780" xr:uid="{A8B4EB88-8615-4146-935C-63FDC8B5CBE0}"/>
    <cellStyle name="Monétaire 2 23 2 3 5" xfId="19940" xr:uid="{98D62D3B-2477-4526-BA6E-4CFD726A92B2}"/>
    <cellStyle name="Monétaire 2 23 2 4" xfId="7871" xr:uid="{7B070411-3A81-4297-84C4-0CF5A0E8D534}"/>
    <cellStyle name="Monétaire 2 23 2 4 2" xfId="10148" xr:uid="{4E7272E4-BE51-49AB-ACCE-707EDCF5B9B5}"/>
    <cellStyle name="Monétaire 2 23 2 4 2 2" xfId="17059" xr:uid="{18B9BF1E-0AA3-4ADD-AEDD-08570228672A}"/>
    <cellStyle name="Monétaire 2 23 2 4 2 2 2" xfId="27116" xr:uid="{DE99F135-4B7C-4E63-9628-E05B5E03F262}"/>
    <cellStyle name="Monétaire 2 23 2 4 2 3" xfId="22558" xr:uid="{2439C4DE-2664-4EAB-A3C7-FEF59DD1B464}"/>
    <cellStyle name="Monétaire 2 23 2 4 3" xfId="16098" xr:uid="{61BD4C27-4DC7-4E13-8BCA-8972998A6EC4}"/>
    <cellStyle name="Monétaire 2 23 2 4 3 2" xfId="26162" xr:uid="{B7CF14EB-162F-4489-BCDD-5CEBD2E159D3}"/>
    <cellStyle name="Monétaire 2 23 2 4 4" xfId="21283" xr:uid="{6C8432DB-3E9C-43E7-9B99-E69E1ADA30E7}"/>
    <cellStyle name="Monétaire 2 23 2 5" xfId="9733" xr:uid="{E83245D0-A74E-465C-8528-398EC2A85EF8}"/>
    <cellStyle name="Monétaire 2 23 2 5 2" xfId="16644" xr:uid="{42AED219-4175-49B1-8A91-CBF26C8DED3A}"/>
    <cellStyle name="Monétaire 2 23 2 5 2 2" xfId="26701" xr:uid="{DCDC1DA3-4E16-4188-9497-66A31F608047}"/>
    <cellStyle name="Monétaire 2 23 2 5 3" xfId="22143" xr:uid="{1545D22A-2242-46CE-8963-EF6160E1B476}"/>
    <cellStyle name="Monétaire 2 23 2 6" xfId="15428" xr:uid="{0EEF35B1-F703-432E-B8D3-A7FF3BA68A0E}"/>
    <cellStyle name="Monétaire 2 23 2 6 2" xfId="25578" xr:uid="{F93B610B-106A-46A8-8485-8ACFDA9A622C}"/>
    <cellStyle name="Monétaire 2 23 2 7" xfId="19532" xr:uid="{16AA6F6A-F3AB-4C2A-88DD-674B1C46FE5F}"/>
    <cellStyle name="Monétaire 2 23 3" xfId="2932" xr:uid="{527DA848-8C06-476E-ABC2-CBBFF02D56C3}"/>
    <cellStyle name="Monétaire 2 23 3 2" xfId="8280" xr:uid="{05204C49-20BB-44EC-A12B-9F7B9ACED7D2}"/>
    <cellStyle name="Monétaire 2 23 3 2 2" xfId="10372" xr:uid="{4B22CA3E-BF8C-4F79-9095-EF876F68B8DE}"/>
    <cellStyle name="Monétaire 2 23 3 2 2 2" xfId="17283" xr:uid="{E10D220C-5028-47B6-B54B-714E54115B3A}"/>
    <cellStyle name="Monétaire 2 23 3 2 2 2 2" xfId="27340" xr:uid="{B00F8C85-886F-4857-B619-AA38505B3C32}"/>
    <cellStyle name="Monétaire 2 23 3 2 2 3" xfId="22782" xr:uid="{4D944A0F-4053-4CCD-95E1-02FBAFAA1F59}"/>
    <cellStyle name="Monétaire 2 23 3 2 3" xfId="16321" xr:uid="{AE53510A-217C-4F0D-B972-81EE354490A6}"/>
    <cellStyle name="Monétaire 2 23 3 2 3 2" xfId="26384" xr:uid="{98E9A7B0-9729-4FA4-900C-28BFDCE7D6E9}"/>
    <cellStyle name="Monétaire 2 23 3 2 4" xfId="21538" xr:uid="{B13DB320-1DFB-4396-AB4A-6B872A0549D9}"/>
    <cellStyle name="Monétaire 2 23 3 3" xfId="9957" xr:uid="{269FB832-3C06-4C95-8558-ACE03332A215}"/>
    <cellStyle name="Monétaire 2 23 3 3 2" xfId="16868" xr:uid="{15852689-0D6C-406D-A907-688B76647C70}"/>
    <cellStyle name="Monétaire 2 23 3 3 2 2" xfId="26925" xr:uid="{0F0A7094-CBCB-4298-9C49-C0B8CF0C8484}"/>
    <cellStyle name="Monétaire 2 23 3 3 3" xfId="22367" xr:uid="{F55C7C47-7610-45FA-9A10-9271A40E177A}"/>
    <cellStyle name="Monétaire 2 23 3 4" xfId="15644" xr:uid="{243CD3F8-2BF7-48E0-A7F6-5E327F056FF0}"/>
    <cellStyle name="Monétaire 2 23 3 4 2" xfId="25781" xr:uid="{2CEFF728-18BF-49B0-84BA-DD00B272CAED}"/>
    <cellStyle name="Monétaire 2 23 3 5" xfId="19941" xr:uid="{37F49C01-0FAF-4C7C-B6A6-A09EC121AA2A}"/>
    <cellStyle name="Monétaire 2 23 4" xfId="2933" xr:uid="{F365ED11-0A1B-4454-8F4C-2D91AF86BE80}"/>
    <cellStyle name="Monétaire 2 23 4 2" xfId="8277" xr:uid="{EBEE0B71-B606-450D-A422-E0B3A845CF99}"/>
    <cellStyle name="Monétaire 2 23 4 2 2" xfId="10369" xr:uid="{07973306-7497-40F3-AA0C-6665B6F8FB4D}"/>
    <cellStyle name="Monétaire 2 23 4 2 2 2" xfId="17280" xr:uid="{9CAA75AF-5D33-404A-8796-6F5AD33796B9}"/>
    <cellStyle name="Monétaire 2 23 4 2 2 2 2" xfId="27337" xr:uid="{05592161-43CD-4D73-9F30-7E2E629C44D5}"/>
    <cellStyle name="Monétaire 2 23 4 2 2 3" xfId="22779" xr:uid="{95E18777-E5D7-4B70-AAAC-A779BD54B7F2}"/>
    <cellStyle name="Monétaire 2 23 4 2 3" xfId="16318" xr:uid="{B38256BB-489F-4215-9756-66504D67BF0F}"/>
    <cellStyle name="Monétaire 2 23 4 2 3 2" xfId="26381" xr:uid="{6ED67264-5264-47B9-9DAE-4A3151C0BAE0}"/>
    <cellStyle name="Monétaire 2 23 4 2 4" xfId="21535" xr:uid="{444468CF-3A29-430B-A83A-733089E07046}"/>
    <cellStyle name="Monétaire 2 23 4 3" xfId="9954" xr:uid="{1A8CE624-558F-4CE3-A3E5-7A1E2ABAEA59}"/>
    <cellStyle name="Monétaire 2 23 4 3 2" xfId="16865" xr:uid="{BF06EB7C-47E0-4903-9A20-2C4DB8F942A1}"/>
    <cellStyle name="Monétaire 2 23 4 3 2 2" xfId="26922" xr:uid="{62FDA227-F1C4-4D3A-BA0E-FA411165C001}"/>
    <cellStyle name="Monétaire 2 23 4 3 3" xfId="22364" xr:uid="{DC3ADC64-784A-42F4-B0FD-7C9BB58E67F6}"/>
    <cellStyle name="Monétaire 2 23 4 4" xfId="15645" xr:uid="{E59A3DF8-E034-47C3-A3AF-C412862AFB8A}"/>
    <cellStyle name="Monétaire 2 23 4 4 2" xfId="25782" xr:uid="{6210BD97-C6C9-4786-AFA3-EED3DB7DB5EC}"/>
    <cellStyle name="Monétaire 2 23 4 5" xfId="19942" xr:uid="{F6BBE832-C5BC-40F4-BB92-B4C8A54BC45F}"/>
    <cellStyle name="Monétaire 2 23 5" xfId="7870" xr:uid="{C8505277-4603-40C0-92BB-CAF3340A9524}"/>
    <cellStyle name="Monétaire 2 23 5 2" xfId="10147" xr:uid="{CCF544DD-6BAF-408A-AB9E-9A18BC6D821C}"/>
    <cellStyle name="Monétaire 2 23 5 2 2" xfId="17058" xr:uid="{D30C75FE-80F7-4F6A-8120-78A1F523AE18}"/>
    <cellStyle name="Monétaire 2 23 5 2 2 2" xfId="27115" xr:uid="{D2F81516-5301-423B-8634-BBCB757F9C78}"/>
    <cellStyle name="Monétaire 2 23 5 2 3" xfId="22557" xr:uid="{30BE262E-C1AC-4450-A42F-1B811793F3DE}"/>
    <cellStyle name="Monétaire 2 23 5 3" xfId="16097" xr:uid="{DD4C63BD-BE02-40F4-8910-9A7E57155DC1}"/>
    <cellStyle name="Monétaire 2 23 5 3 2" xfId="26161" xr:uid="{E6C75311-8EF2-4919-9864-BEB32C232D26}"/>
    <cellStyle name="Monétaire 2 23 5 4" xfId="21282" xr:uid="{5631DCBD-1598-4B01-AFE1-EF47A2C26E0E}"/>
    <cellStyle name="Monétaire 2 23 6" xfId="9732" xr:uid="{F617FBBF-DD46-4C51-8FBA-7A465745F390}"/>
    <cellStyle name="Monétaire 2 23 6 2" xfId="16643" xr:uid="{8D8770DD-4E00-40A9-9A05-B22EC258A7B4}"/>
    <cellStyle name="Monétaire 2 23 6 2 2" xfId="26700" xr:uid="{DEC4A1C0-28B2-4B97-96D0-65C217FD3BD6}"/>
    <cellStyle name="Monétaire 2 23 6 3" xfId="22142" xr:uid="{BC5F0A33-D638-413A-899E-484D2B004F11}"/>
    <cellStyle name="Monétaire 2 23 7" xfId="15427" xr:uid="{6D93F02C-C4B1-4E1D-96E7-EA2655E83880}"/>
    <cellStyle name="Monétaire 2 23 7 2" xfId="25577" xr:uid="{1CD3D97B-7889-4536-9DA5-33E3FAA6668F}"/>
    <cellStyle name="Monétaire 2 23 8" xfId="19531" xr:uid="{E1AD8FC7-85CC-4FA4-AA58-6DC04ED02EC4}"/>
    <cellStyle name="Monétaire 2 24" xfId="1203" xr:uid="{90396681-42FD-4F77-A7E9-6753A68139AC}"/>
    <cellStyle name="Monétaire 2 24 2" xfId="1204" xr:uid="{D15FC2C3-1790-4772-AB14-E322E00BD408}"/>
    <cellStyle name="Monétaire 2 24 2 2" xfId="2934" xr:uid="{6C6DCE4D-76C7-478C-A5D3-BF1C6D6CB24E}"/>
    <cellStyle name="Monétaire 2 24 2 2 2" xfId="8283" xr:uid="{BE958B07-882F-4D94-95CD-06BEADED2401}"/>
    <cellStyle name="Monétaire 2 24 2 2 2 2" xfId="10375" xr:uid="{6E96F5AC-47C4-4335-A640-E4B0F2427C05}"/>
    <cellStyle name="Monétaire 2 24 2 2 2 2 2" xfId="17286" xr:uid="{E70472B6-11EE-4FEF-9407-0AFBF3BC8DAD}"/>
    <cellStyle name="Monétaire 2 24 2 2 2 2 2 2" xfId="27343" xr:uid="{062C9E8D-E1CE-4138-A6C2-B0B195EE908E}"/>
    <cellStyle name="Monétaire 2 24 2 2 2 2 3" xfId="22785" xr:uid="{5A9B5C89-633C-437E-B5DF-0897490C235F}"/>
    <cellStyle name="Monétaire 2 24 2 2 2 3" xfId="16324" xr:uid="{35EFEF82-4169-4648-AB70-06F4B234F619}"/>
    <cellStyle name="Monétaire 2 24 2 2 2 3 2" xfId="26387" xr:uid="{38141552-8408-435B-ACAE-02FE74FA1A0E}"/>
    <cellStyle name="Monétaire 2 24 2 2 2 4" xfId="21541" xr:uid="{407F674F-130D-448A-97BE-04A093CF0977}"/>
    <cellStyle name="Monétaire 2 24 2 2 3" xfId="9960" xr:uid="{FB73094B-98E3-4B04-BF17-698EA3220F15}"/>
    <cellStyle name="Monétaire 2 24 2 2 3 2" xfId="16871" xr:uid="{432337F8-A9AC-452C-90E0-712583B5F08C}"/>
    <cellStyle name="Monétaire 2 24 2 2 3 2 2" xfId="26928" xr:uid="{53933F88-D0E1-467D-B6F0-3BF32D5756AF}"/>
    <cellStyle name="Monétaire 2 24 2 2 3 3" xfId="22370" xr:uid="{AECB46D5-6F49-4975-83D7-D9208995B8F5}"/>
    <cellStyle name="Monétaire 2 24 2 2 4" xfId="15646" xr:uid="{0C8EC6DC-8CDE-4FC0-9DC6-DE85BDB9A677}"/>
    <cellStyle name="Monétaire 2 24 2 2 4 2" xfId="25783" xr:uid="{2EE59EC2-22DB-4F71-9C2E-1591B8AA153F}"/>
    <cellStyle name="Monétaire 2 24 2 2 5" xfId="19943" xr:uid="{E3D6D025-A2D5-4D14-9545-12E5BA7D79A6}"/>
    <cellStyle name="Monétaire 2 24 2 3" xfId="2935" xr:uid="{DDC820C8-63B8-4BA9-A5EC-AB437D21CA03}"/>
    <cellStyle name="Monétaire 2 24 2 3 2" xfId="8282" xr:uid="{552CF603-5F4E-4862-8FC6-2CF5F2A5587F}"/>
    <cellStyle name="Monétaire 2 24 2 3 2 2" xfId="10374" xr:uid="{FC4F1CBC-1D0A-4479-A6A0-34AC7FB7157F}"/>
    <cellStyle name="Monétaire 2 24 2 3 2 2 2" xfId="17285" xr:uid="{4CE9195A-E5DA-4DBA-837E-A0CCDEBE55A5}"/>
    <cellStyle name="Monétaire 2 24 2 3 2 2 2 2" xfId="27342" xr:uid="{808360F1-0DB7-499A-A561-1C9517C25354}"/>
    <cellStyle name="Monétaire 2 24 2 3 2 2 3" xfId="22784" xr:uid="{29337664-1F86-4519-B530-F77127B6424B}"/>
    <cellStyle name="Monétaire 2 24 2 3 2 3" xfId="16323" xr:uid="{BC01C503-DD20-440C-8E08-660343DC118B}"/>
    <cellStyle name="Monétaire 2 24 2 3 2 3 2" xfId="26386" xr:uid="{F580A333-8706-4E82-8C2F-8E4DA27CF480}"/>
    <cellStyle name="Monétaire 2 24 2 3 2 4" xfId="21540" xr:uid="{76C2AA16-56E8-43AD-9C3A-383A3FD68437}"/>
    <cellStyle name="Monétaire 2 24 2 3 3" xfId="9959" xr:uid="{0EB4744F-C64A-48AD-824D-FB7FFC472960}"/>
    <cellStyle name="Monétaire 2 24 2 3 3 2" xfId="16870" xr:uid="{A92687E7-0291-4C8B-B012-4F17E233AFCC}"/>
    <cellStyle name="Monétaire 2 24 2 3 3 2 2" xfId="26927" xr:uid="{5DC9E3AE-FD37-4617-B1CA-BD59D5D8AF0B}"/>
    <cellStyle name="Monétaire 2 24 2 3 3 3" xfId="22369" xr:uid="{C65E9154-9E04-46DE-9272-0616903326A9}"/>
    <cellStyle name="Monétaire 2 24 2 3 4" xfId="15647" xr:uid="{00468E6D-0CDF-4666-B0D3-83236D535A3C}"/>
    <cellStyle name="Monétaire 2 24 2 3 4 2" xfId="25784" xr:uid="{3BE7EA90-6885-4A23-B64A-FE687E64B48F}"/>
    <cellStyle name="Monétaire 2 24 2 3 5" xfId="19944" xr:uid="{CF7EDA9B-1933-453D-880F-FE130C2377A6}"/>
    <cellStyle name="Monétaire 2 24 2 4" xfId="7873" xr:uid="{BE6BFCBB-350B-4CFD-A526-16D5A6F13A7D}"/>
    <cellStyle name="Monétaire 2 24 2 4 2" xfId="10150" xr:uid="{330F36F2-BFCB-4120-8860-496D003C6E44}"/>
    <cellStyle name="Monétaire 2 24 2 4 2 2" xfId="17061" xr:uid="{644EB536-62BD-426B-8C39-EF999FADACBC}"/>
    <cellStyle name="Monétaire 2 24 2 4 2 2 2" xfId="27118" xr:uid="{F079164D-C10A-4764-AA97-F792616C85D5}"/>
    <cellStyle name="Monétaire 2 24 2 4 2 3" xfId="22560" xr:uid="{4F6189E2-AD8C-4734-9CE5-56499AB00535}"/>
    <cellStyle name="Monétaire 2 24 2 4 3" xfId="16100" xr:uid="{AE02A5A9-058B-4126-9C8C-5E48B57444D4}"/>
    <cellStyle name="Monétaire 2 24 2 4 3 2" xfId="26164" xr:uid="{51C9BB70-ABA3-434A-9B66-A13BBB0D6AF7}"/>
    <cellStyle name="Monétaire 2 24 2 4 4" xfId="21285" xr:uid="{041B4D18-6D0E-416E-A1CF-FEF8F3E4A1A4}"/>
    <cellStyle name="Monétaire 2 24 2 5" xfId="9735" xr:uid="{F8E63E8F-2B70-4528-BF0D-1724657F8206}"/>
    <cellStyle name="Monétaire 2 24 2 5 2" xfId="16646" xr:uid="{C2A6ABDE-0FB0-4F00-B10D-93F3CD74014A}"/>
    <cellStyle name="Monétaire 2 24 2 5 2 2" xfId="26703" xr:uid="{6AA13C6E-2C8C-4DB3-B31D-A7460C579F6C}"/>
    <cellStyle name="Monétaire 2 24 2 5 3" xfId="22145" xr:uid="{EE50A511-BA88-4F48-BEE5-3F9D9DED3B45}"/>
    <cellStyle name="Monétaire 2 24 2 6" xfId="15430" xr:uid="{181FE503-4A0B-4918-9683-73DB2A68FA37}"/>
    <cellStyle name="Monétaire 2 24 2 6 2" xfId="25580" xr:uid="{8FE332D5-4974-4587-B734-56E8BB3E4EC3}"/>
    <cellStyle name="Monétaire 2 24 2 7" xfId="19534" xr:uid="{F91B8A84-62CF-4C7D-BB3F-A62722201429}"/>
    <cellStyle name="Monétaire 2 24 3" xfId="2936" xr:uid="{C9E5E977-45E5-4835-8048-07C54225E8B9}"/>
    <cellStyle name="Monétaire 2 24 3 2" xfId="8284" xr:uid="{A8A43DA5-17EB-472A-8B78-093641B7BA83}"/>
    <cellStyle name="Monétaire 2 24 3 2 2" xfId="10376" xr:uid="{A7AB2971-241A-4B35-976F-AB45C3B1BEE1}"/>
    <cellStyle name="Monétaire 2 24 3 2 2 2" xfId="17287" xr:uid="{B6138440-4E41-4D14-A0A5-5BBBAFA59831}"/>
    <cellStyle name="Monétaire 2 24 3 2 2 2 2" xfId="27344" xr:uid="{D3DDB0EB-E758-4CB7-BC37-576692D96818}"/>
    <cellStyle name="Monétaire 2 24 3 2 2 3" xfId="22786" xr:uid="{9DD2C38B-4A40-49A7-96CE-FA67316278CE}"/>
    <cellStyle name="Monétaire 2 24 3 2 3" xfId="16325" xr:uid="{C8F10995-AE80-4E0C-9069-5997213DA653}"/>
    <cellStyle name="Monétaire 2 24 3 2 3 2" xfId="26388" xr:uid="{DEC228D1-E0AD-4A4A-BF91-5C7C077F6096}"/>
    <cellStyle name="Monétaire 2 24 3 2 4" xfId="21542" xr:uid="{771CBE53-0F8A-425E-9875-9A4FA1C15930}"/>
    <cellStyle name="Monétaire 2 24 3 3" xfId="9961" xr:uid="{E1CD358E-108A-4164-ADE4-800B9BCD1D05}"/>
    <cellStyle name="Monétaire 2 24 3 3 2" xfId="16872" xr:uid="{39C68519-A519-4561-B7DD-D710ABAD5AB5}"/>
    <cellStyle name="Monétaire 2 24 3 3 2 2" xfId="26929" xr:uid="{4A7278C3-8AB9-4AD8-895C-C4478B4488E4}"/>
    <cellStyle name="Monétaire 2 24 3 3 3" xfId="22371" xr:uid="{D9BCAF62-B370-4F5E-B131-AF2CC10E61E9}"/>
    <cellStyle name="Monétaire 2 24 3 4" xfId="15648" xr:uid="{12C24E48-C384-404D-8922-77C89B195AB3}"/>
    <cellStyle name="Monétaire 2 24 3 4 2" xfId="25785" xr:uid="{AB3FB6C4-534A-4A70-ACA4-4D9942A9DCED}"/>
    <cellStyle name="Monétaire 2 24 3 5" xfId="19945" xr:uid="{81EC3B26-6EB0-474C-8C2F-1B93D2FB276A}"/>
    <cellStyle name="Monétaire 2 24 4" xfId="2937" xr:uid="{D46009CF-706D-4446-B75A-5C8F592AD489}"/>
    <cellStyle name="Monétaire 2 24 4 2" xfId="8281" xr:uid="{5AAB27F6-DE45-44B2-B39C-BE2FD04D8884}"/>
    <cellStyle name="Monétaire 2 24 4 2 2" xfId="10373" xr:uid="{B9095D05-6D53-49D7-B20D-6B3C8E2402D6}"/>
    <cellStyle name="Monétaire 2 24 4 2 2 2" xfId="17284" xr:uid="{560B24C6-9885-4132-9256-EB73FDA36F3A}"/>
    <cellStyle name="Monétaire 2 24 4 2 2 2 2" xfId="27341" xr:uid="{C0948468-45CC-4840-88DB-C4CF5671171C}"/>
    <cellStyle name="Monétaire 2 24 4 2 2 3" xfId="22783" xr:uid="{2D3CD1CD-579F-4F21-B8B2-ED4E53A62810}"/>
    <cellStyle name="Monétaire 2 24 4 2 3" xfId="16322" xr:uid="{8B59B6D1-8610-42DA-84FA-A7D38B6B4870}"/>
    <cellStyle name="Monétaire 2 24 4 2 3 2" xfId="26385" xr:uid="{A4439EE4-4263-4EF2-B7F3-CD85187D3C9C}"/>
    <cellStyle name="Monétaire 2 24 4 2 4" xfId="21539" xr:uid="{0809726B-2944-489E-85C7-85DCF1A87461}"/>
    <cellStyle name="Monétaire 2 24 4 3" xfId="9958" xr:uid="{F7AA8996-FDBC-42DA-9DCB-A3D8439FC9D2}"/>
    <cellStyle name="Monétaire 2 24 4 3 2" xfId="16869" xr:uid="{D0CAFD92-9277-4C09-BF80-1C0582910BB6}"/>
    <cellStyle name="Monétaire 2 24 4 3 2 2" xfId="26926" xr:uid="{165F489F-2936-490E-B27D-A108580B530C}"/>
    <cellStyle name="Monétaire 2 24 4 3 3" xfId="22368" xr:uid="{CFA3350C-7DD5-4587-8B62-CF7037586C2C}"/>
    <cellStyle name="Monétaire 2 24 4 4" xfId="15649" xr:uid="{2A0C1DC5-8E3E-40F9-B020-0B35A260E0F9}"/>
    <cellStyle name="Monétaire 2 24 4 4 2" xfId="25786" xr:uid="{2089BC8D-32EF-43C1-BB1B-9B7E9B0FC6DE}"/>
    <cellStyle name="Monétaire 2 24 4 5" xfId="19946" xr:uid="{69FC8C40-0904-4B65-8D3D-54298D03F7AD}"/>
    <cellStyle name="Monétaire 2 24 5" xfId="7872" xr:uid="{7CC620FA-D91C-4E4C-AB0E-FA0FE2E57D29}"/>
    <cellStyle name="Monétaire 2 24 5 2" xfId="10149" xr:uid="{491CD8DF-C734-4ED8-B332-B102219565FC}"/>
    <cellStyle name="Monétaire 2 24 5 2 2" xfId="17060" xr:uid="{8CF7F44B-1BE8-42A0-BFCA-995F8205BDC1}"/>
    <cellStyle name="Monétaire 2 24 5 2 2 2" xfId="27117" xr:uid="{A8891A56-E483-4E35-9AE3-3EF5B77802F7}"/>
    <cellStyle name="Monétaire 2 24 5 2 3" xfId="22559" xr:uid="{71B55C73-EFB8-44A6-B811-4DA21F774367}"/>
    <cellStyle name="Monétaire 2 24 5 3" xfId="16099" xr:uid="{7211FD6E-91A7-439F-BE23-CDEA76B05993}"/>
    <cellStyle name="Monétaire 2 24 5 3 2" xfId="26163" xr:uid="{B69F90E7-04CB-40F1-89D5-DEC285490D13}"/>
    <cellStyle name="Monétaire 2 24 5 4" xfId="21284" xr:uid="{1A247FD0-B973-4C71-9705-6ECCDF0A0045}"/>
    <cellStyle name="Monétaire 2 24 6" xfId="9734" xr:uid="{1195CBFD-0E5E-4B0B-AE36-B92D38DE0C0D}"/>
    <cellStyle name="Monétaire 2 24 6 2" xfId="16645" xr:uid="{126BE3AA-C20C-45AA-ACC5-21F91D64104B}"/>
    <cellStyle name="Monétaire 2 24 6 2 2" xfId="26702" xr:uid="{228B8F92-89E7-45E9-986C-698DFA2EA11D}"/>
    <cellStyle name="Monétaire 2 24 6 3" xfId="22144" xr:uid="{1CA6AFA7-C5BF-475A-BDDC-AB5338460B3A}"/>
    <cellStyle name="Monétaire 2 24 7" xfId="15429" xr:uid="{A6FA2A74-F6D0-4CA4-B310-AF2FED276A91}"/>
    <cellStyle name="Monétaire 2 24 7 2" xfId="25579" xr:uid="{DEE85B77-1905-41B9-8B95-569FCBA05276}"/>
    <cellStyle name="Monétaire 2 24 8" xfId="19533" xr:uid="{912DC2A0-9196-41E1-9F82-700184BF8555}"/>
    <cellStyle name="Monétaire 2 25" xfId="1205" xr:uid="{AF7B3A1D-8755-451A-BB12-A4B4AC0B47D9}"/>
    <cellStyle name="Monétaire 2 25 2" xfId="1206" xr:uid="{75818095-DA83-4173-BBEC-F83AE55B0000}"/>
    <cellStyle name="Monétaire 2 25 2 2" xfId="2938" xr:uid="{3B082255-69F2-4A22-BD1A-9D57F8B11EBA}"/>
    <cellStyle name="Monétaire 2 25 2 2 2" xfId="8287" xr:uid="{6AE2A578-9119-438E-B2FF-3150F7693D34}"/>
    <cellStyle name="Monétaire 2 25 2 2 2 2" xfId="10379" xr:uid="{53767213-EEAB-457D-8B7D-9E72CD7FB72F}"/>
    <cellStyle name="Monétaire 2 25 2 2 2 2 2" xfId="17290" xr:uid="{55EC5246-04D5-462F-B885-2EDD6DEC062E}"/>
    <cellStyle name="Monétaire 2 25 2 2 2 2 2 2" xfId="27347" xr:uid="{9BAAE85A-D150-4845-A5F1-15D3C5654C84}"/>
    <cellStyle name="Monétaire 2 25 2 2 2 2 3" xfId="22789" xr:uid="{35D11988-57DB-4EA2-B8BD-EF8E16A2D0F1}"/>
    <cellStyle name="Monétaire 2 25 2 2 2 3" xfId="16328" xr:uid="{34FD0A21-537F-4DCC-8EE7-C3A6E2310CA2}"/>
    <cellStyle name="Monétaire 2 25 2 2 2 3 2" xfId="26391" xr:uid="{ED683221-D843-4847-8F53-2FCF29CAA42A}"/>
    <cellStyle name="Monétaire 2 25 2 2 2 4" xfId="21545" xr:uid="{D2C411D9-A7D3-45B9-B480-98DFA493A025}"/>
    <cellStyle name="Monétaire 2 25 2 2 3" xfId="9964" xr:uid="{A562231A-D34B-45BC-B5B5-486C9A3E80AF}"/>
    <cellStyle name="Monétaire 2 25 2 2 3 2" xfId="16875" xr:uid="{66CDE82F-45E5-42AA-A73A-B88457E52096}"/>
    <cellStyle name="Monétaire 2 25 2 2 3 2 2" xfId="26932" xr:uid="{3533A360-5472-41C2-8F2C-07FD13D5A042}"/>
    <cellStyle name="Monétaire 2 25 2 2 3 3" xfId="22374" xr:uid="{A825A5EA-F5E4-4B73-81B9-F2D3A25E57F7}"/>
    <cellStyle name="Monétaire 2 25 2 2 4" xfId="15650" xr:uid="{4184E604-F3F4-436E-82C6-0B729300D993}"/>
    <cellStyle name="Monétaire 2 25 2 2 4 2" xfId="25787" xr:uid="{E00A9086-EC65-443E-9083-C8EB89C93813}"/>
    <cellStyle name="Monétaire 2 25 2 2 5" xfId="19947" xr:uid="{2D13AB83-9110-442B-8277-2413E18A8D58}"/>
    <cellStyle name="Monétaire 2 25 2 3" xfId="2939" xr:uid="{9095F208-818B-448B-AB32-F6A3712A7F2F}"/>
    <cellStyle name="Monétaire 2 25 2 3 2" xfId="8286" xr:uid="{ED1DE9D5-3F64-4229-8031-BCC7FB9A9073}"/>
    <cellStyle name="Monétaire 2 25 2 3 2 2" xfId="10378" xr:uid="{BD3D7045-869C-4440-A5E5-F53C086CC7D6}"/>
    <cellStyle name="Monétaire 2 25 2 3 2 2 2" xfId="17289" xr:uid="{82276A23-AC68-4214-80EB-2DCF6838464F}"/>
    <cellStyle name="Monétaire 2 25 2 3 2 2 2 2" xfId="27346" xr:uid="{53B2E022-C4A8-44BE-821F-B7141549098A}"/>
    <cellStyle name="Monétaire 2 25 2 3 2 2 3" xfId="22788" xr:uid="{25E502D7-199A-4E33-9DF1-34231D64ADA4}"/>
    <cellStyle name="Monétaire 2 25 2 3 2 3" xfId="16327" xr:uid="{CE631A8A-68E0-4005-B438-822F918254ED}"/>
    <cellStyle name="Monétaire 2 25 2 3 2 3 2" xfId="26390" xr:uid="{32AB7B41-A382-4D64-AF7B-E693F70A97E7}"/>
    <cellStyle name="Monétaire 2 25 2 3 2 4" xfId="21544" xr:uid="{BAB2FB52-BDD6-4930-BF8A-D44E273C0AD3}"/>
    <cellStyle name="Monétaire 2 25 2 3 3" xfId="9963" xr:uid="{FAC4BC07-071B-4301-9D34-0EA656287505}"/>
    <cellStyle name="Monétaire 2 25 2 3 3 2" xfId="16874" xr:uid="{75040EDB-FB16-4B72-B01E-C65B35E593ED}"/>
    <cellStyle name="Monétaire 2 25 2 3 3 2 2" xfId="26931" xr:uid="{F47B3814-6DC4-4424-8A1D-95F39A7BB072}"/>
    <cellStyle name="Monétaire 2 25 2 3 3 3" xfId="22373" xr:uid="{BC5C0B55-4E91-4886-BB70-D9A1C79B08A1}"/>
    <cellStyle name="Monétaire 2 25 2 3 4" xfId="15651" xr:uid="{C8328097-6368-40B9-BDCF-9C29B61BF96D}"/>
    <cellStyle name="Monétaire 2 25 2 3 4 2" xfId="25788" xr:uid="{41962F1A-72D2-4F03-B8F8-6A88BC2D7A90}"/>
    <cellStyle name="Monétaire 2 25 2 3 5" xfId="19948" xr:uid="{D8767F81-9658-4FFA-BFA2-937B10775F8F}"/>
    <cellStyle name="Monétaire 2 25 2 4" xfId="7875" xr:uid="{F370F9B9-C96A-45CB-AD01-5DC2D5B30F09}"/>
    <cellStyle name="Monétaire 2 25 2 4 2" xfId="10152" xr:uid="{9DD17BF2-52BF-4C8F-B579-497C776ED250}"/>
    <cellStyle name="Monétaire 2 25 2 4 2 2" xfId="17063" xr:uid="{31F6B59E-AE80-491D-862C-708CCAF6A04D}"/>
    <cellStyle name="Monétaire 2 25 2 4 2 2 2" xfId="27120" xr:uid="{2A1D6AED-E074-4A9B-BA62-33E2E6A8EDB0}"/>
    <cellStyle name="Monétaire 2 25 2 4 2 3" xfId="22562" xr:uid="{95C8B8C3-8D42-4D99-80CB-E4EFCFE76609}"/>
    <cellStyle name="Monétaire 2 25 2 4 3" xfId="16102" xr:uid="{61CA3AF6-1115-45E0-B78B-03EF5CC78BD9}"/>
    <cellStyle name="Monétaire 2 25 2 4 3 2" xfId="26166" xr:uid="{62B87BBA-9489-4523-9F16-F30C8AC2FBE2}"/>
    <cellStyle name="Monétaire 2 25 2 4 4" xfId="21287" xr:uid="{718A91AB-37A8-4B90-A4E7-F6287EC88850}"/>
    <cellStyle name="Monétaire 2 25 2 5" xfId="9737" xr:uid="{FB4E5DEC-7EB1-4DC3-AB11-0FC24DD3F1EE}"/>
    <cellStyle name="Monétaire 2 25 2 5 2" xfId="16648" xr:uid="{DBDF7820-B831-45A3-A5C1-4050244C7191}"/>
    <cellStyle name="Monétaire 2 25 2 5 2 2" xfId="26705" xr:uid="{827C8363-EB82-447B-B631-D700EAFBBFFD}"/>
    <cellStyle name="Monétaire 2 25 2 5 3" xfId="22147" xr:uid="{986B5ECE-EC3C-47FE-A1C0-9D5CE4C43E2D}"/>
    <cellStyle name="Monétaire 2 25 2 6" xfId="15432" xr:uid="{12DB77A4-6CD5-4D6D-AFBA-8274351B1B16}"/>
    <cellStyle name="Monétaire 2 25 2 6 2" xfId="25582" xr:uid="{B589BFAF-5CDB-4792-AB2A-682ACC90271C}"/>
    <cellStyle name="Monétaire 2 25 2 7" xfId="19536" xr:uid="{30276749-93C1-422B-BD71-669944601160}"/>
    <cellStyle name="Monétaire 2 25 3" xfId="2940" xr:uid="{A3C602FF-897D-4021-88E4-F3D7B824B444}"/>
    <cellStyle name="Monétaire 2 25 3 2" xfId="8288" xr:uid="{2152EE72-96A4-4C8B-9E5E-6DDAD0165479}"/>
    <cellStyle name="Monétaire 2 25 3 2 2" xfId="10380" xr:uid="{405A0656-F3ED-46AD-B374-89D3A07EE6F6}"/>
    <cellStyle name="Monétaire 2 25 3 2 2 2" xfId="17291" xr:uid="{51FC1FC8-37F2-44E0-A51D-57D4B5783657}"/>
    <cellStyle name="Monétaire 2 25 3 2 2 2 2" xfId="27348" xr:uid="{CF4C263D-671B-47D1-8446-9B2E6430296F}"/>
    <cellStyle name="Monétaire 2 25 3 2 2 3" xfId="22790" xr:uid="{2BE4CCC9-923A-4B64-A028-4E755A2F146B}"/>
    <cellStyle name="Monétaire 2 25 3 2 3" xfId="16329" xr:uid="{58869522-C1D2-44AB-A358-A30E7E2B52AA}"/>
    <cellStyle name="Monétaire 2 25 3 2 3 2" xfId="26392" xr:uid="{DB517CE9-52B6-4A87-A7A8-A7C17791148D}"/>
    <cellStyle name="Monétaire 2 25 3 2 4" xfId="21546" xr:uid="{26BCA3E9-9954-4254-A44F-E0835A7899B0}"/>
    <cellStyle name="Monétaire 2 25 3 3" xfId="9965" xr:uid="{B5C45ACE-57B4-41DE-97F5-89842DA51E5E}"/>
    <cellStyle name="Monétaire 2 25 3 3 2" xfId="16876" xr:uid="{0DE01AA5-C28E-4167-814F-DF022DA2DC41}"/>
    <cellStyle name="Monétaire 2 25 3 3 2 2" xfId="26933" xr:uid="{8D166615-D7AA-44D0-9737-778DB1C3E74A}"/>
    <cellStyle name="Monétaire 2 25 3 3 3" xfId="22375" xr:uid="{3FF49B71-C19E-4D0B-A0C4-F07FF057FB2F}"/>
    <cellStyle name="Monétaire 2 25 3 4" xfId="15652" xr:uid="{C4CF8901-864C-4CFE-AF41-C3596E4DC1A1}"/>
    <cellStyle name="Monétaire 2 25 3 4 2" xfId="25789" xr:uid="{5B94CCC5-44C1-4646-92B1-7712E949DF4D}"/>
    <cellStyle name="Monétaire 2 25 3 5" xfId="19949" xr:uid="{346F095D-9A8C-412E-BE38-8B79FAE00528}"/>
    <cellStyle name="Monétaire 2 25 4" xfId="2941" xr:uid="{B1900118-1E23-42CF-BBA0-22054B243683}"/>
    <cellStyle name="Monétaire 2 25 4 2" xfId="8285" xr:uid="{D9BC110A-F017-44C4-8511-1DF7C5941DD7}"/>
    <cellStyle name="Monétaire 2 25 4 2 2" xfId="10377" xr:uid="{37A6DA14-E9DB-432F-8E02-60107C141D31}"/>
    <cellStyle name="Monétaire 2 25 4 2 2 2" xfId="17288" xr:uid="{923503FF-5E39-4F55-879D-A572B790552D}"/>
    <cellStyle name="Monétaire 2 25 4 2 2 2 2" xfId="27345" xr:uid="{F92BC4BD-AA88-4C60-9061-52F3D661EF4F}"/>
    <cellStyle name="Monétaire 2 25 4 2 2 3" xfId="22787" xr:uid="{7C785360-6A66-4F35-A35D-C9E6BBF18093}"/>
    <cellStyle name="Monétaire 2 25 4 2 3" xfId="16326" xr:uid="{6EB3F17C-8736-4AB7-9B1D-063FB6D87B9F}"/>
    <cellStyle name="Monétaire 2 25 4 2 3 2" xfId="26389" xr:uid="{CED824F4-B109-4B19-BF87-1CAFB6D42562}"/>
    <cellStyle name="Monétaire 2 25 4 2 4" xfId="21543" xr:uid="{15BEEAAC-D3DA-4E79-B8D2-E19CE682B2FE}"/>
    <cellStyle name="Monétaire 2 25 4 3" xfId="9962" xr:uid="{C22EE246-E736-4B6F-B6F7-07A5CF653B2C}"/>
    <cellStyle name="Monétaire 2 25 4 3 2" xfId="16873" xr:uid="{F79B6A3C-8C74-481F-A440-7DD24EECDA93}"/>
    <cellStyle name="Monétaire 2 25 4 3 2 2" xfId="26930" xr:uid="{28D59C76-F2BA-4987-BEEF-6C760E23A6F5}"/>
    <cellStyle name="Monétaire 2 25 4 3 3" xfId="22372" xr:uid="{59B9283E-C389-485C-82F8-92F1679387D8}"/>
    <cellStyle name="Monétaire 2 25 4 4" xfId="15653" xr:uid="{48A1CD57-15EA-46EA-8337-CE08C639A6BC}"/>
    <cellStyle name="Monétaire 2 25 4 4 2" xfId="25790" xr:uid="{B1ED94E7-397D-4309-AAB3-1DBF8705C08F}"/>
    <cellStyle name="Monétaire 2 25 4 5" xfId="19950" xr:uid="{45E2AD32-B743-49F5-B3B8-F306AC8B9FF5}"/>
    <cellStyle name="Monétaire 2 25 5" xfId="7874" xr:uid="{E17F1BC1-BBE8-48CC-A0DC-F31EB4510953}"/>
    <cellStyle name="Monétaire 2 25 5 2" xfId="10151" xr:uid="{982883B2-2C50-4564-8B91-98B21F2FEAD4}"/>
    <cellStyle name="Monétaire 2 25 5 2 2" xfId="17062" xr:uid="{42CA9005-46D0-4D3E-9B57-1EA7F0897D14}"/>
    <cellStyle name="Monétaire 2 25 5 2 2 2" xfId="27119" xr:uid="{2D71EAC1-0019-49FC-8F24-700585508282}"/>
    <cellStyle name="Monétaire 2 25 5 2 3" xfId="22561" xr:uid="{98E53C81-B26D-4D03-8418-65413ECCBBFB}"/>
    <cellStyle name="Monétaire 2 25 5 3" xfId="16101" xr:uid="{E7E98390-FA99-4BC7-812E-8535EC8188BC}"/>
    <cellStyle name="Monétaire 2 25 5 3 2" xfId="26165" xr:uid="{5792FF83-CC80-492A-AAE1-0BD23B1B2D71}"/>
    <cellStyle name="Monétaire 2 25 5 4" xfId="21286" xr:uid="{009D4575-722A-465E-8396-92FDF8BB9B07}"/>
    <cellStyle name="Monétaire 2 25 6" xfId="9736" xr:uid="{E37F769D-5A28-46E6-B1FF-B178D1DD8D15}"/>
    <cellStyle name="Monétaire 2 25 6 2" xfId="16647" xr:uid="{0625DBDF-636D-42A6-835C-2F6E52A8024B}"/>
    <cellStyle name="Monétaire 2 25 6 2 2" xfId="26704" xr:uid="{F10B6146-B8E8-4FD4-8AD0-77DC88AE786D}"/>
    <cellStyle name="Monétaire 2 25 6 3" xfId="22146" xr:uid="{3EFF5A27-A2F0-45A9-A2FD-9AE62597B106}"/>
    <cellStyle name="Monétaire 2 25 7" xfId="15431" xr:uid="{E29630F5-B1CC-4ADE-9308-D1A81ABE69E4}"/>
    <cellStyle name="Monétaire 2 25 7 2" xfId="25581" xr:uid="{FB842075-77C6-45AB-8679-31A4398C2C02}"/>
    <cellStyle name="Monétaire 2 25 8" xfId="19535" xr:uid="{9810C6CD-2FE0-41D5-A12D-9F55088F32B8}"/>
    <cellStyle name="Monétaire 2 26" xfId="4658" xr:uid="{09EF1B36-AC23-4309-8BAE-902D6F0796F2}"/>
    <cellStyle name="Monétaire 2 26 2" xfId="4659" xr:uid="{51C3C2E2-C700-445C-9882-3E015032E8F3}"/>
    <cellStyle name="Monétaire 2 27" xfId="4660" xr:uid="{4A0AF1CB-248D-42C1-9B18-87436FB6DE2E}"/>
    <cellStyle name="Monétaire 2 27 2" xfId="4661" xr:uid="{E9CA47EC-8AD0-4A70-931F-A6ABE14009E0}"/>
    <cellStyle name="Monétaire 2 27 2 2" xfId="15779" xr:uid="{EA46ECDF-B6FB-483C-B6D6-811769BA8BFE}"/>
    <cellStyle name="Monétaire 2 27 2 2 2" xfId="25881" xr:uid="{3AB3AADD-2F54-490C-A3D2-BA60B5F2F99A}"/>
    <cellStyle name="Monétaire 2 27 2 3" xfId="20395" xr:uid="{691BDAE2-FCC1-43E0-B104-FBCF8B63A409}"/>
    <cellStyle name="Monétaire 2 27 3" xfId="4657" xr:uid="{86B58A4F-6A49-4107-88B6-EE2451832969}"/>
    <cellStyle name="Monétaire 2 27 4" xfId="15778" xr:uid="{FF05964F-3D45-4286-899C-7377042FF8CA}"/>
    <cellStyle name="Monétaire 2 27 4 2" xfId="25880" xr:uid="{C94279AA-6CF4-4C09-A90B-F59E3354BBE4}"/>
    <cellStyle name="Monétaire 2 27 5" xfId="20394" xr:uid="{370B44AC-883F-48DC-A188-CB9FB26CB924}"/>
    <cellStyle name="Monétaire 2 28" xfId="4662" xr:uid="{D9FAD86A-C7E8-4B23-A4C8-59F889870802}"/>
    <cellStyle name="Monétaire 2 28 2" xfId="4663" xr:uid="{B0BB302B-2FE7-490C-BFFD-941CBEEDB099}"/>
    <cellStyle name="Monétaire 2 28 2 2" xfId="15781" xr:uid="{B3F3291C-EE59-4263-B32E-B9F8222F2E6D}"/>
    <cellStyle name="Monétaire 2 28 2 2 2" xfId="25883" xr:uid="{616F4364-6BDF-48A5-8A54-2F433FAA4F34}"/>
    <cellStyle name="Monétaire 2 28 2 3" xfId="20397" xr:uid="{4666E0F2-6058-479E-8B89-BFA375E1CEB5}"/>
    <cellStyle name="Monétaire 2 28 3" xfId="4870" xr:uid="{232E7027-803B-48C5-9197-DD188980F7CF}"/>
    <cellStyle name="Monétaire 2 28 4" xfId="15780" xr:uid="{B6644950-8C14-4CD1-89F3-199B4E40C982}"/>
    <cellStyle name="Monétaire 2 28 4 2" xfId="25882" xr:uid="{86087723-F27F-4C4B-B30C-95EF67E5A2EC}"/>
    <cellStyle name="Monétaire 2 28 5" xfId="20396" xr:uid="{EE9F0367-EA1C-47BC-B9D9-DFE105107485}"/>
    <cellStyle name="Monétaire 2 29" xfId="4664" xr:uid="{4B6132CD-6685-4710-A0DB-07AFFBA28176}"/>
    <cellStyle name="Monétaire 2 29 2" xfId="4423" xr:uid="{E66C8777-882F-4174-B4B7-E86B4BEC56C3}"/>
    <cellStyle name="Monétaire 2 29 3" xfId="15782" xr:uid="{7BE7CDA4-C2A7-4531-8CDD-D0C1963EF2AD}"/>
    <cellStyle name="Monétaire 2 29 3 2" xfId="25884" xr:uid="{F5361BAB-63EE-44DA-A039-B56CAC570395}"/>
    <cellStyle name="Monétaire 2 29 4" xfId="20398" xr:uid="{28092336-1D79-407F-8D7E-99C72CF7CADA}"/>
    <cellStyle name="Monétaire 2 3" xfId="167" xr:uid="{A8AB14DA-B1C3-47BE-AD4E-9AC69504CF34}"/>
    <cellStyle name="Monétaire 2 3 10" xfId="32084" xr:uid="{D5B6AB7E-230F-4208-B3C2-7BA64291E103}"/>
    <cellStyle name="Monétaire 2 3 11" xfId="32169" xr:uid="{0A204BC0-BB16-42AA-BF53-7DD684DF7ACE}"/>
    <cellStyle name="Monétaire 2 3 2" xfId="1208" xr:uid="{B9FD30C7-2DBD-45DF-BAD7-C3894A568E64}"/>
    <cellStyle name="Monétaire 2 3 2 2" xfId="2942" xr:uid="{4ADEE1D7-55EA-46E4-8005-2C517EFE3C45}"/>
    <cellStyle name="Monétaire 2 3 2 2 2" xfId="8291" xr:uid="{F1FFAC8F-BE90-48DA-989D-6D0D5E3EFA22}"/>
    <cellStyle name="Monétaire 2 3 2 2 2 2" xfId="10383" xr:uid="{4C47CBB5-C9EE-491A-9BEB-832D3C8FD771}"/>
    <cellStyle name="Monétaire 2 3 2 2 2 2 2" xfId="17294" xr:uid="{32FA55FC-4903-4E5D-B196-3249EE0E8259}"/>
    <cellStyle name="Monétaire 2 3 2 2 2 2 2 2" xfId="27351" xr:uid="{18FEE09A-62F6-4B5A-A61E-3485E614105A}"/>
    <cellStyle name="Monétaire 2 3 2 2 2 2 3" xfId="22793" xr:uid="{BA2160F1-0B11-429E-B3A1-5AB24FC14113}"/>
    <cellStyle name="Monétaire 2 3 2 2 2 3" xfId="16332" xr:uid="{25C133D0-3C3E-4CE0-8C9B-873F11A4E12F}"/>
    <cellStyle name="Monétaire 2 3 2 2 2 3 2" xfId="26395" xr:uid="{8FACDE0D-C359-4D85-9766-244E6B9524EA}"/>
    <cellStyle name="Monétaire 2 3 2 2 2 4" xfId="21549" xr:uid="{D469BD05-DA4C-4E37-B9B1-909178661CCB}"/>
    <cellStyle name="Monétaire 2 3 2 2 3" xfId="9968" xr:uid="{5B8DD970-49A9-4956-84C2-86C7D9F3A7DA}"/>
    <cellStyle name="Monétaire 2 3 2 2 3 2" xfId="16879" xr:uid="{D642787B-9C3A-411F-ACF3-55D7488005E9}"/>
    <cellStyle name="Monétaire 2 3 2 2 3 2 2" xfId="26936" xr:uid="{161150F9-24B1-4529-97B3-A0E8B46ED26E}"/>
    <cellStyle name="Monétaire 2 3 2 2 3 3" xfId="22378" xr:uid="{DA6A9589-C20F-42F3-9F42-862C2FAFE03F}"/>
    <cellStyle name="Monétaire 2 3 2 2 4" xfId="15654" xr:uid="{9C437CC8-27EA-4873-B431-49F3DD16B75A}"/>
    <cellStyle name="Monétaire 2 3 2 2 4 2" xfId="25791" xr:uid="{41CDD13C-8CDE-40C2-B12A-CFB8C5883BDD}"/>
    <cellStyle name="Monétaire 2 3 2 2 5" xfId="19951" xr:uid="{35DBC415-B5A6-42B3-B2AE-BCF892005CC5}"/>
    <cellStyle name="Monétaire 2 3 2 3" xfId="2943" xr:uid="{E21C42CA-E437-4BEA-B32D-927826CFB71C}"/>
    <cellStyle name="Monétaire 2 3 2 3 2" xfId="8290" xr:uid="{53CED16A-79D3-40C7-9049-74714616C992}"/>
    <cellStyle name="Monétaire 2 3 2 3 2 2" xfId="10382" xr:uid="{789100D1-1FE2-4DEF-9AD8-A103ABE99A52}"/>
    <cellStyle name="Monétaire 2 3 2 3 2 2 2" xfId="17293" xr:uid="{16590544-070B-44D2-99D9-AF1E7F12AC7F}"/>
    <cellStyle name="Monétaire 2 3 2 3 2 2 2 2" xfId="27350" xr:uid="{52B754A0-35B0-435D-A5E1-4DD70D705D61}"/>
    <cellStyle name="Monétaire 2 3 2 3 2 2 3" xfId="22792" xr:uid="{3EC1148E-5493-4AA1-B257-380AB871320E}"/>
    <cellStyle name="Monétaire 2 3 2 3 2 3" xfId="16331" xr:uid="{0E9C5D90-2405-4422-ACE1-FCA200C9D2E3}"/>
    <cellStyle name="Monétaire 2 3 2 3 2 3 2" xfId="26394" xr:uid="{CFB932F3-AF3C-4ECF-A8E4-0EF8AF36B962}"/>
    <cellStyle name="Monétaire 2 3 2 3 2 4" xfId="21548" xr:uid="{8E1AFE9B-FF65-4306-BD35-D498107C7F90}"/>
    <cellStyle name="Monétaire 2 3 2 3 3" xfId="9967" xr:uid="{AA9BDF40-2A79-420D-8A97-F8766D88E7E0}"/>
    <cellStyle name="Monétaire 2 3 2 3 3 2" xfId="16878" xr:uid="{0E5DD9E4-5AC2-480F-A49A-62007D9D3BB8}"/>
    <cellStyle name="Monétaire 2 3 2 3 3 2 2" xfId="26935" xr:uid="{3A1D038F-533F-4D17-964D-DAF2393D460C}"/>
    <cellStyle name="Monétaire 2 3 2 3 3 3" xfId="22377" xr:uid="{473BBD6B-B838-473F-B184-0290D405E702}"/>
    <cellStyle name="Monétaire 2 3 2 3 4" xfId="15655" xr:uid="{01E61257-5387-40B4-BFDD-4465A1C54FF9}"/>
    <cellStyle name="Monétaire 2 3 2 3 4 2" xfId="25792" xr:uid="{E8EFC3E4-1FBB-45D7-8B2F-46294DF10516}"/>
    <cellStyle name="Monétaire 2 3 2 3 5" xfId="19952" xr:uid="{7ECCD04A-92BD-4837-8C43-DFFB21A407D5}"/>
    <cellStyle name="Monétaire 2 3 2 4" xfId="7877" xr:uid="{CE98946E-EBB0-4DBC-BCDD-300651336B61}"/>
    <cellStyle name="Monétaire 2 3 2 4 2" xfId="10154" xr:uid="{83DB2814-67ED-4F11-90A5-F9CB5F88ABA0}"/>
    <cellStyle name="Monétaire 2 3 2 4 2 2" xfId="17065" xr:uid="{F52C886D-9226-43B2-8BF2-5ED40049DC8D}"/>
    <cellStyle name="Monétaire 2 3 2 4 2 2 2" xfId="27122" xr:uid="{798A07E6-87A4-41D0-AF93-C285B07DD7DC}"/>
    <cellStyle name="Monétaire 2 3 2 4 2 3" xfId="22564" xr:uid="{478A82B6-BCD6-42AF-8FF9-22ABE5EA2002}"/>
    <cellStyle name="Monétaire 2 3 2 4 3" xfId="16104" xr:uid="{620F5844-1C40-4510-9A6A-88681AB3FD9E}"/>
    <cellStyle name="Monétaire 2 3 2 4 3 2" xfId="26168" xr:uid="{632C01A5-756B-443F-A388-01D44C840419}"/>
    <cellStyle name="Monétaire 2 3 2 4 4" xfId="21289" xr:uid="{0F11483D-CCCD-4FD2-B9FB-2755ADAF4C38}"/>
    <cellStyle name="Monétaire 2 3 2 5" xfId="9739" xr:uid="{F802ACE5-DE7D-472F-9239-77B5A1F00228}"/>
    <cellStyle name="Monétaire 2 3 2 5 2" xfId="16650" xr:uid="{04F7C1AB-A740-49F3-B35C-D595CE821549}"/>
    <cellStyle name="Monétaire 2 3 2 5 2 2" xfId="26707" xr:uid="{810E25AA-6E31-4610-91D0-6A666C945566}"/>
    <cellStyle name="Monétaire 2 3 2 5 3" xfId="22149" xr:uid="{0D448571-8CBE-4C7A-9A11-8D0DF23970F9}"/>
    <cellStyle name="Monétaire 2 3 2 6" xfId="15434" xr:uid="{39871513-91D5-44CF-9F7E-47B1AA788495}"/>
    <cellStyle name="Monétaire 2 3 2 6 2" xfId="25584" xr:uid="{1D08EF6E-6E25-40C5-9976-67C05050E6C0}"/>
    <cellStyle name="Monétaire 2 3 2 7" xfId="19538" xr:uid="{7B224279-D654-4349-8F33-C3A5A38BD62B}"/>
    <cellStyle name="Monétaire 2 3 3" xfId="2944" xr:uid="{D70C1F3B-CBED-4D3F-AD40-92ACABE27351}"/>
    <cellStyle name="Monétaire 2 3 3 2" xfId="8292" xr:uid="{9016F1ED-F58F-4BD9-B4BB-F42964574C9B}"/>
    <cellStyle name="Monétaire 2 3 3 2 2" xfId="10384" xr:uid="{C742ED1F-56D5-427D-863C-1B9E97924824}"/>
    <cellStyle name="Monétaire 2 3 3 2 2 2" xfId="17295" xr:uid="{CCC0BC27-5B6D-4CE5-8889-6C1CEEB31D84}"/>
    <cellStyle name="Monétaire 2 3 3 2 2 2 2" xfId="27352" xr:uid="{CA6EE987-C4DD-4EC0-BBDF-74F6FD235617}"/>
    <cellStyle name="Monétaire 2 3 3 2 2 3" xfId="22794" xr:uid="{5A54F525-6533-4932-9218-DF9880AA308D}"/>
    <cellStyle name="Monétaire 2 3 3 2 3" xfId="16333" xr:uid="{4B31CA45-D441-4880-855C-D80C954697F8}"/>
    <cellStyle name="Monétaire 2 3 3 2 3 2" xfId="26396" xr:uid="{1F6F43AF-9704-4BF2-829F-CA650154C5BD}"/>
    <cellStyle name="Monétaire 2 3 3 2 4" xfId="21550" xr:uid="{A88CB648-581D-49D4-AB8E-7576982CE4B7}"/>
    <cellStyle name="Monétaire 2 3 3 3" xfId="9969" xr:uid="{DB234664-147E-43E1-9A2B-4E2D56C4443A}"/>
    <cellStyle name="Monétaire 2 3 3 3 2" xfId="16880" xr:uid="{6F50D4E9-611C-4408-A06E-79CC17A01674}"/>
    <cellStyle name="Monétaire 2 3 3 3 2 2" xfId="26937" xr:uid="{1EAB8AD0-F896-4058-AC48-FE4D59EFCFDB}"/>
    <cellStyle name="Monétaire 2 3 3 3 3" xfId="22379" xr:uid="{B548E5E7-0501-4A89-8D96-C26162F4DD4C}"/>
    <cellStyle name="Monétaire 2 3 3 4" xfId="15656" xr:uid="{7B1280A7-AE49-416D-B740-B6948CBF35BF}"/>
    <cellStyle name="Monétaire 2 3 3 4 2" xfId="25793" xr:uid="{21B4FAEC-1FE3-4522-AF27-03F27D26F48D}"/>
    <cellStyle name="Monétaire 2 3 3 5" xfId="19953" xr:uid="{DCA64B4B-60BB-4308-A142-DAF0338DC058}"/>
    <cellStyle name="Monétaire 2 3 4" xfId="2945" xr:uid="{339C583D-AFF3-47DE-AF8B-E85EFC8D4B75}"/>
    <cellStyle name="Monétaire 2 3 4 2" xfId="8289" xr:uid="{ED2AFF99-4273-4810-B17D-2AF22C10044A}"/>
    <cellStyle name="Monétaire 2 3 4 2 2" xfId="10381" xr:uid="{49B99280-DBD3-4961-9EA8-1EC1E624376A}"/>
    <cellStyle name="Monétaire 2 3 4 2 2 2" xfId="17292" xr:uid="{2B8CEA34-99F0-406F-BA2F-9956F2C493A4}"/>
    <cellStyle name="Monétaire 2 3 4 2 2 2 2" xfId="27349" xr:uid="{9C36F60D-9A84-4FA2-962C-273E8B6739FF}"/>
    <cellStyle name="Monétaire 2 3 4 2 2 3" xfId="22791" xr:uid="{418E61F5-ECC7-4C24-A036-A832BD8389EB}"/>
    <cellStyle name="Monétaire 2 3 4 2 3" xfId="16330" xr:uid="{965FF54F-61A7-4AB4-89E8-85146AD31007}"/>
    <cellStyle name="Monétaire 2 3 4 2 3 2" xfId="26393" xr:uid="{66982103-8488-4424-819E-58FEEBA5A4C8}"/>
    <cellStyle name="Monétaire 2 3 4 2 4" xfId="21547" xr:uid="{3E873949-9508-4A24-9255-3D8C00C31FDC}"/>
    <cellStyle name="Monétaire 2 3 4 3" xfId="9966" xr:uid="{A32E4935-E251-42F8-971E-7164D4DA8B40}"/>
    <cellStyle name="Monétaire 2 3 4 3 2" xfId="16877" xr:uid="{AB121216-771A-4F01-BD19-459BF67CB053}"/>
    <cellStyle name="Monétaire 2 3 4 3 2 2" xfId="26934" xr:uid="{88976C56-27EA-4D03-AD52-8437D3B37447}"/>
    <cellStyle name="Monétaire 2 3 4 3 3" xfId="22376" xr:uid="{CAEEEEFE-5FFD-4BFC-ABB9-A6D788EDE4E1}"/>
    <cellStyle name="Monétaire 2 3 4 4" xfId="15657" xr:uid="{F9F32BA0-8CFD-41B7-880D-9793563C20AB}"/>
    <cellStyle name="Monétaire 2 3 4 4 2" xfId="25794" xr:uid="{BD41DA4A-78F6-4F60-8F43-E49FB9ADE3BD}"/>
    <cellStyle name="Monétaire 2 3 4 5" xfId="19954" xr:uid="{343A1BE7-5C79-41B0-8B41-454CA1F061B6}"/>
    <cellStyle name="Monétaire 2 3 5" xfId="7876" xr:uid="{0BCC66DF-5C66-4F5F-A52A-C49189506D4F}"/>
    <cellStyle name="Monétaire 2 3 5 2" xfId="10153" xr:uid="{2CA13166-07AD-4D5A-B08E-8437E4F0D201}"/>
    <cellStyle name="Monétaire 2 3 5 2 2" xfId="17064" xr:uid="{94712FF9-D233-4041-A96A-B1EA2269011D}"/>
    <cellStyle name="Monétaire 2 3 5 2 2 2" xfId="27121" xr:uid="{FE061863-CF04-428B-87D1-55841FF693B0}"/>
    <cellStyle name="Monétaire 2 3 5 2 3" xfId="22563" xr:uid="{B368C1D9-CBDC-426F-98DD-1309B2CF7C3D}"/>
    <cellStyle name="Monétaire 2 3 5 3" xfId="16103" xr:uid="{661771FC-148A-4B47-B864-FD7E44071E4E}"/>
    <cellStyle name="Monétaire 2 3 5 3 2" xfId="26167" xr:uid="{D59A4947-91AC-49D8-BC7C-8B0184EDFA57}"/>
    <cellStyle name="Monétaire 2 3 5 4" xfId="21288" xr:uid="{5DEF34E7-870C-4FAC-8594-8993F96C0021}"/>
    <cellStyle name="Monétaire 2 3 6" xfId="9738" xr:uid="{6FB22110-7598-43FA-BF5D-1C2A3F6671EF}"/>
    <cellStyle name="Monétaire 2 3 6 2" xfId="16649" xr:uid="{BACA2E7B-40EA-4774-879A-5B154F6AA22D}"/>
    <cellStyle name="Monétaire 2 3 6 2 2" xfId="26706" xr:uid="{C71FD9E8-1E64-49C3-A89A-E30B77924306}"/>
    <cellStyle name="Monétaire 2 3 6 3" xfId="22148" xr:uid="{2209C4AF-A0DF-4613-85DD-854B5323FC8C}"/>
    <cellStyle name="Monétaire 2 3 7" xfId="15433" xr:uid="{A34B8FBF-E099-4617-B6E1-7DDA979DAED6}"/>
    <cellStyle name="Monétaire 2 3 7 2" xfId="25583" xr:uid="{CCD26194-FBBD-43D4-A0AC-0AA0BCD43F45}"/>
    <cellStyle name="Monétaire 2 3 8" xfId="19537" xr:uid="{1F2CDE94-C698-4F81-B370-13EA47755EC2}"/>
    <cellStyle name="Monétaire 2 3 9" xfId="1207" xr:uid="{C2AE6F37-609F-4A58-8CFD-1DA7D21F8163}"/>
    <cellStyle name="Monétaire 2 30" xfId="4667" xr:uid="{6178DFE3-5492-4BEB-882D-5018A42B7C8A}"/>
    <cellStyle name="Monétaire 2 30 2" xfId="3574" xr:uid="{B54943FB-4B03-470A-A365-1CFD6A16ABAE}"/>
    <cellStyle name="Monétaire 2 30 3" xfId="15783" xr:uid="{7B615302-09E1-4EA9-9C84-472E2153564F}"/>
    <cellStyle name="Monétaire 2 30 3 2" xfId="25885" xr:uid="{4DA99600-8F18-4A01-B653-2B223EEFCCD8}"/>
    <cellStyle name="Monétaire 2 30 4" xfId="20400" xr:uid="{57570952-DBBC-4F78-9023-17E6A0B02C1B}"/>
    <cellStyle name="Monétaire 2 31" xfId="4628" xr:uid="{9AA7381B-7F78-4715-B77B-95CC3F3C0FA3}"/>
    <cellStyle name="Monétaire 2 31 2" xfId="5536" xr:uid="{49CC074E-1AB4-4C0D-8453-09350BF17E16}"/>
    <cellStyle name="Monétaire 2 31 3" xfId="15777" xr:uid="{1ACF23D6-2ABE-4C98-92AE-0AA5ECF22EDB}"/>
    <cellStyle name="Monétaire 2 31 3 2" xfId="25879" xr:uid="{7F5F3FF4-641F-476E-98C0-D0BD34EC5083}"/>
    <cellStyle name="Monétaire 2 31 4" xfId="20386" xr:uid="{4CBE7E6C-9F66-45BD-8533-DDFFFF601A73}"/>
    <cellStyle name="Monétaire 2 32" xfId="5094" xr:uid="{FC3B4690-9BEC-4FBF-A910-9A4D3DE25077}"/>
    <cellStyle name="Monétaire 2 33" xfId="5626" xr:uid="{0E362694-35CE-438A-B7D8-E248DD2CA8E9}"/>
    <cellStyle name="Monétaire 2 34" xfId="5766" xr:uid="{3242CFB4-669E-4AF3-AEF5-12677BC64EDD}"/>
    <cellStyle name="Monétaire 2 35" xfId="5638" xr:uid="{641C6ABE-0F18-4886-BCAF-290A651FAC9F}"/>
    <cellStyle name="Monétaire 2 36" xfId="7820" xr:uid="{2F557225-D11C-44C1-A799-6B39CD0EDD05}"/>
    <cellStyle name="Monétaire 2 36 2" xfId="10097" xr:uid="{5F72587A-E0E8-4D5F-9A4C-7E8C8AFAFAE7}"/>
    <cellStyle name="Monétaire 2 36 2 2" xfId="17008" xr:uid="{C06224B7-0914-4B3F-8CB7-3ECA008ACF2A}"/>
    <cellStyle name="Monétaire 2 36 2 2 2" xfId="27065" xr:uid="{25EE4B4D-9B9C-46F0-9BAD-BCC78E84D41C}"/>
    <cellStyle name="Monétaire 2 36 2 3" xfId="22507" xr:uid="{CC3BAD8D-C24B-41F0-A2B3-1A13A1EE517E}"/>
    <cellStyle name="Monétaire 2 36 3" xfId="16047" xr:uid="{36C14AD7-DE6E-412C-8375-8B0BC155F532}"/>
    <cellStyle name="Monétaire 2 36 3 2" xfId="26111" xr:uid="{C1C59B3F-41AB-438E-A927-CF95EA8338B0}"/>
    <cellStyle name="Monétaire 2 36 4" xfId="21232" xr:uid="{FB456A8A-24DD-49EE-92E9-6A4715608695}"/>
    <cellStyle name="Monétaire 2 37" xfId="169" xr:uid="{3A7096BE-698D-4B2B-A5CB-3EEE67A287BB}"/>
    <cellStyle name="Monétaire 2 37 2" xfId="16593" xr:uid="{4448BEFC-2CF1-4F6F-B99F-9ECECAFB56C8}"/>
    <cellStyle name="Monétaire 2 37 2 2" xfId="26650" xr:uid="{F643EE49-72E1-4E47-B3CD-C7153375FED5}"/>
    <cellStyle name="Monétaire 2 37 3" xfId="19259" xr:uid="{7DF52170-922A-4E9D-94EC-4448C92A73EF}"/>
    <cellStyle name="Monétaire 2 37 4" xfId="22092" xr:uid="{30D52406-829A-42DC-85EC-BA45233675CD}"/>
    <cellStyle name="Monétaire 2 37 5" xfId="9682" xr:uid="{96BDC263-EEE1-4FEA-98DC-D84222CFD9B0}"/>
    <cellStyle name="Monétaire 2 38" xfId="5584" xr:uid="{FCBD5D5F-AAD1-4105-9156-E11753EE54DE}"/>
    <cellStyle name="Monétaire 2 38 2" xfId="15906" xr:uid="{C281786E-7702-4B79-9E5C-4E311355770D}"/>
    <cellStyle name="Monétaire 2 38 2 2" xfId="25986" xr:uid="{13ABB1B3-AEBB-4908-B441-BA4CE01E440D}"/>
    <cellStyle name="Monétaire 2 38 3" xfId="20677" xr:uid="{8F907C99-BC89-4C26-8B87-59FC5FEEE0D5}"/>
    <cellStyle name="Monétaire 2 39" xfId="32050" xr:uid="{6AB74747-E9BA-4520-A952-A6EAB2315B19}"/>
    <cellStyle name="Monétaire 2 4" xfId="40" xr:uid="{3542A0DE-135B-4873-92B0-6C0051A91442}"/>
    <cellStyle name="Monétaire 2 4 2" xfId="1210" xr:uid="{D7C92E1D-7C41-4509-B157-EC37A2C2021A}"/>
    <cellStyle name="Monétaire 2 4 2 2" xfId="2946" xr:uid="{EE11BE8F-E1CF-412A-AE0B-2FB68250B658}"/>
    <cellStyle name="Monétaire 2 4 2 2 2" xfId="8295" xr:uid="{B622854E-DCFB-42A7-9C65-F7A4AE37B360}"/>
    <cellStyle name="Monétaire 2 4 2 2 2 2" xfId="10387" xr:uid="{C2ADE722-1FE3-4322-99EE-A2BC3D6E52B6}"/>
    <cellStyle name="Monétaire 2 4 2 2 2 2 2" xfId="17298" xr:uid="{65503A61-FFF4-4DEE-9885-0267EE3D54B6}"/>
    <cellStyle name="Monétaire 2 4 2 2 2 2 2 2" xfId="27355" xr:uid="{DB849C1A-8F87-45BC-9210-63BE98C5C577}"/>
    <cellStyle name="Monétaire 2 4 2 2 2 2 3" xfId="22797" xr:uid="{14CB3451-A4E2-4A1C-95D0-CDB5A73854A5}"/>
    <cellStyle name="Monétaire 2 4 2 2 2 3" xfId="16336" xr:uid="{897A432C-B964-41C8-9211-76161B579F68}"/>
    <cellStyle name="Monétaire 2 4 2 2 2 3 2" xfId="26399" xr:uid="{E2CE09B3-AF14-486C-B994-8B183449AFE8}"/>
    <cellStyle name="Monétaire 2 4 2 2 2 4" xfId="21553" xr:uid="{5B6E8999-2514-4E26-A2BA-8F76F66B0E19}"/>
    <cellStyle name="Monétaire 2 4 2 2 3" xfId="9972" xr:uid="{7C6E957A-CE8F-4141-8CE2-EB0CBE41510D}"/>
    <cellStyle name="Monétaire 2 4 2 2 3 2" xfId="16883" xr:uid="{0F140ED2-229D-4C41-896D-C7F3E3EA3F91}"/>
    <cellStyle name="Monétaire 2 4 2 2 3 2 2" xfId="26940" xr:uid="{DD62CB13-A24B-4110-B40E-EB952C5204D8}"/>
    <cellStyle name="Monétaire 2 4 2 2 3 3" xfId="22382" xr:uid="{3E279084-F3F5-43A4-879D-4FD825780945}"/>
    <cellStyle name="Monétaire 2 4 2 2 4" xfId="15658" xr:uid="{9B1142BF-080B-4DAB-A95F-30B7EC390198}"/>
    <cellStyle name="Monétaire 2 4 2 2 4 2" xfId="25795" xr:uid="{2A41C35E-75F7-4F06-BCF8-42BE174FD763}"/>
    <cellStyle name="Monétaire 2 4 2 2 5" xfId="19955" xr:uid="{CBF3160B-70CA-4D68-9B58-14BF9E52FF4D}"/>
    <cellStyle name="Monétaire 2 4 2 3" xfId="2947" xr:uid="{A8EB311C-BCCB-4749-ACEE-A5F1C50A685F}"/>
    <cellStyle name="Monétaire 2 4 2 3 2" xfId="8294" xr:uid="{701E2533-6C5E-4123-A8CA-1D2F0888F1B1}"/>
    <cellStyle name="Monétaire 2 4 2 3 2 2" xfId="10386" xr:uid="{DF9FEE7E-031E-48D0-A783-92165A7F0920}"/>
    <cellStyle name="Monétaire 2 4 2 3 2 2 2" xfId="17297" xr:uid="{7DCF247B-7C7A-415A-87CB-CBC9A5ED8330}"/>
    <cellStyle name="Monétaire 2 4 2 3 2 2 2 2" xfId="27354" xr:uid="{9917DDBF-5C54-4E8D-98C7-934379F0EEE5}"/>
    <cellStyle name="Monétaire 2 4 2 3 2 2 3" xfId="22796" xr:uid="{5ADC5C78-AEE5-4119-9B15-3536C7ABFA2C}"/>
    <cellStyle name="Monétaire 2 4 2 3 2 3" xfId="16335" xr:uid="{3D3D9E09-EA6B-4648-A2ED-228B247C91A0}"/>
    <cellStyle name="Monétaire 2 4 2 3 2 3 2" xfId="26398" xr:uid="{7D334A3A-B3F9-4B2F-AF75-120969BCEF04}"/>
    <cellStyle name="Monétaire 2 4 2 3 2 4" xfId="21552" xr:uid="{434C32F3-BE83-467C-9940-F623477A7274}"/>
    <cellStyle name="Monétaire 2 4 2 3 3" xfId="9971" xr:uid="{CEEAD999-F618-4230-B34D-CD8AB46482A6}"/>
    <cellStyle name="Monétaire 2 4 2 3 3 2" xfId="16882" xr:uid="{A06E3A4B-EB91-41E8-B1DE-65EA88EBB741}"/>
    <cellStyle name="Monétaire 2 4 2 3 3 2 2" xfId="26939" xr:uid="{55BA40ED-080D-4010-B465-CAC3AD9E117E}"/>
    <cellStyle name="Monétaire 2 4 2 3 3 3" xfId="22381" xr:uid="{259EB551-B738-4D6F-A22F-90BA486C0A85}"/>
    <cellStyle name="Monétaire 2 4 2 3 4" xfId="15659" xr:uid="{7038A06B-24F5-423F-A7FE-A7D3F05EB5E5}"/>
    <cellStyle name="Monétaire 2 4 2 3 4 2" xfId="25796" xr:uid="{342E00B6-40E7-4FE0-A0EB-33127E19D4AE}"/>
    <cellStyle name="Monétaire 2 4 2 3 5" xfId="19956" xr:uid="{ED383D82-FC9C-4C03-B569-71B94122E99C}"/>
    <cellStyle name="Monétaire 2 4 2 4" xfId="7879" xr:uid="{A188DF23-F42D-4028-8276-3649281AD82B}"/>
    <cellStyle name="Monétaire 2 4 2 4 2" xfId="10156" xr:uid="{86F67B69-CD46-4C4F-AE9F-D807CA2D58F4}"/>
    <cellStyle name="Monétaire 2 4 2 4 2 2" xfId="17067" xr:uid="{343103AA-4071-42F8-A0AE-B625CBC97CD7}"/>
    <cellStyle name="Monétaire 2 4 2 4 2 2 2" xfId="27124" xr:uid="{3CBEDC30-B247-424B-AE58-572361292D3F}"/>
    <cellStyle name="Monétaire 2 4 2 4 2 3" xfId="22566" xr:uid="{3491E139-1A2C-4FE6-85BA-96FF21632FF7}"/>
    <cellStyle name="Monétaire 2 4 2 4 3" xfId="16106" xr:uid="{2DC598A6-D05A-444D-BC08-1E8591949733}"/>
    <cellStyle name="Monétaire 2 4 2 4 3 2" xfId="26170" xr:uid="{07E097DB-2B89-4160-869D-B7FBDCFD8E3B}"/>
    <cellStyle name="Monétaire 2 4 2 4 4" xfId="21291" xr:uid="{94C20545-3AF2-4D64-9E6F-6D18B00270FB}"/>
    <cellStyle name="Monétaire 2 4 2 5" xfId="9741" xr:uid="{739E0BAA-00B9-4BB6-8D08-55A33A987AA3}"/>
    <cellStyle name="Monétaire 2 4 2 5 2" xfId="16652" xr:uid="{4D84C100-C945-454C-9D2D-6ED301D0A127}"/>
    <cellStyle name="Monétaire 2 4 2 5 2 2" xfId="26709" xr:uid="{FC009843-F0D9-4F14-9D7C-CA1C95908165}"/>
    <cellStyle name="Monétaire 2 4 2 5 3" xfId="22151" xr:uid="{579AC79E-8F92-4728-AADC-4DBBD697B427}"/>
    <cellStyle name="Monétaire 2 4 2 6" xfId="15436" xr:uid="{1EE87A84-5C26-401D-8F81-56BE4771BDDB}"/>
    <cellStyle name="Monétaire 2 4 2 6 2" xfId="25586" xr:uid="{29769A6B-595E-446B-AA45-F2FC0C2D4B44}"/>
    <cellStyle name="Monétaire 2 4 2 7" xfId="19540" xr:uid="{48F71B3F-BA7E-4B75-88E6-CFB1A466F9AF}"/>
    <cellStyle name="Monétaire 2 4 3" xfId="2948" xr:uid="{054E71FA-4B51-42D4-89D7-1DF9E8A1ADD1}"/>
    <cellStyle name="Monétaire 2 4 3 2" xfId="8296" xr:uid="{716CEC00-F213-4C63-A85B-9573E43A25E8}"/>
    <cellStyle name="Monétaire 2 4 3 2 2" xfId="10388" xr:uid="{15276234-B20D-4849-995C-A4008D7C3BFE}"/>
    <cellStyle name="Monétaire 2 4 3 2 2 2" xfId="17299" xr:uid="{C9CB9E5B-0D6D-41B5-8134-FDFBEABFAAAF}"/>
    <cellStyle name="Monétaire 2 4 3 2 2 2 2" xfId="27356" xr:uid="{EB62C30D-414E-41F4-BC74-A0441D28AD14}"/>
    <cellStyle name="Monétaire 2 4 3 2 2 3" xfId="22798" xr:uid="{BF739E23-EC3C-4842-95BD-E6EC0FBF3718}"/>
    <cellStyle name="Monétaire 2 4 3 2 3" xfId="16337" xr:uid="{27165168-15BD-4CA6-ADE8-085748FEEDE9}"/>
    <cellStyle name="Monétaire 2 4 3 2 3 2" xfId="26400" xr:uid="{4940449B-CBA6-4CE8-8086-D6CB2AE37847}"/>
    <cellStyle name="Monétaire 2 4 3 2 4" xfId="21554" xr:uid="{277E5D14-EA0E-4E03-9DEC-33448577D85C}"/>
    <cellStyle name="Monétaire 2 4 3 3" xfId="9973" xr:uid="{C7B355CB-A2C0-4D97-866F-449785A1BE1F}"/>
    <cellStyle name="Monétaire 2 4 3 3 2" xfId="16884" xr:uid="{3D2D3AFA-DDB4-4B11-B599-462C54224C59}"/>
    <cellStyle name="Monétaire 2 4 3 3 2 2" xfId="26941" xr:uid="{596FCB2A-8C03-4B10-B561-4586AC2B2E19}"/>
    <cellStyle name="Monétaire 2 4 3 3 3" xfId="22383" xr:uid="{F914F4C5-99FE-49BF-ACC4-673E92EE99C3}"/>
    <cellStyle name="Monétaire 2 4 3 4" xfId="15660" xr:uid="{787D0358-554C-4417-B65D-5978EAACA74F}"/>
    <cellStyle name="Monétaire 2 4 3 4 2" xfId="25797" xr:uid="{813D3CA1-8521-4204-9FB5-68E71BD43392}"/>
    <cellStyle name="Monétaire 2 4 3 5" xfId="19957" xr:uid="{8C28C4B6-1FDE-47FD-A7EF-C7C3A117215E}"/>
    <cellStyle name="Monétaire 2 4 4" xfId="2949" xr:uid="{FEFBAEBC-E2DF-4654-AD5A-067AB5BFE07F}"/>
    <cellStyle name="Monétaire 2 4 4 2" xfId="8293" xr:uid="{325DEDE9-98F8-4893-9F3D-8BFE41771500}"/>
    <cellStyle name="Monétaire 2 4 4 2 2" xfId="10385" xr:uid="{8505DF0D-BA08-4246-A095-3355743EBB51}"/>
    <cellStyle name="Monétaire 2 4 4 2 2 2" xfId="17296" xr:uid="{03DFDE9A-C392-4984-A466-E6E2848E48B9}"/>
    <cellStyle name="Monétaire 2 4 4 2 2 2 2" xfId="27353" xr:uid="{B6B7995E-489E-4E9B-A2BF-41F6E462C570}"/>
    <cellStyle name="Monétaire 2 4 4 2 2 3" xfId="22795" xr:uid="{5D7FF0DD-3556-42FD-91CF-B3DF2F54DFB9}"/>
    <cellStyle name="Monétaire 2 4 4 2 3" xfId="16334" xr:uid="{915885D9-736B-4424-A8E3-9FFCE1580A78}"/>
    <cellStyle name="Monétaire 2 4 4 2 3 2" xfId="26397" xr:uid="{01709BD6-FB99-4A50-B236-03BA3A2B56E4}"/>
    <cellStyle name="Monétaire 2 4 4 2 4" xfId="21551" xr:uid="{D01F937B-7F45-4519-9E63-EFB1D3118F2E}"/>
    <cellStyle name="Monétaire 2 4 4 3" xfId="9970" xr:uid="{FF75BDA4-1860-45B9-8116-894092772F1F}"/>
    <cellStyle name="Monétaire 2 4 4 3 2" xfId="16881" xr:uid="{A9F695B5-67E6-4FC7-B6B5-F14EC66FAAA6}"/>
    <cellStyle name="Monétaire 2 4 4 3 2 2" xfId="26938" xr:uid="{68E8F554-F0D5-4DA2-AD32-3C5855FBE70E}"/>
    <cellStyle name="Monétaire 2 4 4 3 3" xfId="22380" xr:uid="{CB23ADB7-4969-4314-B0EB-C9C393D187C1}"/>
    <cellStyle name="Monétaire 2 4 4 4" xfId="15661" xr:uid="{86E7EE07-7029-4A7C-8392-079167ADE13F}"/>
    <cellStyle name="Monétaire 2 4 4 4 2" xfId="25798" xr:uid="{72FFB6B6-68F9-4CAD-8E70-F190CA76864D}"/>
    <cellStyle name="Monétaire 2 4 4 5" xfId="19958" xr:uid="{125B4309-5DF4-4236-B750-3A62DF9A1CD5}"/>
    <cellStyle name="Monétaire 2 4 5" xfId="7878" xr:uid="{C16F604D-10B6-4698-9FC1-73365A776B3B}"/>
    <cellStyle name="Monétaire 2 4 5 2" xfId="10155" xr:uid="{AE3951B3-8BA7-4D2A-8448-3D5D7815E3B0}"/>
    <cellStyle name="Monétaire 2 4 5 2 2" xfId="17066" xr:uid="{12E567E0-CBE5-4C67-99E8-7340290E9F90}"/>
    <cellStyle name="Monétaire 2 4 5 2 2 2" xfId="27123" xr:uid="{00DF16C0-09B1-4D9C-AEBA-34DD43878DEC}"/>
    <cellStyle name="Monétaire 2 4 5 2 3" xfId="22565" xr:uid="{52365842-5958-44FE-992C-A8B4CAAE4B39}"/>
    <cellStyle name="Monétaire 2 4 5 3" xfId="16105" xr:uid="{E007F765-FE7B-412A-9C38-D88969ADBB56}"/>
    <cellStyle name="Monétaire 2 4 5 3 2" xfId="26169" xr:uid="{3922FED2-5506-4611-A1B1-AA1EE2A2DEC6}"/>
    <cellStyle name="Monétaire 2 4 5 4" xfId="21290" xr:uid="{EF39C01F-EA5F-45CD-B3AB-35E454B2AEE6}"/>
    <cellStyle name="Monétaire 2 4 6" xfId="9740" xr:uid="{0D61D8DD-4C8D-4C05-A1C7-248850820E93}"/>
    <cellStyle name="Monétaire 2 4 6 2" xfId="16651" xr:uid="{2D5F6E25-C235-4616-A71A-084F42989378}"/>
    <cellStyle name="Monétaire 2 4 6 2 2" xfId="26708" xr:uid="{5ACB76EC-709F-4512-9148-10EB05086A36}"/>
    <cellStyle name="Monétaire 2 4 6 3" xfId="22150" xr:uid="{6B2BED2C-F34D-4C46-9718-F4D8915A9015}"/>
    <cellStyle name="Monétaire 2 4 7" xfId="15435" xr:uid="{EFB57CB6-362D-48AB-9D5E-02B6D47930CE}"/>
    <cellStyle name="Monétaire 2 4 7 2" xfId="25585" xr:uid="{78C84138-C564-4D59-9506-6105C4E1975D}"/>
    <cellStyle name="Monétaire 2 4 8" xfId="19539" xr:uid="{F885E1B2-1A15-4C54-B668-3F6F312E9053}"/>
    <cellStyle name="Monétaire 2 4 9" xfId="1209" xr:uid="{D37DEF41-E296-467C-B589-C634600C5358}"/>
    <cellStyle name="Monétaire 2 40" xfId="32116" xr:uid="{F6A72A35-1603-467D-A3ED-DD3F91E67923}"/>
    <cellStyle name="Monétaire 2 5" xfId="1211" xr:uid="{02D4C30B-65B5-4973-93F6-400B4CEF70E0}"/>
    <cellStyle name="Monétaire 2 5 2" xfId="1212" xr:uid="{F4A8E1FC-CA99-4475-BF40-2D2DA64AE9CF}"/>
    <cellStyle name="Monétaire 2 5 2 2" xfId="2950" xr:uid="{EE75FC9C-FF04-41A2-9921-3A54D2F7417A}"/>
    <cellStyle name="Monétaire 2 5 2 2 2" xfId="8299" xr:uid="{1E751A10-22FA-4A69-B4DE-D594415676C6}"/>
    <cellStyle name="Monétaire 2 5 2 2 2 2" xfId="10391" xr:uid="{4F017B14-22B2-4810-8923-8BBC31D93499}"/>
    <cellStyle name="Monétaire 2 5 2 2 2 2 2" xfId="17302" xr:uid="{69134525-3195-428A-A6C5-53215D237690}"/>
    <cellStyle name="Monétaire 2 5 2 2 2 2 2 2" xfId="27359" xr:uid="{876AFD4D-FCFB-4DDA-9FFC-DEB0A09CE1F9}"/>
    <cellStyle name="Monétaire 2 5 2 2 2 2 3" xfId="22801" xr:uid="{B26BD068-B530-477C-B745-857E7D78F29A}"/>
    <cellStyle name="Monétaire 2 5 2 2 2 3" xfId="16340" xr:uid="{FDB9A70B-495C-40D3-A679-347D47719118}"/>
    <cellStyle name="Monétaire 2 5 2 2 2 3 2" xfId="26403" xr:uid="{CC9F61BB-C237-48DE-B5A7-0C12417B0680}"/>
    <cellStyle name="Monétaire 2 5 2 2 2 4" xfId="21557" xr:uid="{7811802C-66CA-40B6-8932-45ECA5B1780A}"/>
    <cellStyle name="Monétaire 2 5 2 2 3" xfId="9976" xr:uid="{EFFB0D85-B2F0-4343-AF94-2ADB12289F7E}"/>
    <cellStyle name="Monétaire 2 5 2 2 3 2" xfId="16887" xr:uid="{D0ABFD55-E1ED-4EAD-BAB5-C22762D25FC4}"/>
    <cellStyle name="Monétaire 2 5 2 2 3 2 2" xfId="26944" xr:uid="{E453EBCD-3E1A-4A2B-8907-3C9BBB5F47C5}"/>
    <cellStyle name="Monétaire 2 5 2 2 3 3" xfId="22386" xr:uid="{7A6F2A94-ADBE-4B05-8465-FD3074237F5F}"/>
    <cellStyle name="Monétaire 2 5 2 2 4" xfId="15662" xr:uid="{0D107CAF-C70B-4201-81C9-6AB0E451F7AA}"/>
    <cellStyle name="Monétaire 2 5 2 2 4 2" xfId="25799" xr:uid="{223B7E8A-41A2-4719-95F7-143124FFC50A}"/>
    <cellStyle name="Monétaire 2 5 2 2 5" xfId="19959" xr:uid="{5BFAFA0D-EF39-401A-A060-2B156EBBA328}"/>
    <cellStyle name="Monétaire 2 5 2 3" xfId="2951" xr:uid="{2B464BE7-9866-4A8D-9706-3BD4649859D6}"/>
    <cellStyle name="Monétaire 2 5 2 3 2" xfId="8298" xr:uid="{F7FE7E68-45A8-43FC-8E73-2ED0075B222B}"/>
    <cellStyle name="Monétaire 2 5 2 3 2 2" xfId="10390" xr:uid="{31A80CB8-20D0-4613-A259-8E7BD862B985}"/>
    <cellStyle name="Monétaire 2 5 2 3 2 2 2" xfId="17301" xr:uid="{D553EE28-F17E-44DC-AE54-3F93641D3676}"/>
    <cellStyle name="Monétaire 2 5 2 3 2 2 2 2" xfId="27358" xr:uid="{60F81356-F211-4A57-80D1-95A8C0A8497B}"/>
    <cellStyle name="Monétaire 2 5 2 3 2 2 3" xfId="22800" xr:uid="{095D1E0C-5B35-4B6D-B522-725E511CD23C}"/>
    <cellStyle name="Monétaire 2 5 2 3 2 3" xfId="16339" xr:uid="{64961423-C623-4ED9-97CC-F57CFE688575}"/>
    <cellStyle name="Monétaire 2 5 2 3 2 3 2" xfId="26402" xr:uid="{2B1C08CB-8DB9-4198-A899-8C3F6F5389D9}"/>
    <cellStyle name="Monétaire 2 5 2 3 2 4" xfId="21556" xr:uid="{564CA29C-0EAD-491A-A571-5AB9F1B5E786}"/>
    <cellStyle name="Monétaire 2 5 2 3 3" xfId="9975" xr:uid="{33994E9A-9DBC-4B19-B9A9-A3F966F226D7}"/>
    <cellStyle name="Monétaire 2 5 2 3 3 2" xfId="16886" xr:uid="{A560BBB6-7A4A-4F83-93D4-81D164ADF395}"/>
    <cellStyle name="Monétaire 2 5 2 3 3 2 2" xfId="26943" xr:uid="{8FB87701-89C4-4960-973B-D1B8C541505B}"/>
    <cellStyle name="Monétaire 2 5 2 3 3 3" xfId="22385" xr:uid="{2280D269-9E16-4E15-9734-3CBDBCCE7966}"/>
    <cellStyle name="Monétaire 2 5 2 3 4" xfId="15663" xr:uid="{9137584C-4B35-4B8E-845F-F77D42B92609}"/>
    <cellStyle name="Monétaire 2 5 2 3 4 2" xfId="25800" xr:uid="{1C59D89B-0CF0-47E7-BFFA-DF5A9A8627E2}"/>
    <cellStyle name="Monétaire 2 5 2 3 5" xfId="19960" xr:uid="{C0BBCBE1-CCD5-4703-80F0-6627063FE638}"/>
    <cellStyle name="Monétaire 2 5 2 4" xfId="7881" xr:uid="{3A353026-2E53-45EC-9D43-B1FFCA814008}"/>
    <cellStyle name="Monétaire 2 5 2 4 2" xfId="10158" xr:uid="{236BD9B5-FAA3-4173-AE3F-25E69C518D21}"/>
    <cellStyle name="Monétaire 2 5 2 4 2 2" xfId="17069" xr:uid="{3F7B7A52-12FD-4D98-AC42-4404823F7A60}"/>
    <cellStyle name="Monétaire 2 5 2 4 2 2 2" xfId="27126" xr:uid="{B7FCF6B9-9E8F-41AD-BE4D-CA3CD82E35E2}"/>
    <cellStyle name="Monétaire 2 5 2 4 2 3" xfId="22568" xr:uid="{4EEDFD4A-D5D0-4644-97D7-8FF806A6858D}"/>
    <cellStyle name="Monétaire 2 5 2 4 3" xfId="16108" xr:uid="{795FD4C8-B930-4546-B36A-1F92E5587F00}"/>
    <cellStyle name="Monétaire 2 5 2 4 3 2" xfId="26172" xr:uid="{9692DE95-EF3A-4818-BE23-196F3998D429}"/>
    <cellStyle name="Monétaire 2 5 2 4 4" xfId="21293" xr:uid="{962792BE-02C2-4100-AF96-39CC4C82BE42}"/>
    <cellStyle name="Monétaire 2 5 2 5" xfId="9743" xr:uid="{A81C9988-C104-4BFB-BE5F-F34AF452F82E}"/>
    <cellStyle name="Monétaire 2 5 2 5 2" xfId="16654" xr:uid="{6DD7EB69-9EEC-47F1-B886-C0063285CC20}"/>
    <cellStyle name="Monétaire 2 5 2 5 2 2" xfId="26711" xr:uid="{1E5BF9EF-29AC-4C4B-8C10-383464EC1787}"/>
    <cellStyle name="Monétaire 2 5 2 5 3" xfId="22153" xr:uid="{B748DBEB-8F15-430A-BC0F-4DDD4B196DED}"/>
    <cellStyle name="Monétaire 2 5 2 6" xfId="15438" xr:uid="{6AB6516B-1429-44EA-999D-9ECACC769CB2}"/>
    <cellStyle name="Monétaire 2 5 2 6 2" xfId="25588" xr:uid="{D5B4515A-87F5-4814-AC47-8E7A32F3C48D}"/>
    <cellStyle name="Monétaire 2 5 2 7" xfId="19542" xr:uid="{0666C26C-C9D3-48AE-87AF-23B807A26D9D}"/>
    <cellStyle name="Monétaire 2 5 3" xfId="2952" xr:uid="{777054DE-E4E3-437A-80B4-CD9C61F37E86}"/>
    <cellStyle name="Monétaire 2 5 3 2" xfId="8300" xr:uid="{CFEFC3E5-490B-4FE4-8750-794170044D07}"/>
    <cellStyle name="Monétaire 2 5 3 2 2" xfId="10392" xr:uid="{3746CEC4-F215-47EA-91A3-3C0140AFDF63}"/>
    <cellStyle name="Monétaire 2 5 3 2 2 2" xfId="17303" xr:uid="{1D8BF0BA-048B-41F9-BE6E-0CA5B6BA47FD}"/>
    <cellStyle name="Monétaire 2 5 3 2 2 2 2" xfId="27360" xr:uid="{E8B9E03F-1657-460E-A755-38E5A2841748}"/>
    <cellStyle name="Monétaire 2 5 3 2 2 3" xfId="22802" xr:uid="{A3D6A952-AC4A-48D6-B760-8416A71699F8}"/>
    <cellStyle name="Monétaire 2 5 3 2 3" xfId="16341" xr:uid="{AC0EF3ED-94A6-4321-9F75-032B02D6EE4B}"/>
    <cellStyle name="Monétaire 2 5 3 2 3 2" xfId="26404" xr:uid="{4422FE48-D142-4285-A041-6C1D9C90CF91}"/>
    <cellStyle name="Monétaire 2 5 3 2 4" xfId="21558" xr:uid="{C1445138-5CC6-4980-8840-17DE82308844}"/>
    <cellStyle name="Monétaire 2 5 3 3" xfId="9977" xr:uid="{DDCDD392-6BCB-4002-8B41-C5B44AFAFB7A}"/>
    <cellStyle name="Monétaire 2 5 3 3 2" xfId="16888" xr:uid="{87459390-E588-4FC2-805E-37D85EBF6C17}"/>
    <cellStyle name="Monétaire 2 5 3 3 2 2" xfId="26945" xr:uid="{E589634B-A2E6-4EE3-9BB3-1B35F9BC0859}"/>
    <cellStyle name="Monétaire 2 5 3 3 3" xfId="22387" xr:uid="{D88CB491-F66B-4C3B-BE0D-0BC7294A2256}"/>
    <cellStyle name="Monétaire 2 5 3 4" xfId="15664" xr:uid="{1DB687B5-9BC5-40B5-826D-182294EB7DC5}"/>
    <cellStyle name="Monétaire 2 5 3 4 2" xfId="25801" xr:uid="{C0A5EC94-8B24-4251-A3B0-3A5287E22C00}"/>
    <cellStyle name="Monétaire 2 5 3 5" xfId="19961" xr:uid="{DBE0F2FA-EF25-4C02-991E-3A2C4DE92880}"/>
    <cellStyle name="Monétaire 2 5 4" xfId="2953" xr:uid="{1801CF9F-FA11-42CE-A55B-780FE96250E1}"/>
    <cellStyle name="Monétaire 2 5 4 2" xfId="8297" xr:uid="{BFAD0E94-7C3E-460F-9878-EFEC7535D5B9}"/>
    <cellStyle name="Monétaire 2 5 4 2 2" xfId="10389" xr:uid="{9707E122-36FC-46B4-B578-1458862F5CB1}"/>
    <cellStyle name="Monétaire 2 5 4 2 2 2" xfId="17300" xr:uid="{DD3A59DE-7BF6-46A7-B67D-AEDE1DDF3FE5}"/>
    <cellStyle name="Monétaire 2 5 4 2 2 2 2" xfId="27357" xr:uid="{71C77DA6-9871-450A-A0F8-050A4FDA3E56}"/>
    <cellStyle name="Monétaire 2 5 4 2 2 3" xfId="22799" xr:uid="{59EA1764-BA63-4EBC-9613-1147C1033495}"/>
    <cellStyle name="Monétaire 2 5 4 2 3" xfId="16338" xr:uid="{8488B97E-B5D5-45B9-8BD5-0DA5F7B41090}"/>
    <cellStyle name="Monétaire 2 5 4 2 3 2" xfId="26401" xr:uid="{91D12B9A-3423-4ADC-ADBA-D7A39EEE8382}"/>
    <cellStyle name="Monétaire 2 5 4 2 4" xfId="21555" xr:uid="{8EB69626-95EC-4CD3-A347-2E06D499919F}"/>
    <cellStyle name="Monétaire 2 5 4 3" xfId="9974" xr:uid="{0F8753EB-D1A6-4669-B031-19FE468EE77A}"/>
    <cellStyle name="Monétaire 2 5 4 3 2" xfId="16885" xr:uid="{43063446-D938-4B05-A58F-D29E46AA50DD}"/>
    <cellStyle name="Monétaire 2 5 4 3 2 2" xfId="26942" xr:uid="{876575FB-D6D6-4695-AB5C-FA04C00592CE}"/>
    <cellStyle name="Monétaire 2 5 4 3 3" xfId="22384" xr:uid="{6AE5620E-624D-43C5-AF4D-0B018259C9DC}"/>
    <cellStyle name="Monétaire 2 5 4 4" xfId="15665" xr:uid="{3B984BD5-A2B5-436E-854B-45B6939F6295}"/>
    <cellStyle name="Monétaire 2 5 4 4 2" xfId="25802" xr:uid="{F43E60EC-540D-4FD4-875E-C8D7A4C9AF21}"/>
    <cellStyle name="Monétaire 2 5 4 5" xfId="19962" xr:uid="{7ABBD30F-55A6-4957-B10E-516572C2095F}"/>
    <cellStyle name="Monétaire 2 5 5" xfId="7880" xr:uid="{824B2427-C2ED-4B13-A5CD-ABDD2479EFA8}"/>
    <cellStyle name="Monétaire 2 5 5 2" xfId="10157" xr:uid="{445463EF-B113-4691-B414-F05B263F1BD6}"/>
    <cellStyle name="Monétaire 2 5 5 2 2" xfId="17068" xr:uid="{2228A63F-178E-4D6A-9225-6AA1AFDE4A18}"/>
    <cellStyle name="Monétaire 2 5 5 2 2 2" xfId="27125" xr:uid="{FA45515A-F00F-42E3-86BC-5CF7F172E6F1}"/>
    <cellStyle name="Monétaire 2 5 5 2 3" xfId="22567" xr:uid="{7FD1C6A8-8BAD-45C5-8F47-2F87B6537727}"/>
    <cellStyle name="Monétaire 2 5 5 3" xfId="16107" xr:uid="{49A6D900-23FB-4010-BA50-960F789FF3B3}"/>
    <cellStyle name="Monétaire 2 5 5 3 2" xfId="26171" xr:uid="{F0BA5C7F-17A1-46AD-B078-32F82AF1545C}"/>
    <cellStyle name="Monétaire 2 5 5 4" xfId="21292" xr:uid="{9B074C47-8C18-4EEB-9AD5-A0B1B2EA2D32}"/>
    <cellStyle name="Monétaire 2 5 6" xfId="9742" xr:uid="{3E7F97C1-829C-4E1C-A507-CFF9C59CE286}"/>
    <cellStyle name="Monétaire 2 5 6 2" xfId="16653" xr:uid="{152591A9-8BEE-4C57-ACA0-06D41E4B23B7}"/>
    <cellStyle name="Monétaire 2 5 6 2 2" xfId="26710" xr:uid="{3AC7D0C9-CA01-45DB-9FF0-50704CB116C6}"/>
    <cellStyle name="Monétaire 2 5 6 3" xfId="22152" xr:uid="{FA9E1549-C08D-4BC2-BD9C-FCF0EB505E2C}"/>
    <cellStyle name="Monétaire 2 5 7" xfId="15437" xr:uid="{32EFD277-C36D-4DD6-94F5-91CCFB41982F}"/>
    <cellStyle name="Monétaire 2 5 7 2" xfId="25587" xr:uid="{0519AA60-9191-4687-BA7B-4946B6228213}"/>
    <cellStyle name="Monétaire 2 5 8" xfId="19541" xr:uid="{D6D207C9-72A6-470C-A428-C9C37C9F1009}"/>
    <cellStyle name="Monétaire 2 6" xfId="1213" xr:uid="{FAEC77FA-BCF9-4176-A2C8-EB3647C3A42E}"/>
    <cellStyle name="Monétaire 2 6 2" xfId="1214" xr:uid="{4561BF1D-AEB0-450C-B55B-441BC0A02C6C}"/>
    <cellStyle name="Monétaire 2 6 2 2" xfId="2954" xr:uid="{1E1E8B85-D513-4095-99C0-8F7B88672622}"/>
    <cellStyle name="Monétaire 2 6 2 2 2" xfId="8303" xr:uid="{B7D1CA7A-1B88-4DF4-A323-47B65CB30ED3}"/>
    <cellStyle name="Monétaire 2 6 2 2 2 2" xfId="10395" xr:uid="{31D41FD7-3506-4192-9B68-87DEAB2DC03C}"/>
    <cellStyle name="Monétaire 2 6 2 2 2 2 2" xfId="17306" xr:uid="{B44EFCAC-E2DC-4BD1-AB0F-EDEB2389F32A}"/>
    <cellStyle name="Monétaire 2 6 2 2 2 2 2 2" xfId="27363" xr:uid="{764ABFB5-14D2-4BF7-BD82-9CB44EC3AF6D}"/>
    <cellStyle name="Monétaire 2 6 2 2 2 2 3" xfId="22805" xr:uid="{06DFF44C-7B5C-4B6F-B701-0E0A1A01A384}"/>
    <cellStyle name="Monétaire 2 6 2 2 2 3" xfId="16344" xr:uid="{9951FEC5-02F9-4C3E-81D9-41AB8A1DC7C5}"/>
    <cellStyle name="Monétaire 2 6 2 2 2 3 2" xfId="26407" xr:uid="{82456C41-6E14-437E-A58A-32314EA65ABC}"/>
    <cellStyle name="Monétaire 2 6 2 2 2 4" xfId="21561" xr:uid="{DA4651B9-219E-42FE-98CC-8E35B6FD2CCC}"/>
    <cellStyle name="Monétaire 2 6 2 2 3" xfId="9980" xr:uid="{B8F29389-1AEE-40CC-9391-6E47165A9FC1}"/>
    <cellStyle name="Monétaire 2 6 2 2 3 2" xfId="16891" xr:uid="{59CEBC72-C474-4EC0-B34F-B229D20B779F}"/>
    <cellStyle name="Monétaire 2 6 2 2 3 2 2" xfId="26948" xr:uid="{17A71665-BD7C-4674-96C4-2B1945F51F09}"/>
    <cellStyle name="Monétaire 2 6 2 2 3 3" xfId="22390" xr:uid="{001FA397-DB76-4912-9759-000B18E6A0F0}"/>
    <cellStyle name="Monétaire 2 6 2 2 4" xfId="15666" xr:uid="{B22D21B6-FCEC-4C3C-9576-46D4966642E6}"/>
    <cellStyle name="Monétaire 2 6 2 2 4 2" xfId="25803" xr:uid="{A91239AB-0059-4986-A10A-01A8ACA17B96}"/>
    <cellStyle name="Monétaire 2 6 2 2 5" xfId="19963" xr:uid="{AF265220-BEC4-4850-9C32-B46D50F4C41D}"/>
    <cellStyle name="Monétaire 2 6 2 3" xfId="2955" xr:uid="{992AEA90-76CC-4AA0-8CD5-1748C52CAA80}"/>
    <cellStyle name="Monétaire 2 6 2 3 2" xfId="8302" xr:uid="{2985EFBD-65DF-475C-8B60-439CDB5ACF33}"/>
    <cellStyle name="Monétaire 2 6 2 3 2 2" xfId="10394" xr:uid="{51C69236-A3D8-413A-81E4-0462F0C716FC}"/>
    <cellStyle name="Monétaire 2 6 2 3 2 2 2" xfId="17305" xr:uid="{4DC43629-D7EA-4AC2-82DE-98E9E02D0C36}"/>
    <cellStyle name="Monétaire 2 6 2 3 2 2 2 2" xfId="27362" xr:uid="{2FC7EFCC-F87E-44B8-B72C-D7442F9D3B66}"/>
    <cellStyle name="Monétaire 2 6 2 3 2 2 3" xfId="22804" xr:uid="{5B9E32D1-A000-4BC1-8A3F-66DA252F9BEF}"/>
    <cellStyle name="Monétaire 2 6 2 3 2 3" xfId="16343" xr:uid="{766AB8B5-EAA5-4912-81D2-44A1B1270E03}"/>
    <cellStyle name="Monétaire 2 6 2 3 2 3 2" xfId="26406" xr:uid="{A3F5D9AF-D72F-4C25-8C48-12AAA15F50AD}"/>
    <cellStyle name="Monétaire 2 6 2 3 2 4" xfId="21560" xr:uid="{A6416C8C-B8B4-4B15-9C64-7907E5CEAA4D}"/>
    <cellStyle name="Monétaire 2 6 2 3 3" xfId="9979" xr:uid="{3F430E40-33C5-49FE-A7B5-248D907C721F}"/>
    <cellStyle name="Monétaire 2 6 2 3 3 2" xfId="16890" xr:uid="{922612A8-86F0-40EA-B146-C3AD778A4FB3}"/>
    <cellStyle name="Monétaire 2 6 2 3 3 2 2" xfId="26947" xr:uid="{77C14C87-4D90-4F84-B92D-87917DDA29F0}"/>
    <cellStyle name="Monétaire 2 6 2 3 3 3" xfId="22389" xr:uid="{56523788-9FCB-4F1C-A02C-624EB1F0BF5A}"/>
    <cellStyle name="Monétaire 2 6 2 3 4" xfId="15667" xr:uid="{4C3CFA25-72BD-435C-8D9A-7863096CF54D}"/>
    <cellStyle name="Monétaire 2 6 2 3 4 2" xfId="25804" xr:uid="{B7BB681F-FB5B-44FB-8FD1-F2C990F5BD33}"/>
    <cellStyle name="Monétaire 2 6 2 3 5" xfId="19964" xr:uid="{5ACBF7D9-2621-4FBE-8686-1B735DDE5211}"/>
    <cellStyle name="Monétaire 2 6 2 4" xfId="7883" xr:uid="{E3E894B2-CE83-4A70-B4BE-185767ECD8C1}"/>
    <cellStyle name="Monétaire 2 6 2 4 2" xfId="10160" xr:uid="{4707B60F-C699-4FAB-B185-AE678DEEACEB}"/>
    <cellStyle name="Monétaire 2 6 2 4 2 2" xfId="17071" xr:uid="{D3DA0D2E-11C9-45F8-9A68-24DB562A9CD8}"/>
    <cellStyle name="Monétaire 2 6 2 4 2 2 2" xfId="27128" xr:uid="{1C3D2ED0-95CD-4CB3-8A8F-00CCED8552A9}"/>
    <cellStyle name="Monétaire 2 6 2 4 2 3" xfId="22570" xr:uid="{0EB0FCD1-A5C2-4D57-903D-655783C2B53D}"/>
    <cellStyle name="Monétaire 2 6 2 4 3" xfId="16110" xr:uid="{57514469-BB8F-4B86-B52D-4D9FE54FA76F}"/>
    <cellStyle name="Monétaire 2 6 2 4 3 2" xfId="26174" xr:uid="{BF13BCAC-5E1B-484D-BE24-38EF75131D03}"/>
    <cellStyle name="Monétaire 2 6 2 4 4" xfId="21295" xr:uid="{998D573F-9BE2-44D9-9B1C-D943D4FC87D0}"/>
    <cellStyle name="Monétaire 2 6 2 5" xfId="9745" xr:uid="{2FA1E666-3D6E-4430-AF3C-95006A764C30}"/>
    <cellStyle name="Monétaire 2 6 2 5 2" xfId="16656" xr:uid="{4B9678F3-84FE-4F7D-A1FD-F0EB4F24FC49}"/>
    <cellStyle name="Monétaire 2 6 2 5 2 2" xfId="26713" xr:uid="{06680927-C31B-4A68-8EE1-DEB60543E9AE}"/>
    <cellStyle name="Monétaire 2 6 2 5 3" xfId="22155" xr:uid="{0689BC4E-A97E-4F5B-8FFC-22CD657107F3}"/>
    <cellStyle name="Monétaire 2 6 2 6" xfId="15440" xr:uid="{1542FC74-95B2-4D70-8D33-6C863BA244EE}"/>
    <cellStyle name="Monétaire 2 6 2 6 2" xfId="25590" xr:uid="{FD32A363-E8BF-4BC9-8C15-12E14E2844B2}"/>
    <cellStyle name="Monétaire 2 6 2 7" xfId="19544" xr:uid="{398542E6-F8C5-41AB-B29B-A2DEE1D01EBC}"/>
    <cellStyle name="Monétaire 2 6 3" xfId="2956" xr:uid="{507AB4EA-E8C8-4F8B-9EF4-53923F9BC576}"/>
    <cellStyle name="Monétaire 2 6 3 2" xfId="8304" xr:uid="{12DAD0C7-3494-4D75-90B8-3C91DC3BE5B2}"/>
    <cellStyle name="Monétaire 2 6 3 2 2" xfId="10396" xr:uid="{44FFA119-4D1E-4247-BEAE-0D88A36AA979}"/>
    <cellStyle name="Monétaire 2 6 3 2 2 2" xfId="17307" xr:uid="{C7923202-BC8E-4661-B06C-BE88498A20B4}"/>
    <cellStyle name="Monétaire 2 6 3 2 2 2 2" xfId="27364" xr:uid="{C81C486C-245F-446D-B20D-167A39B62AE4}"/>
    <cellStyle name="Monétaire 2 6 3 2 2 3" xfId="22806" xr:uid="{197F018B-96D5-4DA7-927F-6DB84DF17388}"/>
    <cellStyle name="Monétaire 2 6 3 2 3" xfId="16345" xr:uid="{91A713F5-B6BB-42B0-9AEF-50E15EEDDD5F}"/>
    <cellStyle name="Monétaire 2 6 3 2 3 2" xfId="26408" xr:uid="{8ABBF918-5767-451C-AAA9-E487694EB59B}"/>
    <cellStyle name="Monétaire 2 6 3 2 4" xfId="21562" xr:uid="{41998D9C-759F-4692-B1E0-C7BBEAAA2A9D}"/>
    <cellStyle name="Monétaire 2 6 3 3" xfId="9981" xr:uid="{61380E10-28EC-4AA2-BEE2-931D2D3ECBF2}"/>
    <cellStyle name="Monétaire 2 6 3 3 2" xfId="16892" xr:uid="{6C1E9352-C2FD-4551-95CB-F1BD6A2C6B01}"/>
    <cellStyle name="Monétaire 2 6 3 3 2 2" xfId="26949" xr:uid="{4559146D-797E-4022-B61C-617C5F77A165}"/>
    <cellStyle name="Monétaire 2 6 3 3 3" xfId="22391" xr:uid="{DF3F7D62-31C1-414D-AA40-069D3ED5FCDB}"/>
    <cellStyle name="Monétaire 2 6 3 4" xfId="15668" xr:uid="{33C2ABF0-FBEC-4217-A325-9D6A76B7FE0E}"/>
    <cellStyle name="Monétaire 2 6 3 4 2" xfId="25805" xr:uid="{1A83AE9D-20DA-471C-AFDA-CE0F182CECBE}"/>
    <cellStyle name="Monétaire 2 6 3 5" xfId="19965" xr:uid="{57E996C9-5606-499D-B672-2BE6DECF6DAB}"/>
    <cellStyle name="Monétaire 2 6 4" xfId="2957" xr:uid="{F4B18CB1-145A-4AC9-8031-74DC8A2E928D}"/>
    <cellStyle name="Monétaire 2 6 4 2" xfId="8301" xr:uid="{27A2E1E8-4680-4DDD-ABE5-3AB62C7BFB9C}"/>
    <cellStyle name="Monétaire 2 6 4 2 2" xfId="10393" xr:uid="{D1987B69-0434-4904-831F-ECE14B57B3AE}"/>
    <cellStyle name="Monétaire 2 6 4 2 2 2" xfId="17304" xr:uid="{A6FC9137-65A0-458D-AA0F-2C84E5449AFF}"/>
    <cellStyle name="Monétaire 2 6 4 2 2 2 2" xfId="27361" xr:uid="{6C632416-6695-412D-950A-A94EB5F21DC4}"/>
    <cellStyle name="Monétaire 2 6 4 2 2 3" xfId="22803" xr:uid="{DF7562F3-E8E3-44F0-A0C2-4E0FB4FEB409}"/>
    <cellStyle name="Monétaire 2 6 4 2 3" xfId="16342" xr:uid="{7DD0F29B-F441-41FA-9434-343614FE546E}"/>
    <cellStyle name="Monétaire 2 6 4 2 3 2" xfId="26405" xr:uid="{83425FA0-E0F3-4531-8C48-0F4AC5E54FFA}"/>
    <cellStyle name="Monétaire 2 6 4 2 4" xfId="21559" xr:uid="{9ACD15A4-0391-4D05-936D-91924C4C067A}"/>
    <cellStyle name="Monétaire 2 6 4 3" xfId="9978" xr:uid="{496C4C04-A6F3-457A-984E-EE772E3B0F9E}"/>
    <cellStyle name="Monétaire 2 6 4 3 2" xfId="16889" xr:uid="{D19D2D2D-12C8-4A2E-8FA2-36EB353D6BB7}"/>
    <cellStyle name="Monétaire 2 6 4 3 2 2" xfId="26946" xr:uid="{9C039DAF-C1E8-4006-A00E-D3C90CBD1483}"/>
    <cellStyle name="Monétaire 2 6 4 3 3" xfId="22388" xr:uid="{24FEAA04-59E4-4400-BCF7-22EF79A6B23F}"/>
    <cellStyle name="Monétaire 2 6 4 4" xfId="15669" xr:uid="{45AD00A3-A33C-484B-8692-D6E5EC8DE516}"/>
    <cellStyle name="Monétaire 2 6 4 4 2" xfId="25806" xr:uid="{A23F568F-ECB5-47BC-BD81-499581CB4973}"/>
    <cellStyle name="Monétaire 2 6 4 5" xfId="19966" xr:uid="{4E5AB37A-75A7-4575-9BC3-AC3BC19E610B}"/>
    <cellStyle name="Monétaire 2 6 5" xfId="7882" xr:uid="{4CD71730-89EC-4D99-AE7C-096E0A461FB1}"/>
    <cellStyle name="Monétaire 2 6 5 2" xfId="10159" xr:uid="{4847AC4D-0E50-4518-BBC1-742417ECA73F}"/>
    <cellStyle name="Monétaire 2 6 5 2 2" xfId="17070" xr:uid="{C9229B1F-36B9-4FB6-A0D6-3A8734776430}"/>
    <cellStyle name="Monétaire 2 6 5 2 2 2" xfId="27127" xr:uid="{FD368C42-F743-4342-AAB2-7B7D0A5CB529}"/>
    <cellStyle name="Monétaire 2 6 5 2 3" xfId="22569" xr:uid="{075BCDB3-FC30-4F3F-B8CF-0B5701CEA095}"/>
    <cellStyle name="Monétaire 2 6 5 3" xfId="16109" xr:uid="{D5D46414-9A6E-4945-9665-BF74F0740B6C}"/>
    <cellStyle name="Monétaire 2 6 5 3 2" xfId="26173" xr:uid="{A4996D8E-2428-42A6-8FE5-626A8328B50E}"/>
    <cellStyle name="Monétaire 2 6 5 4" xfId="21294" xr:uid="{6293B0C4-D50D-4990-975E-5591FCBE1421}"/>
    <cellStyle name="Monétaire 2 6 6" xfId="9744" xr:uid="{78B4C425-6402-48A6-B799-BB4F6024354E}"/>
    <cellStyle name="Monétaire 2 6 6 2" xfId="16655" xr:uid="{263CEFEF-0F57-424E-9DE1-0B0041C82949}"/>
    <cellStyle name="Monétaire 2 6 6 2 2" xfId="26712" xr:uid="{F25074B9-8F88-499E-938A-67C02104C8A5}"/>
    <cellStyle name="Monétaire 2 6 6 3" xfId="22154" xr:uid="{D7431787-5AFE-4080-B12E-C2CE8E846097}"/>
    <cellStyle name="Monétaire 2 6 7" xfId="15439" xr:uid="{833651FC-E5ED-442D-9253-2391EAD8BF54}"/>
    <cellStyle name="Monétaire 2 6 7 2" xfId="25589" xr:uid="{F387FA74-CBFC-4128-962F-C39D9BF23380}"/>
    <cellStyle name="Monétaire 2 6 8" xfId="19543" xr:uid="{C0F4490A-AB36-4C4C-B02B-2DF501B803B3}"/>
    <cellStyle name="Monétaire 2 7" xfId="1215" xr:uid="{85046DBD-D48C-4D73-ACF8-3F53A0714ADB}"/>
    <cellStyle name="Monétaire 2 7 2" xfId="1216" xr:uid="{86C7B959-6BC9-4331-A3FE-AEAAA474D7F8}"/>
    <cellStyle name="Monétaire 2 7 2 2" xfId="2958" xr:uid="{C7EF82D5-5D2D-481A-B0AB-ABFB0BC89FF1}"/>
    <cellStyle name="Monétaire 2 7 2 2 2" xfId="8307" xr:uid="{02F51B0A-91DA-47EB-8330-68FBADF2644C}"/>
    <cellStyle name="Monétaire 2 7 2 2 2 2" xfId="10399" xr:uid="{6400B38B-8DA2-4F94-BCDC-413EFF6CDDFD}"/>
    <cellStyle name="Monétaire 2 7 2 2 2 2 2" xfId="17310" xr:uid="{9DE2BB35-1B1A-4F5A-B81C-64BFF2E47C9D}"/>
    <cellStyle name="Monétaire 2 7 2 2 2 2 2 2" xfId="27367" xr:uid="{7A876760-C1C1-46C0-AD58-1408AB0DDECB}"/>
    <cellStyle name="Monétaire 2 7 2 2 2 2 3" xfId="22809" xr:uid="{DA16F0AB-7362-4272-9FE3-AC257C5FFC4D}"/>
    <cellStyle name="Monétaire 2 7 2 2 2 3" xfId="16348" xr:uid="{2A3651F4-5697-4BE3-8931-A08179DD2B06}"/>
    <cellStyle name="Monétaire 2 7 2 2 2 3 2" xfId="26411" xr:uid="{50F55618-CE87-43FF-9A5B-A2F041D99526}"/>
    <cellStyle name="Monétaire 2 7 2 2 2 4" xfId="21565" xr:uid="{A55B2304-8460-4FBD-A53D-8D03F42CB7DE}"/>
    <cellStyle name="Monétaire 2 7 2 2 3" xfId="9984" xr:uid="{2B6B7D2C-F12C-4CB4-978E-185937258F0B}"/>
    <cellStyle name="Monétaire 2 7 2 2 3 2" xfId="16895" xr:uid="{7B02B462-78E8-48BD-80DE-D27B5FFAF17D}"/>
    <cellStyle name="Monétaire 2 7 2 2 3 2 2" xfId="26952" xr:uid="{0360A52D-4A41-43EE-B815-8B8FC8D681D0}"/>
    <cellStyle name="Monétaire 2 7 2 2 3 3" xfId="22394" xr:uid="{0AF5A248-F446-4607-AF6D-1D8A296E206E}"/>
    <cellStyle name="Monétaire 2 7 2 2 4" xfId="15670" xr:uid="{CCB5994F-71CC-45B6-B4D0-95413C00C515}"/>
    <cellStyle name="Monétaire 2 7 2 2 4 2" xfId="25807" xr:uid="{AD0D123B-D489-432D-B06A-1B9E1847C448}"/>
    <cellStyle name="Monétaire 2 7 2 2 5" xfId="19967" xr:uid="{268F3B21-9611-4CEE-840D-BB2D00E12024}"/>
    <cellStyle name="Monétaire 2 7 2 3" xfId="2959" xr:uid="{7EA39C13-066F-47D4-9AB2-30CA87AAD99A}"/>
    <cellStyle name="Monétaire 2 7 2 3 2" xfId="8306" xr:uid="{0014B298-A170-469D-AC32-3365BD8B5689}"/>
    <cellStyle name="Monétaire 2 7 2 3 2 2" xfId="10398" xr:uid="{616A54A6-7118-49E7-AC90-DE260BA3EE84}"/>
    <cellStyle name="Monétaire 2 7 2 3 2 2 2" xfId="17309" xr:uid="{4685D16A-BD90-431B-A3D2-5D1F754C8151}"/>
    <cellStyle name="Monétaire 2 7 2 3 2 2 2 2" xfId="27366" xr:uid="{46CDA107-5CD7-4668-83B0-D124FEFE282F}"/>
    <cellStyle name="Monétaire 2 7 2 3 2 2 3" xfId="22808" xr:uid="{E0DC3E6F-F9FD-4EC1-A016-BC6F9A7DBD43}"/>
    <cellStyle name="Monétaire 2 7 2 3 2 3" xfId="16347" xr:uid="{A18CE01A-F360-4BC8-974F-7243C0273000}"/>
    <cellStyle name="Monétaire 2 7 2 3 2 3 2" xfId="26410" xr:uid="{A00252B5-1DFE-4BFE-9ABE-AAD517303689}"/>
    <cellStyle name="Monétaire 2 7 2 3 2 4" xfId="21564" xr:uid="{A583EE16-803E-4A10-83DE-98E772A379B2}"/>
    <cellStyle name="Monétaire 2 7 2 3 3" xfId="9983" xr:uid="{AD724E73-184F-4134-8135-694E874A5AD9}"/>
    <cellStyle name="Monétaire 2 7 2 3 3 2" xfId="16894" xr:uid="{9BA01F52-2CCD-4151-AD09-D65114F315EC}"/>
    <cellStyle name="Monétaire 2 7 2 3 3 2 2" xfId="26951" xr:uid="{C06C7148-569B-414C-8926-403CEA94D97A}"/>
    <cellStyle name="Monétaire 2 7 2 3 3 3" xfId="22393" xr:uid="{8073ABC1-40D3-45CA-9C69-D2FD3764B570}"/>
    <cellStyle name="Monétaire 2 7 2 3 4" xfId="15671" xr:uid="{2DDBF071-1802-4E9D-9586-BB7E7809517A}"/>
    <cellStyle name="Monétaire 2 7 2 3 4 2" xfId="25808" xr:uid="{94773D28-2A4F-4B06-BD33-38A8672915AA}"/>
    <cellStyle name="Monétaire 2 7 2 3 5" xfId="19968" xr:uid="{24D42440-7339-4102-AA20-C813CCA2BA0C}"/>
    <cellStyle name="Monétaire 2 7 2 4" xfId="7885" xr:uid="{5EC06600-70A2-4430-BE32-B87DF6B2A0D6}"/>
    <cellStyle name="Monétaire 2 7 2 4 2" xfId="10162" xr:uid="{825A287A-D5AE-4780-986A-3E271FADA690}"/>
    <cellStyle name="Monétaire 2 7 2 4 2 2" xfId="17073" xr:uid="{8AA86E24-A12A-4FBB-992B-D76F9532DBA4}"/>
    <cellStyle name="Monétaire 2 7 2 4 2 2 2" xfId="27130" xr:uid="{C39FEE3C-7C3D-4C6E-9BF9-E252C57F388B}"/>
    <cellStyle name="Monétaire 2 7 2 4 2 3" xfId="22572" xr:uid="{F40EBE94-0E08-4FB1-B62E-B04DC5E70221}"/>
    <cellStyle name="Monétaire 2 7 2 4 3" xfId="16112" xr:uid="{A629EE7F-2710-470E-B34D-220F585787D0}"/>
    <cellStyle name="Monétaire 2 7 2 4 3 2" xfId="26176" xr:uid="{D1389826-6B5A-4486-9F66-FE3928C67EA6}"/>
    <cellStyle name="Monétaire 2 7 2 4 4" xfId="21297" xr:uid="{83ACE636-1407-4C03-924B-DE187AF698D3}"/>
    <cellStyle name="Monétaire 2 7 2 5" xfId="9747" xr:uid="{73293887-507C-43FB-A2F1-DB933C4EB9E3}"/>
    <cellStyle name="Monétaire 2 7 2 5 2" xfId="16658" xr:uid="{3801B3AE-A85B-429F-B4BE-3C6231330709}"/>
    <cellStyle name="Monétaire 2 7 2 5 2 2" xfId="26715" xr:uid="{3ECC1B60-1F62-4EDE-8816-D0901BCEA2F9}"/>
    <cellStyle name="Monétaire 2 7 2 5 3" xfId="22157" xr:uid="{101614E5-A9E6-4D81-84B7-2FD4C348473B}"/>
    <cellStyle name="Monétaire 2 7 2 6" xfId="15442" xr:uid="{14C80C18-63C1-4CC3-B57E-2B6559F5EC89}"/>
    <cellStyle name="Monétaire 2 7 2 6 2" xfId="25592" xr:uid="{B3150454-2E67-4329-A171-CA3BA999EE6A}"/>
    <cellStyle name="Monétaire 2 7 2 7" xfId="19546" xr:uid="{BF9D5EF1-4C96-47F3-9CA0-4353E084D419}"/>
    <cellStyle name="Monétaire 2 7 3" xfId="2960" xr:uid="{FFD941BB-3814-4155-8CE4-1EC594A12C8D}"/>
    <cellStyle name="Monétaire 2 7 3 2" xfId="8308" xr:uid="{AAB1B535-06AE-4104-86F2-4B79A452BA7E}"/>
    <cellStyle name="Monétaire 2 7 3 2 2" xfId="10400" xr:uid="{BEAA6310-A9C0-4F4C-A5B7-2CE8DE6F91F3}"/>
    <cellStyle name="Monétaire 2 7 3 2 2 2" xfId="17311" xr:uid="{E26E2D0C-ADFD-4BAD-B558-4CF92443025A}"/>
    <cellStyle name="Monétaire 2 7 3 2 2 2 2" xfId="27368" xr:uid="{040D4C6F-717D-4FBD-AB39-46BB1AC2CD65}"/>
    <cellStyle name="Monétaire 2 7 3 2 2 3" xfId="22810" xr:uid="{71CB8929-385B-4911-89E4-7F983FA2B82A}"/>
    <cellStyle name="Monétaire 2 7 3 2 3" xfId="16349" xr:uid="{782D9F4D-BF8A-49A3-AD21-4E676AB143A1}"/>
    <cellStyle name="Monétaire 2 7 3 2 3 2" xfId="26412" xr:uid="{0C60B988-41E2-4FE1-855F-7AB2FC404A96}"/>
    <cellStyle name="Monétaire 2 7 3 2 4" xfId="21566" xr:uid="{74ED7BED-77AC-48F8-A558-CF87E3CA2812}"/>
    <cellStyle name="Monétaire 2 7 3 3" xfId="9985" xr:uid="{B74B1F94-6377-47A7-B554-67D73E4EC19F}"/>
    <cellStyle name="Monétaire 2 7 3 3 2" xfId="16896" xr:uid="{FFB4780D-C67F-42BB-92A2-2B04AEEF1C00}"/>
    <cellStyle name="Monétaire 2 7 3 3 2 2" xfId="26953" xr:uid="{D917F810-2227-4375-9663-F1B314C3D0EC}"/>
    <cellStyle name="Monétaire 2 7 3 3 3" xfId="22395" xr:uid="{972DB92C-3FC8-4642-BC5E-F1BAF76686AF}"/>
    <cellStyle name="Monétaire 2 7 3 4" xfId="15672" xr:uid="{967F334A-D41D-4C43-A5B3-1B907C970A0A}"/>
    <cellStyle name="Monétaire 2 7 3 4 2" xfId="25809" xr:uid="{BA9A51B9-F0FF-4875-A407-249B93529479}"/>
    <cellStyle name="Monétaire 2 7 3 5" xfId="19969" xr:uid="{570142B6-5F33-4239-86E5-44EE928912DA}"/>
    <cellStyle name="Monétaire 2 7 4" xfId="2961" xr:uid="{0FF3D672-9C51-4D85-BF1D-6320623632CB}"/>
    <cellStyle name="Monétaire 2 7 4 2" xfId="8305" xr:uid="{28D269B6-3C97-47AF-88A7-3A7BB835C3E9}"/>
    <cellStyle name="Monétaire 2 7 4 2 2" xfId="10397" xr:uid="{E6CB1B43-A173-4844-BC30-C6420C93C74F}"/>
    <cellStyle name="Monétaire 2 7 4 2 2 2" xfId="17308" xr:uid="{55E93D70-2BC0-4BF5-9F20-27D2C96B238D}"/>
    <cellStyle name="Monétaire 2 7 4 2 2 2 2" xfId="27365" xr:uid="{ADA00C09-B00E-4F96-9232-3154259081A9}"/>
    <cellStyle name="Monétaire 2 7 4 2 2 3" xfId="22807" xr:uid="{E1C6D50E-1D15-4967-A6F1-F241C1DE6B69}"/>
    <cellStyle name="Monétaire 2 7 4 2 3" xfId="16346" xr:uid="{668FB9EA-5714-4B55-A492-A4DF42370B51}"/>
    <cellStyle name="Monétaire 2 7 4 2 3 2" xfId="26409" xr:uid="{3B92E6F9-8A36-4AEF-9A1D-0CE49C5D81FF}"/>
    <cellStyle name="Monétaire 2 7 4 2 4" xfId="21563" xr:uid="{BDDB08F2-1395-4B21-88F0-77D06F347316}"/>
    <cellStyle name="Monétaire 2 7 4 3" xfId="9982" xr:uid="{263BF4BE-3153-46A7-96DB-25D4B393A833}"/>
    <cellStyle name="Monétaire 2 7 4 3 2" xfId="16893" xr:uid="{E7F49746-6BEC-4861-B44F-F5B351D3DF9C}"/>
    <cellStyle name="Monétaire 2 7 4 3 2 2" xfId="26950" xr:uid="{D3AF02EB-FF43-4B71-9CB9-7437ABA102E2}"/>
    <cellStyle name="Monétaire 2 7 4 3 3" xfId="22392" xr:uid="{20D34F9D-5FDD-417A-9A35-20181A1F26D5}"/>
    <cellStyle name="Monétaire 2 7 4 4" xfId="15673" xr:uid="{D322D07B-35A8-4C23-92BF-1AB91D47FC37}"/>
    <cellStyle name="Monétaire 2 7 4 4 2" xfId="25810" xr:uid="{4E72BFD4-A041-48B8-9F49-56D47C156970}"/>
    <cellStyle name="Monétaire 2 7 4 5" xfId="19970" xr:uid="{EB1EB081-BD5A-4F47-B95E-4D3077EB10C1}"/>
    <cellStyle name="Monétaire 2 7 5" xfId="7884" xr:uid="{2551C928-AC10-4D21-BBC6-81CC300D8052}"/>
    <cellStyle name="Monétaire 2 7 5 2" xfId="10161" xr:uid="{01347E4D-70B5-4B60-A918-B1F310A65744}"/>
    <cellStyle name="Monétaire 2 7 5 2 2" xfId="17072" xr:uid="{47F25465-0626-4669-A479-33A087E12E68}"/>
    <cellStyle name="Monétaire 2 7 5 2 2 2" xfId="27129" xr:uid="{825B0DC8-0673-4F4A-AA29-C7753CF5B560}"/>
    <cellStyle name="Monétaire 2 7 5 2 3" xfId="22571" xr:uid="{8D1E6437-0380-4D13-AD2E-5FE9265CB602}"/>
    <cellStyle name="Monétaire 2 7 5 3" xfId="16111" xr:uid="{0074D0B7-C1F5-4AE1-BB19-504EAD90D8D2}"/>
    <cellStyle name="Monétaire 2 7 5 3 2" xfId="26175" xr:uid="{221A13CD-BAF3-4D80-A32A-575D110D5C10}"/>
    <cellStyle name="Monétaire 2 7 5 4" xfId="21296" xr:uid="{EF9A4343-B68A-47B5-86EC-715685635C0E}"/>
    <cellStyle name="Monétaire 2 7 6" xfId="9746" xr:uid="{EF41DB2C-6D87-425B-8BD5-2E6835B64A43}"/>
    <cellStyle name="Monétaire 2 7 6 2" xfId="16657" xr:uid="{BBFAAB67-C666-4FA6-9295-C87749C6055A}"/>
    <cellStyle name="Monétaire 2 7 6 2 2" xfId="26714" xr:uid="{C401895A-780F-4575-8A3C-39839CC6B573}"/>
    <cellStyle name="Monétaire 2 7 6 3" xfId="22156" xr:uid="{6299696B-1231-41E2-97EB-5B08C488E698}"/>
    <cellStyle name="Monétaire 2 7 7" xfId="15441" xr:uid="{190062A8-BF23-4618-81EA-B77863D7B00C}"/>
    <cellStyle name="Monétaire 2 7 7 2" xfId="25591" xr:uid="{5B6A9C53-DB66-4680-BB0C-6D9A7237DD45}"/>
    <cellStyle name="Monétaire 2 7 8" xfId="19545" xr:uid="{59011FFE-F1E1-435F-BBBC-F632E9C4DC22}"/>
    <cellStyle name="Monétaire 2 8" xfId="1217" xr:uid="{D749910D-6F7E-494A-AFB5-C0A1C5C06B4F}"/>
    <cellStyle name="Monétaire 2 8 2" xfId="1218" xr:uid="{A8B4438F-8B4C-463F-B7BC-2B746FF16337}"/>
    <cellStyle name="Monétaire 2 8 2 2" xfId="2962" xr:uid="{44BCBD31-053D-427C-A5D4-D428D396F906}"/>
    <cellStyle name="Monétaire 2 8 2 2 2" xfId="8311" xr:uid="{826DCEA6-4D27-4ED2-893C-F5CE4BDA0F8A}"/>
    <cellStyle name="Monétaire 2 8 2 2 2 2" xfId="10403" xr:uid="{299E0147-0044-4B47-9CB5-C8F665969567}"/>
    <cellStyle name="Monétaire 2 8 2 2 2 2 2" xfId="17314" xr:uid="{144DFCA8-9F8F-435C-85FA-73AA44D745B2}"/>
    <cellStyle name="Monétaire 2 8 2 2 2 2 2 2" xfId="27371" xr:uid="{2453127D-9ECE-4717-B839-1BC9C39BBE77}"/>
    <cellStyle name="Monétaire 2 8 2 2 2 2 3" xfId="22813" xr:uid="{D37EF347-2B8F-4135-B30A-3818B95BCF6F}"/>
    <cellStyle name="Monétaire 2 8 2 2 2 3" xfId="16352" xr:uid="{75EBD838-A6E4-4764-83E7-C19A7EA20C03}"/>
    <cellStyle name="Monétaire 2 8 2 2 2 3 2" xfId="26415" xr:uid="{6C914865-EAB3-4FD6-A3BB-A19DA234C6DA}"/>
    <cellStyle name="Monétaire 2 8 2 2 2 4" xfId="21569" xr:uid="{7367F887-FD35-4707-8FB3-3DB9FDD39FB5}"/>
    <cellStyle name="Monétaire 2 8 2 2 3" xfId="9988" xr:uid="{1CEBF6C5-661C-428C-9293-44CAAF471342}"/>
    <cellStyle name="Monétaire 2 8 2 2 3 2" xfId="16899" xr:uid="{9F77EE8C-A046-45C5-BD63-137A25BEEC03}"/>
    <cellStyle name="Monétaire 2 8 2 2 3 2 2" xfId="26956" xr:uid="{B467C89D-22B1-4F74-802E-11F97B49C1A7}"/>
    <cellStyle name="Monétaire 2 8 2 2 3 3" xfId="22398" xr:uid="{7193538B-0AAB-44D0-A2EB-0658A5146BFC}"/>
    <cellStyle name="Monétaire 2 8 2 2 4" xfId="15674" xr:uid="{99EEC284-F4F1-4938-82D7-2935DF0D7291}"/>
    <cellStyle name="Monétaire 2 8 2 2 4 2" xfId="25811" xr:uid="{38120683-EA72-4A53-AB66-633A58041987}"/>
    <cellStyle name="Monétaire 2 8 2 2 5" xfId="19971" xr:uid="{D66D60F0-66D1-4469-86D5-0AA8C48122D5}"/>
    <cellStyle name="Monétaire 2 8 2 3" xfId="2963" xr:uid="{EB052A1D-D43D-483D-976D-EFF725A1A75E}"/>
    <cellStyle name="Monétaire 2 8 2 3 2" xfId="8310" xr:uid="{1AF758B8-5FFE-4570-8BEF-BD4EEE62DDFF}"/>
    <cellStyle name="Monétaire 2 8 2 3 2 2" xfId="10402" xr:uid="{646C0952-D535-4041-AC39-E932DE2137F0}"/>
    <cellStyle name="Monétaire 2 8 2 3 2 2 2" xfId="17313" xr:uid="{8CAF0B12-320F-4392-BD33-7D6558AC9BB2}"/>
    <cellStyle name="Monétaire 2 8 2 3 2 2 2 2" xfId="27370" xr:uid="{474BC59A-1093-4963-B55C-2D9FF9FE97B5}"/>
    <cellStyle name="Monétaire 2 8 2 3 2 2 3" xfId="22812" xr:uid="{7B31F7DB-69DA-4EE3-AEB4-41CD654FA9FB}"/>
    <cellStyle name="Monétaire 2 8 2 3 2 3" xfId="16351" xr:uid="{BE60D654-F20B-4221-8748-2B3FDAE1E227}"/>
    <cellStyle name="Monétaire 2 8 2 3 2 3 2" xfId="26414" xr:uid="{07B88883-C996-4065-B4CD-3B27EC3CB54F}"/>
    <cellStyle name="Monétaire 2 8 2 3 2 4" xfId="21568" xr:uid="{362E2EBD-5C8F-4000-8D4B-7014BB30C10F}"/>
    <cellStyle name="Monétaire 2 8 2 3 3" xfId="9987" xr:uid="{1B2C5581-E639-4198-8490-D9096440E36F}"/>
    <cellStyle name="Monétaire 2 8 2 3 3 2" xfId="16898" xr:uid="{4E54E08D-70E6-4144-BE99-15DB76F8C46C}"/>
    <cellStyle name="Monétaire 2 8 2 3 3 2 2" xfId="26955" xr:uid="{4AB372F2-903F-4C70-9272-07FCBE7D05F9}"/>
    <cellStyle name="Monétaire 2 8 2 3 3 3" xfId="22397" xr:uid="{EC796093-60AF-452A-AC86-9796B7D496A1}"/>
    <cellStyle name="Monétaire 2 8 2 3 4" xfId="15675" xr:uid="{A3F39DFA-4B1C-4F44-8C05-F6C892090C19}"/>
    <cellStyle name="Monétaire 2 8 2 3 4 2" xfId="25812" xr:uid="{675D1190-A128-47EA-B710-18BB551FEC12}"/>
    <cellStyle name="Monétaire 2 8 2 3 5" xfId="19972" xr:uid="{04665290-2C01-49BD-99B7-A16801DBED51}"/>
    <cellStyle name="Monétaire 2 8 2 4" xfId="7887" xr:uid="{E85F3158-7813-4A35-AA08-FDBA5AD075E7}"/>
    <cellStyle name="Monétaire 2 8 2 4 2" xfId="10164" xr:uid="{DB8AFAEA-C08B-4CD3-A0B0-C996517DE8F7}"/>
    <cellStyle name="Monétaire 2 8 2 4 2 2" xfId="17075" xr:uid="{36F632C6-47DA-443D-A1FA-D6153BAECBE6}"/>
    <cellStyle name="Monétaire 2 8 2 4 2 2 2" xfId="27132" xr:uid="{94FE12E4-DF1D-4015-ACD9-1B6DC519EFE8}"/>
    <cellStyle name="Monétaire 2 8 2 4 2 3" xfId="22574" xr:uid="{9FBE884A-2E29-4D4E-951E-3FFE6B893BD9}"/>
    <cellStyle name="Monétaire 2 8 2 4 3" xfId="16114" xr:uid="{84EF5CAD-C671-40C9-80F1-8021B4487EED}"/>
    <cellStyle name="Monétaire 2 8 2 4 3 2" xfId="26178" xr:uid="{DFD3BC80-F337-4A91-8761-85137015D59C}"/>
    <cellStyle name="Monétaire 2 8 2 4 4" xfId="21299" xr:uid="{5437A503-A493-4E34-B9E3-DF8F78960C93}"/>
    <cellStyle name="Monétaire 2 8 2 5" xfId="9749" xr:uid="{4BC1FDA7-3AA7-4EBC-9A90-473E49DFBC4A}"/>
    <cellStyle name="Monétaire 2 8 2 5 2" xfId="16660" xr:uid="{A68033F1-D234-4A64-9BC3-3447CE93ED7F}"/>
    <cellStyle name="Monétaire 2 8 2 5 2 2" xfId="26717" xr:uid="{B91BA625-54D3-4C4F-94B2-E199F7B0140F}"/>
    <cellStyle name="Monétaire 2 8 2 5 3" xfId="22159" xr:uid="{4528A53E-4AE2-423C-8EA7-FAD0C14BD260}"/>
    <cellStyle name="Monétaire 2 8 2 6" xfId="15444" xr:uid="{DC1FF6D2-7F1C-4547-AF7B-3AEFFA6FC008}"/>
    <cellStyle name="Monétaire 2 8 2 6 2" xfId="25594" xr:uid="{E1041925-DDC4-4D4E-8830-291A6D065841}"/>
    <cellStyle name="Monétaire 2 8 2 7" xfId="19548" xr:uid="{14B044A0-FDAA-47CE-8671-242264C72501}"/>
    <cellStyle name="Monétaire 2 8 3" xfId="2964" xr:uid="{C571FF2B-84F0-4372-8CEE-F66C5F3F56ED}"/>
    <cellStyle name="Monétaire 2 8 3 2" xfId="8312" xr:uid="{318558F7-0E7A-4E4A-B601-43DA651EF206}"/>
    <cellStyle name="Monétaire 2 8 3 2 2" xfId="10404" xr:uid="{BF873988-4C3F-4D3D-85DC-8B784BB78055}"/>
    <cellStyle name="Monétaire 2 8 3 2 2 2" xfId="17315" xr:uid="{93CF9287-C403-4D83-84E6-69ACE13BBB63}"/>
    <cellStyle name="Monétaire 2 8 3 2 2 2 2" xfId="27372" xr:uid="{390FB8AE-69FE-452C-9126-72FEDD6A89E8}"/>
    <cellStyle name="Monétaire 2 8 3 2 2 3" xfId="22814" xr:uid="{1C08A377-10FA-4434-A059-861025EB9180}"/>
    <cellStyle name="Monétaire 2 8 3 2 3" xfId="16353" xr:uid="{D67CC74F-5896-409D-B46B-F39D55B980E1}"/>
    <cellStyle name="Monétaire 2 8 3 2 3 2" xfId="26416" xr:uid="{C790FEEE-5D7E-4418-8E96-9BF5F5CE9FB8}"/>
    <cellStyle name="Monétaire 2 8 3 2 4" xfId="21570" xr:uid="{3B564603-EA1F-49AA-B5BF-5601982D875F}"/>
    <cellStyle name="Monétaire 2 8 3 3" xfId="9989" xr:uid="{D78563D9-1B62-466D-B8DD-4DE7476C5BBB}"/>
    <cellStyle name="Monétaire 2 8 3 3 2" xfId="16900" xr:uid="{EAAB4556-987B-44F3-8F06-37467865DFB0}"/>
    <cellStyle name="Monétaire 2 8 3 3 2 2" xfId="26957" xr:uid="{0CD81DD7-38B9-423B-BD24-31299EC3984B}"/>
    <cellStyle name="Monétaire 2 8 3 3 3" xfId="22399" xr:uid="{B776CB72-DEDA-42C2-8E76-48174877562A}"/>
    <cellStyle name="Monétaire 2 8 3 4" xfId="15676" xr:uid="{903FD61E-E2D2-4AC1-89CD-79596201A968}"/>
    <cellStyle name="Monétaire 2 8 3 4 2" xfId="25813" xr:uid="{6B8DA5F1-57B5-45A5-B683-0E7D14FCE2FD}"/>
    <cellStyle name="Monétaire 2 8 3 5" xfId="19973" xr:uid="{F8F76F33-415E-4B90-8A4A-7DC4E3FA6F23}"/>
    <cellStyle name="Monétaire 2 8 4" xfId="2965" xr:uid="{4C6A2DF8-C602-4121-B225-59304A6A08C4}"/>
    <cellStyle name="Monétaire 2 8 4 2" xfId="8309" xr:uid="{EA917C0D-4A2E-4840-9A9E-0FA11803861B}"/>
    <cellStyle name="Monétaire 2 8 4 2 2" xfId="10401" xr:uid="{7859EC6D-FD91-4927-BCDC-0355E7A34069}"/>
    <cellStyle name="Monétaire 2 8 4 2 2 2" xfId="17312" xr:uid="{F493620E-C0BB-4A4C-B0F3-FCC98D8E22AB}"/>
    <cellStyle name="Monétaire 2 8 4 2 2 2 2" xfId="27369" xr:uid="{2FEACB1F-3B80-483E-9702-88AAA7CD8B44}"/>
    <cellStyle name="Monétaire 2 8 4 2 2 3" xfId="22811" xr:uid="{D5627DA9-0AC9-41B5-9672-F3B90456BD7C}"/>
    <cellStyle name="Monétaire 2 8 4 2 3" xfId="16350" xr:uid="{C7EBB109-6C38-452B-8152-FF38276862AC}"/>
    <cellStyle name="Monétaire 2 8 4 2 3 2" xfId="26413" xr:uid="{F9DB50F3-656D-42F6-9934-F648630EB99D}"/>
    <cellStyle name="Monétaire 2 8 4 2 4" xfId="21567" xr:uid="{4A28B7FE-806F-415B-8E45-51B904B56265}"/>
    <cellStyle name="Monétaire 2 8 4 3" xfId="9986" xr:uid="{2BDA20C9-9739-4B1D-9F4D-3625754EA8AD}"/>
    <cellStyle name="Monétaire 2 8 4 3 2" xfId="16897" xr:uid="{4140F185-F5FD-4E55-BEBD-4BFB0B754D8C}"/>
    <cellStyle name="Monétaire 2 8 4 3 2 2" xfId="26954" xr:uid="{C16C6A18-D136-417F-8170-0258729A24EF}"/>
    <cellStyle name="Monétaire 2 8 4 3 3" xfId="22396" xr:uid="{09C61543-B9F8-417E-99B8-78C147DD6D99}"/>
    <cellStyle name="Monétaire 2 8 4 4" xfId="15677" xr:uid="{EDB9E245-27B1-4A51-97F2-C67CE018ACCB}"/>
    <cellStyle name="Monétaire 2 8 4 4 2" xfId="25814" xr:uid="{5BB9A32A-ED8A-4DD7-90CC-712AB064A548}"/>
    <cellStyle name="Monétaire 2 8 4 5" xfId="19974" xr:uid="{10C0CB28-F337-4814-8BBD-DCDCE2865188}"/>
    <cellStyle name="Monétaire 2 8 5" xfId="7886" xr:uid="{D1E90534-BF10-46F4-B16C-F80FBEFE00C3}"/>
    <cellStyle name="Monétaire 2 8 5 2" xfId="10163" xr:uid="{5609372A-DDAF-46B5-9CAE-BE80B772D286}"/>
    <cellStyle name="Monétaire 2 8 5 2 2" xfId="17074" xr:uid="{D72B2AF5-F3B5-4D5E-9895-1FFE41672D37}"/>
    <cellStyle name="Monétaire 2 8 5 2 2 2" xfId="27131" xr:uid="{98911575-83AC-4788-8ECF-50F2A59E4070}"/>
    <cellStyle name="Monétaire 2 8 5 2 3" xfId="22573" xr:uid="{BBE5639B-BDD1-4B9E-BD7E-56BC76B6363C}"/>
    <cellStyle name="Monétaire 2 8 5 3" xfId="16113" xr:uid="{48E05F65-49EC-4EB7-A415-B900BA17AA10}"/>
    <cellStyle name="Monétaire 2 8 5 3 2" xfId="26177" xr:uid="{F89B8913-68B8-4561-952B-A8C6056C818B}"/>
    <cellStyle name="Monétaire 2 8 5 4" xfId="21298" xr:uid="{47DDB8BC-6BF5-41F7-A670-A54FAB3D6323}"/>
    <cellStyle name="Monétaire 2 8 6" xfId="9748" xr:uid="{0F690AF7-DA73-49E7-B957-ED09625ECBE3}"/>
    <cellStyle name="Monétaire 2 8 6 2" xfId="16659" xr:uid="{827F436A-B3DA-4FBD-92FA-9B10DC82AF38}"/>
    <cellStyle name="Monétaire 2 8 6 2 2" xfId="26716" xr:uid="{80307D38-0D3A-4C09-B825-69DBEA6617DF}"/>
    <cellStyle name="Monétaire 2 8 6 3" xfId="22158" xr:uid="{D780D079-08B4-4AC9-9116-45482458485E}"/>
    <cellStyle name="Monétaire 2 8 7" xfId="15443" xr:uid="{6AB667D6-96B9-4123-B464-F6858DBCBC2D}"/>
    <cellStyle name="Monétaire 2 8 7 2" xfId="25593" xr:uid="{9DFBD0E8-4CEA-49C9-BCCB-DE69D368E7D6}"/>
    <cellStyle name="Monétaire 2 8 8" xfId="19547" xr:uid="{E3D916C3-C1C8-41A0-B2FC-5AA9438B3D7F}"/>
    <cellStyle name="Monétaire 2 9" xfId="1219" xr:uid="{BD5853CA-3EB2-42E0-8B4D-374CC1855B03}"/>
    <cellStyle name="Monétaire 2 9 2" xfId="1220" xr:uid="{C8BC0780-2B4C-440E-B332-FE020B60F400}"/>
    <cellStyle name="Monétaire 2 9 2 2" xfId="2966" xr:uid="{FED8EEB2-E07A-4FE6-A697-DE1AEC095742}"/>
    <cellStyle name="Monétaire 2 9 2 2 2" xfId="8315" xr:uid="{337EDAD7-31F2-4C0C-8700-BE2F62E11793}"/>
    <cellStyle name="Monétaire 2 9 2 2 2 2" xfId="10407" xr:uid="{21E81B6E-66D7-4050-9F57-4952C764E40E}"/>
    <cellStyle name="Monétaire 2 9 2 2 2 2 2" xfId="17318" xr:uid="{FCE6168E-3B41-4EC3-8FA6-56ACD4913E5A}"/>
    <cellStyle name="Monétaire 2 9 2 2 2 2 2 2" xfId="27375" xr:uid="{1A8D74B3-3BEC-447A-8625-EAB583843FBD}"/>
    <cellStyle name="Monétaire 2 9 2 2 2 2 3" xfId="22817" xr:uid="{CF1C31B7-976D-465F-B095-BBFBD3DA17AD}"/>
    <cellStyle name="Monétaire 2 9 2 2 2 3" xfId="16356" xr:uid="{C8F54268-6184-435D-B6EB-10F05F32F323}"/>
    <cellStyle name="Monétaire 2 9 2 2 2 3 2" xfId="26419" xr:uid="{53960533-7B40-499E-BB6F-FEED1A642D9A}"/>
    <cellStyle name="Monétaire 2 9 2 2 2 4" xfId="21573" xr:uid="{8001E59B-7340-4819-8985-8AB3075C1B28}"/>
    <cellStyle name="Monétaire 2 9 2 2 3" xfId="9992" xr:uid="{40A26CC2-C680-4656-BD6E-B4704CBD2ED3}"/>
    <cellStyle name="Monétaire 2 9 2 2 3 2" xfId="16903" xr:uid="{88D253E5-8558-45E7-B859-33DA75BADD3F}"/>
    <cellStyle name="Monétaire 2 9 2 2 3 2 2" xfId="26960" xr:uid="{2325EA5E-BF56-42E5-AF5E-346F7BEC7E20}"/>
    <cellStyle name="Monétaire 2 9 2 2 3 3" xfId="22402" xr:uid="{2B45F1FE-5E28-4A6B-9F9A-2B82E25CEC35}"/>
    <cellStyle name="Monétaire 2 9 2 2 4" xfId="15678" xr:uid="{7181A7BD-4A1E-4DAA-8C45-3FFEC39482A3}"/>
    <cellStyle name="Monétaire 2 9 2 2 4 2" xfId="25815" xr:uid="{8AABE915-425D-412C-9D23-BED66008AA66}"/>
    <cellStyle name="Monétaire 2 9 2 2 5" xfId="19975" xr:uid="{B52047CA-A7A2-469F-860B-96F02B52402B}"/>
    <cellStyle name="Monétaire 2 9 2 3" xfId="2967" xr:uid="{6F238322-8008-43FA-BBD1-5D97A6A5280F}"/>
    <cellStyle name="Monétaire 2 9 2 3 2" xfId="8314" xr:uid="{8F29BB8F-F9EF-4014-A409-A75DFD5739EF}"/>
    <cellStyle name="Monétaire 2 9 2 3 2 2" xfId="10406" xr:uid="{A78AEA47-7F7C-4461-B941-8B0C04751407}"/>
    <cellStyle name="Monétaire 2 9 2 3 2 2 2" xfId="17317" xr:uid="{C3DD1091-947B-42AF-8A69-74B6F197302F}"/>
    <cellStyle name="Monétaire 2 9 2 3 2 2 2 2" xfId="27374" xr:uid="{4723D270-0B1C-451C-85F6-B51ABD23495C}"/>
    <cellStyle name="Monétaire 2 9 2 3 2 2 3" xfId="22816" xr:uid="{51C704C8-1610-4573-95A6-6A679D984C37}"/>
    <cellStyle name="Monétaire 2 9 2 3 2 3" xfId="16355" xr:uid="{5E839816-5167-408F-8FFC-2984448833CE}"/>
    <cellStyle name="Monétaire 2 9 2 3 2 3 2" xfId="26418" xr:uid="{1E95133C-B89E-4B73-8FC0-A4391B4AC297}"/>
    <cellStyle name="Monétaire 2 9 2 3 2 4" xfId="21572" xr:uid="{9F8AB5E6-65C4-439B-87C3-E08344760E88}"/>
    <cellStyle name="Monétaire 2 9 2 3 3" xfId="9991" xr:uid="{C93C6D33-CD12-47B8-AAA1-16AA8FF3E7DA}"/>
    <cellStyle name="Monétaire 2 9 2 3 3 2" xfId="16902" xr:uid="{23C0F9EC-7EAD-4673-AAF1-1A1E04419C3C}"/>
    <cellStyle name="Monétaire 2 9 2 3 3 2 2" xfId="26959" xr:uid="{92D951CB-F775-4173-BA76-7578233A912F}"/>
    <cellStyle name="Monétaire 2 9 2 3 3 3" xfId="22401" xr:uid="{3E9D3C62-C0C5-401D-BAD2-30F3EDA2E88F}"/>
    <cellStyle name="Monétaire 2 9 2 3 4" xfId="15679" xr:uid="{F6866EA2-374A-4CD1-BB61-CA995E61BCEE}"/>
    <cellStyle name="Monétaire 2 9 2 3 4 2" xfId="25816" xr:uid="{E5255292-70E2-4917-B795-844076E69ACB}"/>
    <cellStyle name="Monétaire 2 9 2 3 5" xfId="19976" xr:uid="{67FD196D-64A8-44D8-AC4C-559FF9FD4F77}"/>
    <cellStyle name="Monétaire 2 9 2 4" xfId="7889" xr:uid="{D0B9CA2D-9848-4357-AD36-D6309792DA40}"/>
    <cellStyle name="Monétaire 2 9 2 4 2" xfId="10166" xr:uid="{E1252B04-F080-41EC-92C3-D353A2929AE9}"/>
    <cellStyle name="Monétaire 2 9 2 4 2 2" xfId="17077" xr:uid="{7188D7E4-0AE9-4668-B6BF-D4F24680057D}"/>
    <cellStyle name="Monétaire 2 9 2 4 2 2 2" xfId="27134" xr:uid="{98128457-231F-4131-8FC2-F5B5C9315A53}"/>
    <cellStyle name="Monétaire 2 9 2 4 2 3" xfId="22576" xr:uid="{6BC9AC51-D14D-4280-8C37-720217B0F1F7}"/>
    <cellStyle name="Monétaire 2 9 2 4 3" xfId="16116" xr:uid="{7E385E39-41D3-48ED-9182-944DF93A140E}"/>
    <cellStyle name="Monétaire 2 9 2 4 3 2" xfId="26180" xr:uid="{E45E3ABB-559C-47FA-9EAA-0AAF53CB5AD7}"/>
    <cellStyle name="Monétaire 2 9 2 4 4" xfId="21301" xr:uid="{4C54CB06-444E-4F5F-9743-CA47561D47B5}"/>
    <cellStyle name="Monétaire 2 9 2 5" xfId="9751" xr:uid="{53E8713B-AA59-48F6-B84B-AF8982969A1E}"/>
    <cellStyle name="Monétaire 2 9 2 5 2" xfId="16662" xr:uid="{9853CD28-43FE-4619-8BA9-C5343B0C854E}"/>
    <cellStyle name="Monétaire 2 9 2 5 2 2" xfId="26719" xr:uid="{F910942D-B79D-41D8-9E8D-1117F8EA1CCF}"/>
    <cellStyle name="Monétaire 2 9 2 5 3" xfId="22161" xr:uid="{0BAC4020-77C0-4C75-AA1C-2C143C2C49DA}"/>
    <cellStyle name="Monétaire 2 9 2 6" xfId="15446" xr:uid="{DFD442AA-C3BA-43E3-B590-435EC8435089}"/>
    <cellStyle name="Monétaire 2 9 2 6 2" xfId="25596" xr:uid="{5456BD34-57C0-4FAC-9F81-6FA4767286D4}"/>
    <cellStyle name="Monétaire 2 9 2 7" xfId="19550" xr:uid="{BA65A360-5257-47AF-AE66-43FB1CAB3D34}"/>
    <cellStyle name="Monétaire 2 9 3" xfId="2968" xr:uid="{6666D5F4-A38D-4B77-90C1-75C1E35B429A}"/>
    <cellStyle name="Monétaire 2 9 3 2" xfId="8316" xr:uid="{7FB65E68-D40F-444F-94FD-013D20866448}"/>
    <cellStyle name="Monétaire 2 9 3 2 2" xfId="10408" xr:uid="{62AF1EE4-891C-4E02-8A63-AEAD6AB75A8A}"/>
    <cellStyle name="Monétaire 2 9 3 2 2 2" xfId="17319" xr:uid="{82526256-8B5E-4956-B34B-8D1214C06F42}"/>
    <cellStyle name="Monétaire 2 9 3 2 2 2 2" xfId="27376" xr:uid="{385B3F0A-E06A-4D62-A350-BE9DE35B0A31}"/>
    <cellStyle name="Monétaire 2 9 3 2 2 3" xfId="22818" xr:uid="{BD84F220-57BF-4E4C-97E5-8C2F9E108775}"/>
    <cellStyle name="Monétaire 2 9 3 2 3" xfId="16357" xr:uid="{7CF2FBC7-4594-4AFE-B201-EAAF3784B258}"/>
    <cellStyle name="Monétaire 2 9 3 2 3 2" xfId="26420" xr:uid="{249A4041-8D45-4694-BD70-EC9D530F7E6A}"/>
    <cellStyle name="Monétaire 2 9 3 2 4" xfId="21574" xr:uid="{E1A37138-FD2D-449C-AC19-38E534AC0D44}"/>
    <cellStyle name="Monétaire 2 9 3 3" xfId="9993" xr:uid="{3D7586F8-FD88-455A-A339-3255FA68F8F5}"/>
    <cellStyle name="Monétaire 2 9 3 3 2" xfId="16904" xr:uid="{F8168811-2A92-4E48-9A03-9158346C525A}"/>
    <cellStyle name="Monétaire 2 9 3 3 2 2" xfId="26961" xr:uid="{A07435A1-7B27-40E4-B138-D311A34113D8}"/>
    <cellStyle name="Monétaire 2 9 3 3 3" xfId="22403" xr:uid="{BE267281-859C-428B-B25D-A5F982879173}"/>
    <cellStyle name="Monétaire 2 9 3 4" xfId="15680" xr:uid="{0592C99A-E8D3-4429-8E96-88AD2ABB54FB}"/>
    <cellStyle name="Monétaire 2 9 3 4 2" xfId="25817" xr:uid="{35A27BF5-A381-4F7F-BB17-40A9E141BAD1}"/>
    <cellStyle name="Monétaire 2 9 3 5" xfId="19977" xr:uid="{2D711073-F4DA-4660-9D8F-759D950D2575}"/>
    <cellStyle name="Monétaire 2 9 4" xfId="2969" xr:uid="{77CBC9E3-53E1-442C-927F-CACA7B5D6C42}"/>
    <cellStyle name="Monétaire 2 9 4 2" xfId="8313" xr:uid="{22DFA224-F62F-454A-BBC7-BA7BF07C7B3C}"/>
    <cellStyle name="Monétaire 2 9 4 2 2" xfId="10405" xr:uid="{C490821C-6DF6-4492-A3CA-F7A8B50EFC06}"/>
    <cellStyle name="Monétaire 2 9 4 2 2 2" xfId="17316" xr:uid="{B2E7FB45-492B-484B-96FB-36314D237534}"/>
    <cellStyle name="Monétaire 2 9 4 2 2 2 2" xfId="27373" xr:uid="{FB2897A9-4BE8-4108-9D5B-E079FB7F2039}"/>
    <cellStyle name="Monétaire 2 9 4 2 2 3" xfId="22815" xr:uid="{86A9E665-7DD0-43E7-9600-828112D375DB}"/>
    <cellStyle name="Monétaire 2 9 4 2 3" xfId="16354" xr:uid="{EF54E3C5-0ED8-4268-B3E0-FAE7A0C0711C}"/>
    <cellStyle name="Monétaire 2 9 4 2 3 2" xfId="26417" xr:uid="{EBB2E1FD-57ED-44B3-9792-3A7120500D3C}"/>
    <cellStyle name="Monétaire 2 9 4 2 4" xfId="21571" xr:uid="{3AC40DA3-2D39-43CA-9534-7BFAEDF8AF92}"/>
    <cellStyle name="Monétaire 2 9 4 3" xfId="9990" xr:uid="{D0B762F3-9AA2-4975-9867-E8A807DC2364}"/>
    <cellStyle name="Monétaire 2 9 4 3 2" xfId="16901" xr:uid="{E39ED954-A77D-4464-ACA6-4F58C6432980}"/>
    <cellStyle name="Monétaire 2 9 4 3 2 2" xfId="26958" xr:uid="{1AC932A1-7A57-4137-B8BF-C22A93753DBA}"/>
    <cellStyle name="Monétaire 2 9 4 3 3" xfId="22400" xr:uid="{55089ACE-766F-4005-B994-A8320D14730E}"/>
    <cellStyle name="Monétaire 2 9 4 4" xfId="15681" xr:uid="{65286396-1369-4F1F-9301-1B9B55F7E35F}"/>
    <cellStyle name="Monétaire 2 9 4 4 2" xfId="25818" xr:uid="{79B514B5-BB5A-4AFF-A322-D219CE2FFAA6}"/>
    <cellStyle name="Monétaire 2 9 4 5" xfId="19978" xr:uid="{6C912C44-3C20-4EB8-BF6A-74BCA017E62B}"/>
    <cellStyle name="Monétaire 2 9 5" xfId="7888" xr:uid="{4F980473-7603-434C-B00B-BB47EC3B8EBD}"/>
    <cellStyle name="Monétaire 2 9 5 2" xfId="10165" xr:uid="{6D83C553-21F1-4AA0-AAFC-F6D3EE47CBA9}"/>
    <cellStyle name="Monétaire 2 9 5 2 2" xfId="17076" xr:uid="{A3F5C0FA-EF4F-4541-98B2-BB95AA61C39E}"/>
    <cellStyle name="Monétaire 2 9 5 2 2 2" xfId="27133" xr:uid="{ABA080FA-044B-423D-99BF-32BE15515EE3}"/>
    <cellStyle name="Monétaire 2 9 5 2 3" xfId="22575" xr:uid="{495350D9-0902-4111-B4EC-95D4658BB6C3}"/>
    <cellStyle name="Monétaire 2 9 5 3" xfId="16115" xr:uid="{700D5325-27FE-479F-86F8-36BFE3D12DF3}"/>
    <cellStyle name="Monétaire 2 9 5 3 2" xfId="26179" xr:uid="{E3DB4255-8147-47A7-946F-E13C2F912CB0}"/>
    <cellStyle name="Monétaire 2 9 5 4" xfId="21300" xr:uid="{4158A3BA-AD80-4365-AE3D-D94FC35B5537}"/>
    <cellStyle name="Monétaire 2 9 6" xfId="9750" xr:uid="{AAE9B5C6-706D-4352-A01C-8FC6354A8E8C}"/>
    <cellStyle name="Monétaire 2 9 6 2" xfId="16661" xr:uid="{1E06CF28-2E15-4665-8E01-9BE71600D71A}"/>
    <cellStyle name="Monétaire 2 9 6 2 2" xfId="26718" xr:uid="{5B8572A3-BF2A-47AA-97FD-627CF7047B28}"/>
    <cellStyle name="Monétaire 2 9 6 3" xfId="22160" xr:uid="{42E06885-33A6-4191-A311-8C2BCE6457BB}"/>
    <cellStyle name="Monétaire 2 9 7" xfId="15445" xr:uid="{751F75EE-4E40-4704-87BD-A0FFF244CDAC}"/>
    <cellStyle name="Monétaire 2 9 7 2" xfId="25595" xr:uid="{3D2A2EF4-05AE-416E-B5BD-610378AE402E}"/>
    <cellStyle name="Monétaire 2 9 8" xfId="19549" xr:uid="{B6413A4D-8EDA-48B7-B246-6AE28CF53CAE}"/>
    <cellStyle name="Monétaire 3" xfId="170" xr:uid="{5720DD8E-1B2A-4C65-9EDB-2E60728B42E4}"/>
    <cellStyle name="Monétaire 3 10" xfId="32079" xr:uid="{3DE207B0-C881-4A98-B6DC-664374D634F6}"/>
    <cellStyle name="Monétaire 3 11" xfId="32170" xr:uid="{7F5FA51E-6D16-4917-9B7C-FA201C70DF00}"/>
    <cellStyle name="Monétaire 3 2" xfId="7890" xr:uid="{45D66263-9EB5-437E-852E-0FEAD260B1AE}"/>
    <cellStyle name="Monétaire 3 2 2" xfId="10167" xr:uid="{24A5D98E-74B1-4915-A0B7-79BBC47BC481}"/>
    <cellStyle name="Monétaire 3 2 2 2" xfId="17078" xr:uid="{6402EB44-526D-4701-A178-8A5D27C04382}"/>
    <cellStyle name="Monétaire 3 2 2 2 2" xfId="27135" xr:uid="{3F1FC12E-5EED-4A97-9061-8044A0A20161}"/>
    <cellStyle name="Monétaire 3 2 2 3" xfId="22577" xr:uid="{1C0B5443-BFF1-4451-BFAC-C670046BEFEF}"/>
    <cellStyle name="Monétaire 3 2 3" xfId="16117" xr:uid="{849B3787-63F8-4A63-B0D1-2DBBE64B4B7F}"/>
    <cellStyle name="Monétaire 3 2 3 2" xfId="26181" xr:uid="{1B734D72-0193-4506-97ED-B674A77235C9}"/>
    <cellStyle name="Monétaire 3 2 4" xfId="21302" xr:uid="{A99188BC-5EA4-4A64-BC96-49DC49CA5BE5}"/>
    <cellStyle name="Monétaire 3 3" xfId="9752" xr:uid="{76A496AE-C651-4793-827A-07FC265B8DC3}"/>
    <cellStyle name="Monétaire 3 3 2" xfId="16663" xr:uid="{09E8FFD9-E933-4E9A-807F-195AAB59915B}"/>
    <cellStyle name="Monétaire 3 3 2 2" xfId="26720" xr:uid="{0C57A4CE-C467-44D1-B6A0-C95A14E96BEF}"/>
    <cellStyle name="Monétaire 3 3 3" xfId="22162" xr:uid="{76A602A1-F013-4A7F-9018-FA6BAF3838CD}"/>
    <cellStyle name="Monétaire 3 4" xfId="15447" xr:uid="{36548309-F22C-4A84-80E4-ACB7B319DF5C}"/>
    <cellStyle name="Monétaire 3 4 2" xfId="25597" xr:uid="{BBA9CE2B-E6E7-44D7-853C-5D6D2CD91DEF}"/>
    <cellStyle name="Monétaire 3 5" xfId="19551" xr:uid="{85091FAA-1CA6-4C1E-B327-853A26BC843A}"/>
    <cellStyle name="Monétaire 3 6" xfId="1221" xr:uid="{6B2FB294-D892-4E80-92A5-9EE61FA6D357}"/>
    <cellStyle name="Monétaire 3 7" xfId="273" xr:uid="{960DDD5B-0A4C-4562-99A2-577C32B353E9}"/>
    <cellStyle name="Monétaire 3 8" xfId="32051" xr:uid="{C5B61391-2BCC-438B-B8EB-45A80163C51B}"/>
    <cellStyle name="Monétaire 3 9" xfId="32083" xr:uid="{3B733501-012D-4AA1-8AA5-7DD653215EFD}"/>
    <cellStyle name="Monétaire 4" xfId="1222" xr:uid="{D1CDBF36-DFD1-4BD7-AB37-D7ED8262CF0A}"/>
    <cellStyle name="Monétaire 4 2" xfId="1223" xr:uid="{C2BED0F9-D9B0-4D8B-8AC1-177439540391}"/>
    <cellStyle name="Monétaire 4 2 2" xfId="1224" xr:uid="{DBB4A19A-96D0-4376-9043-79460765B8C8}"/>
    <cellStyle name="Monétaire 4 2 2 2" xfId="2970" xr:uid="{36C66CD7-C558-40B7-A0FB-95B4ED0D3F6C}"/>
    <cellStyle name="Monétaire 4 2 2 2 2" xfId="8320" xr:uid="{FD484DB4-7924-488D-9917-46BED9E3995B}"/>
    <cellStyle name="Monétaire 4 2 2 2 2 2" xfId="10412" xr:uid="{E6EC9B42-B2C2-4450-89C4-8EF0BD55877A}"/>
    <cellStyle name="Monétaire 4 2 2 2 2 2 2" xfId="17323" xr:uid="{790A2F33-1DCC-4AB9-A8E0-424C12B99493}"/>
    <cellStyle name="Monétaire 4 2 2 2 2 2 2 2" xfId="27380" xr:uid="{1A1F0E2D-51EE-4047-9A98-36D7E46C7940}"/>
    <cellStyle name="Monétaire 4 2 2 2 2 2 3" xfId="22822" xr:uid="{ACE3243C-DEEF-4DD0-863C-F8C080A42C13}"/>
    <cellStyle name="Monétaire 4 2 2 2 2 3" xfId="16361" xr:uid="{A40730C1-9196-43B8-8A05-AFC138C38C94}"/>
    <cellStyle name="Monétaire 4 2 2 2 2 3 2" xfId="26424" xr:uid="{2FAA99FC-4AAF-43F4-B52E-A329472471A1}"/>
    <cellStyle name="Monétaire 4 2 2 2 2 4" xfId="21578" xr:uid="{90A587BF-A1A4-45A5-B499-406862354D0F}"/>
    <cellStyle name="Monétaire 4 2 2 2 3" xfId="9997" xr:uid="{BE7DCB86-8D06-4339-8B6E-6FF04C1764FC}"/>
    <cellStyle name="Monétaire 4 2 2 2 3 2" xfId="16908" xr:uid="{D2362B78-FA64-42F3-A187-3FCA4FA25DB0}"/>
    <cellStyle name="Monétaire 4 2 2 2 3 2 2" xfId="26965" xr:uid="{CCA66301-5C12-4489-930D-9F024085A938}"/>
    <cellStyle name="Monétaire 4 2 2 2 3 3" xfId="22407" xr:uid="{7828224A-C279-420C-A53B-C9581CDD580A}"/>
    <cellStyle name="Monétaire 4 2 2 2 4" xfId="15682" xr:uid="{31840434-C4B9-42CE-97D7-A5F9E1389867}"/>
    <cellStyle name="Monétaire 4 2 2 2 4 2" xfId="25819" xr:uid="{A81F210A-3A3B-4C75-952F-51C0BD3E51F1}"/>
    <cellStyle name="Monétaire 4 2 2 2 5" xfId="19979" xr:uid="{FC501A46-E368-42C3-B512-EDE71A3D5E71}"/>
    <cellStyle name="Monétaire 4 2 2 3" xfId="2971" xr:uid="{EC9B75F6-429F-4130-8DE9-F77C2DE87C26}"/>
    <cellStyle name="Monétaire 4 2 2 3 2" xfId="8319" xr:uid="{9997071F-A328-4997-8219-7DE323742847}"/>
    <cellStyle name="Monétaire 4 2 2 3 2 2" xfId="10411" xr:uid="{E4EDBBF5-AB78-4FA6-96A2-B6D55218F756}"/>
    <cellStyle name="Monétaire 4 2 2 3 2 2 2" xfId="17322" xr:uid="{536AA16C-AAD5-4271-9858-CA25EEA390F2}"/>
    <cellStyle name="Monétaire 4 2 2 3 2 2 2 2" xfId="27379" xr:uid="{FEC89A70-2BC3-488B-92B3-1C98A5BA688E}"/>
    <cellStyle name="Monétaire 4 2 2 3 2 2 3" xfId="22821" xr:uid="{54EE791E-21FF-4504-9FD9-99707BCE089E}"/>
    <cellStyle name="Monétaire 4 2 2 3 2 3" xfId="16360" xr:uid="{72829365-6E09-4015-8441-7DE911835B1A}"/>
    <cellStyle name="Monétaire 4 2 2 3 2 3 2" xfId="26423" xr:uid="{B73E1086-5FD2-4B1A-9FC1-EA976E2C8931}"/>
    <cellStyle name="Monétaire 4 2 2 3 2 4" xfId="21577" xr:uid="{E4C2E558-6809-4EC7-BDC6-DBA2344D8D7F}"/>
    <cellStyle name="Monétaire 4 2 2 3 3" xfId="9996" xr:uid="{C2E457BF-848B-466B-8AEE-7CD5A31FC457}"/>
    <cellStyle name="Monétaire 4 2 2 3 3 2" xfId="16907" xr:uid="{2C80AC1F-49C1-48B7-A74F-74EB13A30A6D}"/>
    <cellStyle name="Monétaire 4 2 2 3 3 2 2" xfId="26964" xr:uid="{C3715EB2-A3CA-4C09-B2CE-BB21A1CFEE55}"/>
    <cellStyle name="Monétaire 4 2 2 3 3 3" xfId="22406" xr:uid="{A270D511-2C5D-40E5-817A-BBA7A442C178}"/>
    <cellStyle name="Monétaire 4 2 2 3 4" xfId="15683" xr:uid="{87999CBF-EC2C-4F48-9EAD-C9A8332E9793}"/>
    <cellStyle name="Monétaire 4 2 2 3 4 2" xfId="25820" xr:uid="{975AFF87-7F89-441E-946F-E80531C94266}"/>
    <cellStyle name="Monétaire 4 2 2 3 5" xfId="19980" xr:uid="{FBC3DC6C-82C8-49F5-B54A-4D33551E65C1}"/>
    <cellStyle name="Monétaire 4 2 2 4" xfId="7893" xr:uid="{1C1EB046-4E5B-4872-883D-7FED468AA6AC}"/>
    <cellStyle name="Monétaire 4 2 2 4 2" xfId="10170" xr:uid="{9E0ADA6F-869C-422E-804A-42E544994426}"/>
    <cellStyle name="Monétaire 4 2 2 4 2 2" xfId="17081" xr:uid="{F1B7812D-281E-4595-9985-417218FB344A}"/>
    <cellStyle name="Monétaire 4 2 2 4 2 2 2" xfId="27138" xr:uid="{85C9ABBC-0CC7-4283-B242-10241199878B}"/>
    <cellStyle name="Monétaire 4 2 2 4 2 3" xfId="22580" xr:uid="{FCCBCEEE-A427-4444-B0A3-5AD05993D44C}"/>
    <cellStyle name="Monétaire 4 2 2 4 3" xfId="16120" xr:uid="{B94762AB-6597-4123-BC54-04B2E05272A9}"/>
    <cellStyle name="Monétaire 4 2 2 4 3 2" xfId="26184" xr:uid="{B42D5356-AE09-4664-8E84-3F4C042F9246}"/>
    <cellStyle name="Monétaire 4 2 2 4 4" xfId="21305" xr:uid="{74F02DE2-2763-4F9F-82C7-BB238B06F3BE}"/>
    <cellStyle name="Monétaire 4 2 2 5" xfId="9755" xr:uid="{DB50D765-B66A-4947-A70A-0A78E1EBEBBF}"/>
    <cellStyle name="Monétaire 4 2 2 5 2" xfId="16666" xr:uid="{75BDF90F-182D-464D-B87C-E16EE53E08FF}"/>
    <cellStyle name="Monétaire 4 2 2 5 2 2" xfId="26723" xr:uid="{E1027DCD-F479-4BD2-82B1-E69231CD6AA0}"/>
    <cellStyle name="Monétaire 4 2 2 5 3" xfId="22165" xr:uid="{73539ED9-4307-432B-A13F-6792D8B563A2}"/>
    <cellStyle name="Monétaire 4 2 2 6" xfId="15450" xr:uid="{41854537-B625-4EB5-88E4-B284BC4DCC42}"/>
    <cellStyle name="Monétaire 4 2 2 6 2" xfId="25600" xr:uid="{B0FEFB1C-8B27-4873-8F01-51EFB6AD4636}"/>
    <cellStyle name="Monétaire 4 2 2 7" xfId="19554" xr:uid="{EEF801EF-4BC8-4E3F-A0EB-77B54B876286}"/>
    <cellStyle name="Monétaire 4 2 3" xfId="2972" xr:uid="{4638F1D9-ED87-4BF7-A99C-0D6983BF13E3}"/>
    <cellStyle name="Monétaire 4 2 3 2" xfId="8321" xr:uid="{017BB2CE-33AF-4E2C-929D-E67FC0768433}"/>
    <cellStyle name="Monétaire 4 2 3 2 2" xfId="10413" xr:uid="{BC333954-E5BA-4A32-A508-60C4D57C803E}"/>
    <cellStyle name="Monétaire 4 2 3 2 2 2" xfId="17324" xr:uid="{0D1E95B3-88D0-4A4D-8C7C-68E609BE0ACA}"/>
    <cellStyle name="Monétaire 4 2 3 2 2 2 2" xfId="27381" xr:uid="{F18D9671-ACB7-4DA7-AF23-B9419E348C7B}"/>
    <cellStyle name="Monétaire 4 2 3 2 2 3" xfId="22823" xr:uid="{8EC3DF40-EE67-405A-B239-DF4A7AC15E4E}"/>
    <cellStyle name="Monétaire 4 2 3 2 3" xfId="16362" xr:uid="{757730CA-E3C8-4121-8A4A-13C312975E10}"/>
    <cellStyle name="Monétaire 4 2 3 2 3 2" xfId="26425" xr:uid="{3A70AF73-5B42-4AEF-96C2-DD1BC1C37C86}"/>
    <cellStyle name="Monétaire 4 2 3 2 4" xfId="21579" xr:uid="{4E36CB1C-0702-481A-9395-5DF7B8EAAFF3}"/>
    <cellStyle name="Monétaire 4 2 3 3" xfId="9998" xr:uid="{4D1F58DE-C676-43B3-AA56-60F1C091DB83}"/>
    <cellStyle name="Monétaire 4 2 3 3 2" xfId="16909" xr:uid="{CA5CEE46-D885-4554-B92A-F5EF3AD911DF}"/>
    <cellStyle name="Monétaire 4 2 3 3 2 2" xfId="26966" xr:uid="{E16F333F-2444-4A12-BFAF-010BAAFAA9CA}"/>
    <cellStyle name="Monétaire 4 2 3 3 3" xfId="22408" xr:uid="{560BFC5F-E04F-481F-A352-29C7A8817E80}"/>
    <cellStyle name="Monétaire 4 2 3 4" xfId="15684" xr:uid="{40DB6E2A-C2E4-45EA-A873-6033E30CAE69}"/>
    <cellStyle name="Monétaire 4 2 3 4 2" xfId="25821" xr:uid="{88E0E394-98FA-4DB7-8154-E843B1FDE19A}"/>
    <cellStyle name="Monétaire 4 2 3 5" xfId="19981" xr:uid="{73D75C07-B4F0-4D76-BC8B-68DAF836C06D}"/>
    <cellStyle name="Monétaire 4 2 4" xfId="2973" xr:uid="{A8F3ECC9-46FB-425A-97D7-E72AC8144084}"/>
    <cellStyle name="Monétaire 4 2 4 2" xfId="8318" xr:uid="{BA4679A0-6A02-400B-BE0B-C5454B30D6A2}"/>
    <cellStyle name="Monétaire 4 2 4 2 2" xfId="10410" xr:uid="{EE5B96E7-26B2-4E0F-ADF1-C3B52F381328}"/>
    <cellStyle name="Monétaire 4 2 4 2 2 2" xfId="17321" xr:uid="{5A119C46-3952-4B55-B6E1-1BA361666FC6}"/>
    <cellStyle name="Monétaire 4 2 4 2 2 2 2" xfId="27378" xr:uid="{AC6FC7AD-A5CF-44DF-B3AB-AA5AFFA3DE72}"/>
    <cellStyle name="Monétaire 4 2 4 2 2 3" xfId="22820" xr:uid="{646AA813-8B69-4D2A-BDAA-910E547B9A3D}"/>
    <cellStyle name="Monétaire 4 2 4 2 3" xfId="16359" xr:uid="{CBBB52C9-F717-4731-A6A5-778982E4618D}"/>
    <cellStyle name="Monétaire 4 2 4 2 3 2" xfId="26422" xr:uid="{D64DB85A-803D-45C0-86EB-2403C1BB8EBC}"/>
    <cellStyle name="Monétaire 4 2 4 2 4" xfId="21576" xr:uid="{3B9D1CC2-A044-45D9-9339-9DA3807BD102}"/>
    <cellStyle name="Monétaire 4 2 4 3" xfId="9995" xr:uid="{644CF558-9768-4766-AAB1-539B0AEB9EB9}"/>
    <cellStyle name="Monétaire 4 2 4 3 2" xfId="16906" xr:uid="{553B94C1-2CC6-4629-8160-6CDDA63AD561}"/>
    <cellStyle name="Monétaire 4 2 4 3 2 2" xfId="26963" xr:uid="{67AB9BE7-1F23-4C4C-9EBC-0059357DE9A2}"/>
    <cellStyle name="Monétaire 4 2 4 3 3" xfId="22405" xr:uid="{ACAF9EB1-FD44-48C4-B3FC-EEE0EC524BE2}"/>
    <cellStyle name="Monétaire 4 2 4 4" xfId="15685" xr:uid="{DFD9EF14-5051-4BDB-9B1A-DEBFF7F63578}"/>
    <cellStyle name="Monétaire 4 2 4 4 2" xfId="25822" xr:uid="{C960E067-1D7F-41BC-9E14-4FF5683445A7}"/>
    <cellStyle name="Monétaire 4 2 4 5" xfId="19982" xr:uid="{CD39825E-5B40-44DE-B70C-3DEF9618C737}"/>
    <cellStyle name="Monétaire 4 2 5" xfId="7892" xr:uid="{5CED2C76-CB10-408F-BB18-919C5FAF9909}"/>
    <cellStyle name="Monétaire 4 2 5 2" xfId="10169" xr:uid="{85F6407E-9836-4B98-9010-7B3147A5870E}"/>
    <cellStyle name="Monétaire 4 2 5 2 2" xfId="17080" xr:uid="{EFC7545C-DEFB-4246-81CD-6D3B2EC3EA3A}"/>
    <cellStyle name="Monétaire 4 2 5 2 2 2" xfId="27137" xr:uid="{CF6CDA40-29DD-46F0-8D72-E370C856DB28}"/>
    <cellStyle name="Monétaire 4 2 5 2 3" xfId="22579" xr:uid="{585D0487-9DE5-406E-B855-CD0E90C2EFC8}"/>
    <cellStyle name="Monétaire 4 2 5 3" xfId="16119" xr:uid="{81E18904-64A8-4360-80B8-5FA5F8F26BD1}"/>
    <cellStyle name="Monétaire 4 2 5 3 2" xfId="26183" xr:uid="{9DBABA1C-D6D6-45E4-BB71-9FF9EEA391F4}"/>
    <cellStyle name="Monétaire 4 2 5 4" xfId="21304" xr:uid="{FE95C3AA-7308-42F4-BDD1-14885776D1CA}"/>
    <cellStyle name="Monétaire 4 2 6" xfId="9754" xr:uid="{66175991-F501-4B5B-A9C4-4D0C964C5C55}"/>
    <cellStyle name="Monétaire 4 2 6 2" xfId="16665" xr:uid="{50D30D38-87F2-48BC-ACC1-385DFDD09AB9}"/>
    <cellStyle name="Monétaire 4 2 6 2 2" xfId="26722" xr:uid="{8D91E17F-9F4B-462E-BF1C-5F8C20200AE6}"/>
    <cellStyle name="Monétaire 4 2 6 3" xfId="22164" xr:uid="{9ED77EBA-98B9-4D37-9D50-8FC057CE492A}"/>
    <cellStyle name="Monétaire 4 2 7" xfId="15449" xr:uid="{1B1E4B86-9726-492A-BF43-5694567652C0}"/>
    <cellStyle name="Monétaire 4 2 7 2" xfId="25599" xr:uid="{83631C9B-D2A7-4238-AA34-2F9B2494A68B}"/>
    <cellStyle name="Monétaire 4 2 8" xfId="19553" xr:uid="{CE6293C9-BFBC-4D72-A2D0-4F6A856C31DC}"/>
    <cellStyle name="Monétaire 4 3" xfId="2974" xr:uid="{C40C6AFF-DC7E-4D77-B401-27CEE6BBE035}"/>
    <cellStyle name="Monétaire 4 3 2" xfId="8322" xr:uid="{DABDB939-4301-45A7-89C2-466304B6662F}"/>
    <cellStyle name="Monétaire 4 3 2 2" xfId="10414" xr:uid="{293C1A84-57FC-4A1E-BBF0-1892270C3076}"/>
    <cellStyle name="Monétaire 4 3 2 2 2" xfId="17325" xr:uid="{EA35572F-CB96-49C4-BE9F-7D74F5EE9944}"/>
    <cellStyle name="Monétaire 4 3 2 2 2 2" xfId="27382" xr:uid="{AE99DB83-E1B4-4F37-839C-AEFB0CDBBF5A}"/>
    <cellStyle name="Monétaire 4 3 2 2 3" xfId="22824" xr:uid="{31454EEC-A0BC-4DDF-A679-C964FC9E0F31}"/>
    <cellStyle name="Monétaire 4 3 2 3" xfId="16363" xr:uid="{97D98285-DEBC-4766-9B12-4F176EE6C866}"/>
    <cellStyle name="Monétaire 4 3 2 3 2" xfId="26426" xr:uid="{9E2112EC-2DE2-48FE-9E17-826633A40454}"/>
    <cellStyle name="Monétaire 4 3 2 4" xfId="21580" xr:uid="{61965D1C-4A6D-42A4-B2E9-8D70B5F77FD6}"/>
    <cellStyle name="Monétaire 4 3 3" xfId="9999" xr:uid="{2F229D20-5C36-44D2-B5A1-4CB7CC9DEACF}"/>
    <cellStyle name="Monétaire 4 3 3 2" xfId="16910" xr:uid="{56C84F66-A556-4EF9-A1AE-8772DEA34C58}"/>
    <cellStyle name="Monétaire 4 3 3 2 2" xfId="26967" xr:uid="{A611526C-B736-4ABC-8004-1A13E8B76DE5}"/>
    <cellStyle name="Monétaire 4 3 3 3" xfId="22409" xr:uid="{D92BCA20-2DAE-4BE7-A4B4-37A2287B7827}"/>
    <cellStyle name="Monétaire 4 3 4" xfId="15686" xr:uid="{673B61EF-F237-4F0C-91DD-802E8A3C8A0C}"/>
    <cellStyle name="Monétaire 4 3 4 2" xfId="25823" xr:uid="{B6AB76B5-A7EE-4673-AEA6-FBE9DD991CD8}"/>
    <cellStyle name="Monétaire 4 3 5" xfId="19983" xr:uid="{672E67D7-8A91-4E20-A978-CD93D4723BAA}"/>
    <cellStyle name="Monétaire 4 4" xfId="2975" xr:uid="{B454D1C4-0166-4F94-9743-004A3D9F5FAC}"/>
    <cellStyle name="Monétaire 4 4 2" xfId="8317" xr:uid="{A2F74A48-4FE4-459C-8E96-DA17E5E93E6E}"/>
    <cellStyle name="Monétaire 4 4 2 2" xfId="10409" xr:uid="{D37B3928-8B94-4DB9-A19D-282B648C0334}"/>
    <cellStyle name="Monétaire 4 4 2 2 2" xfId="17320" xr:uid="{D1669F53-9649-4B2F-B2E6-A660C1BA69F0}"/>
    <cellStyle name="Monétaire 4 4 2 2 2 2" xfId="27377" xr:uid="{964769D3-DA80-44DE-B575-9CE1391B8602}"/>
    <cellStyle name="Monétaire 4 4 2 2 3" xfId="22819" xr:uid="{7D652CB3-2407-45A6-91CD-F2D98A1DB798}"/>
    <cellStyle name="Monétaire 4 4 2 3" xfId="16358" xr:uid="{E43F5009-25FB-4B7C-908F-F50A096C690E}"/>
    <cellStyle name="Monétaire 4 4 2 3 2" xfId="26421" xr:uid="{4CE6C6D8-98DC-493A-B537-2CE9F0568F8C}"/>
    <cellStyle name="Monétaire 4 4 2 4" xfId="21575" xr:uid="{9324FD0E-9875-4C6F-9637-95474A7AAC9E}"/>
    <cellStyle name="Monétaire 4 4 3" xfId="9994" xr:uid="{3684A264-8809-4783-956B-969F04A0E867}"/>
    <cellStyle name="Monétaire 4 4 3 2" xfId="16905" xr:uid="{B979A9A4-BF7E-4A0B-A738-D4FE588838E1}"/>
    <cellStyle name="Monétaire 4 4 3 2 2" xfId="26962" xr:uid="{5FAF23C7-EBFF-4237-BB75-1C9333B4AE22}"/>
    <cellStyle name="Monétaire 4 4 3 3" xfId="22404" xr:uid="{08AF3C16-E09B-4E05-9B0E-17ABD50477B2}"/>
    <cellStyle name="Monétaire 4 4 4" xfId="15687" xr:uid="{3C68F329-F218-4263-8ADC-59C4EEA69737}"/>
    <cellStyle name="Monétaire 4 4 4 2" xfId="25824" xr:uid="{93B1F488-A557-4C21-A78D-0567ED3F8BBC}"/>
    <cellStyle name="Monétaire 4 4 5" xfId="19984" xr:uid="{06083CB1-2561-4671-A26F-1FB676FE6342}"/>
    <cellStyle name="Monétaire 4 5" xfId="7891" xr:uid="{064A3180-9831-4870-86CC-1F220078439E}"/>
    <cellStyle name="Monétaire 4 5 2" xfId="10168" xr:uid="{142A7172-BCEF-4A96-B794-1D6F1143E1D6}"/>
    <cellStyle name="Monétaire 4 5 2 2" xfId="17079" xr:uid="{E8F4E377-540D-4026-B427-FE4862CCF148}"/>
    <cellStyle name="Monétaire 4 5 2 2 2" xfId="27136" xr:uid="{E298D2C7-426A-467C-81C0-FC9A99039E5F}"/>
    <cellStyle name="Monétaire 4 5 2 3" xfId="22578" xr:uid="{072C30AB-9C41-439D-9C95-DBBDD766DFC8}"/>
    <cellStyle name="Monétaire 4 5 3" xfId="16118" xr:uid="{3524587F-7F95-4BE6-9A57-45C420C5A745}"/>
    <cellStyle name="Monétaire 4 5 3 2" xfId="26182" xr:uid="{48B4CEC5-12E0-4973-BFD0-FD878A0A9D9F}"/>
    <cellStyle name="Monétaire 4 5 4" xfId="21303" xr:uid="{78A8BC67-F2FF-459B-93D0-0AB2AFC1961D}"/>
    <cellStyle name="Monétaire 4 6" xfId="9753" xr:uid="{BEC8FB62-65F2-404B-8B7F-4F02CD8680D3}"/>
    <cellStyle name="Monétaire 4 6 2" xfId="16664" xr:uid="{E4F02D75-9B61-4D6F-A425-60D9936DB9AC}"/>
    <cellStyle name="Monétaire 4 6 2 2" xfId="26721" xr:uid="{FD0831DB-25F8-48F5-B49F-9C563E59BBCB}"/>
    <cellStyle name="Monétaire 4 6 3" xfId="22163" xr:uid="{30E5BFBB-DF5A-4B59-9480-61C69B4BDBDA}"/>
    <cellStyle name="Monétaire 4 7" xfId="15448" xr:uid="{08D53183-AE50-406D-9EC0-4F166414F943}"/>
    <cellStyle name="Monétaire 4 7 2" xfId="25598" xr:uid="{A4C7B59E-FC65-4B3F-82C4-66F028B92A98}"/>
    <cellStyle name="Monétaire 4 8" xfId="19552" xr:uid="{BEE40497-2306-4767-BC36-7A83A6BFF227}"/>
    <cellStyle name="Monétaire 4_Analyse des offres ERAGNY Parvis de l'église" xfId="1225" xr:uid="{445C66AE-81FA-4F50-BEEC-F76A92CE8095}"/>
    <cellStyle name="Monétaire 5" xfId="4385" xr:uid="{8208B862-B8C5-47A2-9BFE-77B438D83429}"/>
    <cellStyle name="Monétaire 5 2" xfId="4683" xr:uid="{51966F8E-3C3B-452D-A953-4F56F6638F7D}"/>
    <cellStyle name="Monétaire 5 2 2" xfId="8323" xr:uid="{5500279D-64F2-457C-A85E-AC4BFE399E30}"/>
    <cellStyle name="Monétaire 5 2 2 2" xfId="10415" xr:uid="{3DD06DFC-6CC7-4649-89EF-563D94DAF5D2}"/>
    <cellStyle name="Monétaire 5 2 2 2 2" xfId="17326" xr:uid="{7FD91403-97AE-4223-86C7-F697D20763DE}"/>
    <cellStyle name="Monétaire 5 2 2 2 2 2" xfId="27383" xr:uid="{84C8558E-9F51-4BED-91B6-8EB4CE0D355F}"/>
    <cellStyle name="Monétaire 5 2 2 2 3" xfId="22825" xr:uid="{F615466D-AEEB-4061-B28F-94060EE48A32}"/>
    <cellStyle name="Monétaire 5 2 2 3" xfId="16364" xr:uid="{DC802005-11BB-468D-9F54-249D68A1051A}"/>
    <cellStyle name="Monétaire 5 2 2 3 2" xfId="26427" xr:uid="{1CBDF81C-528D-45F3-80BD-D8D4BDDE8855}"/>
    <cellStyle name="Monétaire 5 2 2 4" xfId="21581" xr:uid="{4A79DE6B-E346-45A2-AB09-30ADA5A341E5}"/>
    <cellStyle name="Monétaire 5 2 3" xfId="10000" xr:uid="{8763BB7E-338A-4DD4-9A55-1B34A9E1893F}"/>
    <cellStyle name="Monétaire 5 2 3 2" xfId="16911" xr:uid="{B302252B-2790-4D9D-B416-66669D8F125E}"/>
    <cellStyle name="Monétaire 5 2 3 2 2" xfId="26968" xr:uid="{F24FBEF6-0807-48F4-AFDB-C435BF08F2E7}"/>
    <cellStyle name="Monétaire 5 2 3 3" xfId="22410" xr:uid="{358E1B7B-87F3-42A1-8EB6-2F26FE795677}"/>
    <cellStyle name="Monétaire 5 2 4" xfId="15785" xr:uid="{9938B51B-5252-43A3-BE05-E229E7757440}"/>
    <cellStyle name="Monétaire 5 2 4 2" xfId="25887" xr:uid="{29F07471-5EFE-427D-98EC-64E8A57B097B}"/>
    <cellStyle name="Monétaire 5 2 5" xfId="20406" xr:uid="{084A3F26-F6BA-4BCF-B50D-8EB3C0BA34C0}"/>
    <cellStyle name="Monétaire 5 3" xfId="8355" xr:uid="{B689DD6D-00F8-48DB-8CA8-4E120E06FD25}"/>
    <cellStyle name="Monétaire 5 3 2" xfId="10435" xr:uid="{EB8D0F50-2017-40B0-844B-4E3B9A205340}"/>
    <cellStyle name="Monétaire 5 3 2 2" xfId="17346" xr:uid="{C7A1F23D-5FBB-4BAE-B962-09BF6FDCE101}"/>
    <cellStyle name="Monétaire 5 3 2 2 2" xfId="27403" xr:uid="{873D7141-AEF7-47F8-A918-E99744609CBA}"/>
    <cellStyle name="Monétaire 5 3 2 3" xfId="22845" xr:uid="{912D18CF-97F0-4470-9E42-1666524F9AA2}"/>
    <cellStyle name="Monétaire 5 3 3" xfId="16384" xr:uid="{27750F9A-9811-425C-880B-56A98B392253}"/>
    <cellStyle name="Monétaire 5 3 3 2" xfId="26447" xr:uid="{FBFFBC64-6CB9-4184-9CBD-96E3C735BCF3}"/>
    <cellStyle name="Monétaire 5 3 4" xfId="21603" xr:uid="{425BCCD0-A463-481E-9330-F38CF304F1E5}"/>
    <cellStyle name="Monétaire 5 4" xfId="8437" xr:uid="{8CBA656F-C05F-4698-B1CB-461FDD57FB34}"/>
    <cellStyle name="Monétaire 5 4 2" xfId="10477" xr:uid="{80F1F96A-F48F-46F5-86BB-8657D2162409}"/>
    <cellStyle name="Monétaire 5 4 2 2" xfId="17384" xr:uid="{A8CED1B4-6EAD-4FE0-9112-A2A66A4E031C}"/>
    <cellStyle name="Monétaire 5 4 2 2 2" xfId="27441" xr:uid="{84FDCDF0-A173-4A42-9C5C-233527AD8EFF}"/>
    <cellStyle name="Monétaire 5 4 2 3" xfId="22884" xr:uid="{C93ED093-A400-4361-873D-8069C817FA2D}"/>
    <cellStyle name="Monétaire 5 4 3" xfId="16419" xr:uid="{D0537E4D-22CB-4166-A799-C76EED5475C1}"/>
    <cellStyle name="Monétaire 5 4 3 2" xfId="26481" xr:uid="{987CD557-A774-4475-A448-970FA4DA64A4}"/>
    <cellStyle name="Monétaire 5 4 4" xfId="21644" xr:uid="{E3DBCD04-F80D-4C73-9A03-8E82CE03E7B3}"/>
    <cellStyle name="Monétaire 5 5" xfId="10020" xr:uid="{C51FC821-9BC4-4BDA-B0A7-1321DBAD630F}"/>
    <cellStyle name="Monétaire 5 5 2" xfId="16931" xr:uid="{E869B88A-166B-430B-8037-4BB83DF665A5}"/>
    <cellStyle name="Monétaire 5 5 2 2" xfId="26988" xr:uid="{E1252739-B056-4739-A8BD-DDFC5B56E873}"/>
    <cellStyle name="Monétaire 5 5 3" xfId="22430" xr:uid="{C53EFB96-6451-4DA4-948B-CBB2FADA1162}"/>
    <cellStyle name="Monétaire 5 6" xfId="7643" xr:uid="{02FD7F4F-ABA3-4663-B547-A9D2010680D5}"/>
    <cellStyle name="Monétaire 5 6 2" xfId="15969" xr:uid="{9301C032-D40A-4FB3-8837-227F7B54F77B}"/>
    <cellStyle name="Monétaire 5 6 2 2" xfId="26035" xr:uid="{2730B6FB-19E7-486E-8F33-E26A0616D74F}"/>
    <cellStyle name="Monétaire 5 6 3" xfId="21142" xr:uid="{18C0DBF4-ECCB-43F9-9BAB-C6C477681964}"/>
    <cellStyle name="Monétaire 5 7" xfId="15755" xr:uid="{36C31802-C637-47DC-B0CD-957F30F20A72}"/>
    <cellStyle name="Monétaire 5 7 2" xfId="25861" xr:uid="{C2F35C3C-D0BE-4189-A9F8-19E191789A20}"/>
    <cellStyle name="Monétaire 5 8" xfId="20311" xr:uid="{D09DD2E5-3979-441D-ADAA-57BDEC045349}"/>
    <cellStyle name="Monétaire 6" xfId="1226" xr:uid="{BB344C4B-DA21-4D32-8960-15742C8D384C}"/>
    <cellStyle name="Monétaire 6 2" xfId="1227" xr:uid="{023EE631-2FC9-421C-8755-CA17D0D761B6}"/>
    <cellStyle name="Monétaire 6 2 2" xfId="2976" xr:uid="{EDA7E4B1-30F1-4018-8F2B-7AC526160146}"/>
    <cellStyle name="Monétaire 6 2 3" xfId="2977" xr:uid="{BE27DDD0-B9F0-43E5-9D76-CCC11F85C715}"/>
    <cellStyle name="Monétaire 6 3" xfId="2978" xr:uid="{6894BFC4-0364-40E1-8B55-0B118C7498F4}"/>
    <cellStyle name="Monétaire 6 4" xfId="2979" xr:uid="{6026DA2F-477D-4824-8B46-D6A6ABF02F36}"/>
    <cellStyle name="Monétaire 7" xfId="4685" xr:uid="{4CBDB2F7-8684-40F0-9B2F-710BE0A51855}"/>
    <cellStyle name="Monétaire 7 2" xfId="4686" xr:uid="{83E0D94E-E0A4-4D90-8FE5-0C4649576B18}"/>
    <cellStyle name="Monétaire 7 2 2" xfId="8324" xr:uid="{EBEAE8F4-2406-4749-8AC3-D9FF995246FE}"/>
    <cellStyle name="Monétaire 7 2 2 2" xfId="10416" xr:uid="{A9DF7F9E-7744-4D57-B429-7A8C814A4CD6}"/>
    <cellStyle name="Monétaire 7 2 2 2 2" xfId="17327" xr:uid="{FC82FBAF-3A27-4F43-A87C-BCF616CE0B2A}"/>
    <cellStyle name="Monétaire 7 2 2 2 2 2" xfId="27384" xr:uid="{605FCBBB-3A62-4835-9BCD-504A73506DE9}"/>
    <cellStyle name="Monétaire 7 2 2 2 3" xfId="22826" xr:uid="{30362972-DFF7-4CA7-A155-E086A9087E69}"/>
    <cellStyle name="Monétaire 7 2 2 3" xfId="16365" xr:uid="{DC67CB08-2E0E-4E4E-B97C-6D888771B7C1}"/>
    <cellStyle name="Monétaire 7 2 2 3 2" xfId="26428" xr:uid="{4720A8C6-51D8-4A5B-9588-082134FDE3C8}"/>
    <cellStyle name="Monétaire 7 2 2 4" xfId="21582" xr:uid="{B7F4BF9D-AE44-4820-81DB-0E9A762552CF}"/>
    <cellStyle name="Monétaire 7 2 3" xfId="10001" xr:uid="{EF970177-2D60-4920-BEE9-FAF1274D3944}"/>
    <cellStyle name="Monétaire 7 2 3 2" xfId="16912" xr:uid="{94243732-A4B5-40D6-B611-BAED17CA9EF0}"/>
    <cellStyle name="Monétaire 7 2 3 2 2" xfId="26969" xr:uid="{0C5038F9-2DF8-4610-B3AD-326E0BE326E3}"/>
    <cellStyle name="Monétaire 7 2 3 3" xfId="22411" xr:uid="{1F02E1BD-47ED-453C-BCEE-31CFE2ABF3D1}"/>
    <cellStyle name="Monétaire 7 2 4" xfId="6614" xr:uid="{F4E24C9A-AD8D-46F3-AA9D-5417622BF8FD}"/>
    <cellStyle name="Monétaire 7 2 4 2" xfId="15945" xr:uid="{1BC1EB06-6F52-4694-8595-6A3F93F1B0B8}"/>
    <cellStyle name="Monétaire 7 2 4 2 2" xfId="26020" xr:uid="{7A5C63B5-26E6-4DD1-83D2-602178B415E7}"/>
    <cellStyle name="Monétaire 7 2 4 3" xfId="20909" xr:uid="{70A4DB3D-9C23-4991-8652-BF0C53401320}"/>
    <cellStyle name="Monétaire 7 2 5" xfId="15787" xr:uid="{6D93ABFE-9050-4680-81A7-FEC041B233EB}"/>
    <cellStyle name="Monétaire 7 2 5 2" xfId="25889" xr:uid="{BC193490-3122-4A5B-B0CD-E4466FA40120}"/>
    <cellStyle name="Monétaire 7 2 6" xfId="20408" xr:uid="{BCF4D5BB-41F7-4211-97E2-F46F7F4E357B}"/>
    <cellStyle name="Monétaire 7 3" xfId="4687" xr:uid="{9431974A-E09F-44F6-A4AC-07B0C3A666A4}"/>
    <cellStyle name="Monétaire 7 3 2" xfId="10436" xr:uid="{61BC0567-6C69-4E00-AD1E-BBC5DE641919}"/>
    <cellStyle name="Monétaire 7 3 2 2" xfId="17347" xr:uid="{4A9B8C99-8B85-4BD6-B55B-BB3FE3863349}"/>
    <cellStyle name="Monétaire 7 3 2 2 2" xfId="27404" xr:uid="{C719C525-B1D6-44AD-92B9-65B04B0D45E5}"/>
    <cellStyle name="Monétaire 7 3 2 3" xfId="22846" xr:uid="{A7B17A08-7307-45CD-BCB1-2AEA586161FE}"/>
    <cellStyle name="Monétaire 7 3 3" xfId="15788" xr:uid="{78A51DA3-A128-40CB-BCDD-5260B9615DEA}"/>
    <cellStyle name="Monétaire 7 3 3 2" xfId="25890" xr:uid="{D96C3F45-F36A-46A8-B643-AC7E89E4062D}"/>
    <cellStyle name="Monétaire 7 3 4" xfId="20409" xr:uid="{6A002B1F-EE02-44A0-9A51-2D336A30DA3F}"/>
    <cellStyle name="Monétaire 7 4" xfId="8557" xr:uid="{0353570D-2565-4BE6-974F-D2D428B7EA34}"/>
    <cellStyle name="Monétaire 7 4 2" xfId="10481" xr:uid="{35551B5D-187E-4037-9C20-2DE8A70E8914}"/>
    <cellStyle name="Monétaire 7 4 2 2" xfId="17388" xr:uid="{9B99699A-4FBA-4732-982C-877A842F8207}"/>
    <cellStyle name="Monétaire 7 4 2 2 2" xfId="27445" xr:uid="{D5ACC27F-82CB-43B6-84F6-ACCDFA5C6A38}"/>
    <cellStyle name="Monétaire 7 4 2 3" xfId="22888" xr:uid="{446FA85C-38CF-4E89-8C15-7AA98BF61E34}"/>
    <cellStyle name="Monétaire 7 4 3" xfId="16422" xr:uid="{D2829252-1D67-4B9F-B76E-840EDF4E7FB6}"/>
    <cellStyle name="Monétaire 7 4 3 2" xfId="26484" xr:uid="{F505986F-17C4-404D-8A79-CB6703B371BA}"/>
    <cellStyle name="Monétaire 7 4 4" xfId="21672" xr:uid="{3BBB56A0-7345-417D-ABC2-6E59A5C2A9F7}"/>
    <cellStyle name="Monétaire 7 5" xfId="10021" xr:uid="{0FF5E8EE-78FC-4B39-BDDB-7B93707A3E36}"/>
    <cellStyle name="Monétaire 7 5 2" xfId="16932" xr:uid="{3758EC3B-C17A-4E1B-85DD-DD8D844FFE56}"/>
    <cellStyle name="Monétaire 7 5 2 2" xfId="26989" xr:uid="{70FD4159-3B9E-4485-9C70-893763A8693F}"/>
    <cellStyle name="Monétaire 7 5 3" xfId="22431" xr:uid="{F0A50C38-BC25-42DB-92E4-672A64226968}"/>
    <cellStyle name="Monétaire 7 6" xfId="15786" xr:uid="{0FFBF41D-7C88-4820-A24F-6527ABDE1406}"/>
    <cellStyle name="Monétaire 7 6 2" xfId="25888" xr:uid="{1C7DA152-568B-422E-90A2-CBF5FAE0A220}"/>
    <cellStyle name="Monétaire 7 7" xfId="20407" xr:uid="{22EF8501-4158-47D6-8DE3-4CA6D007B8DC}"/>
    <cellStyle name="Monétaire 8" xfId="4688" xr:uid="{0DA3A8BD-C549-4E9A-8006-F3B84060C6EF}"/>
    <cellStyle name="Monétaire 8 2" xfId="10437" xr:uid="{A485BAEA-EFCE-488B-83F5-A4899312C72C}"/>
    <cellStyle name="Monétaire 8 2 2" xfId="17348" xr:uid="{65AB26BC-E9FB-4E3F-A08A-15546BC6BC1F}"/>
    <cellStyle name="Monétaire 8 2 2 2" xfId="27405" xr:uid="{BE10E724-135F-4FD0-B75E-9E8583F9DD70}"/>
    <cellStyle name="Monétaire 8 2 3" xfId="22847" xr:uid="{FBD83DA2-B47D-4C64-83D7-F144EE645F5A}"/>
    <cellStyle name="Monétaire 8 3" xfId="8358" xr:uid="{0D4FC028-1D18-47BF-B028-2308A0BB5A18}"/>
    <cellStyle name="Monétaire 8 3 2" xfId="16385" xr:uid="{9C12367B-31FF-442D-A9A8-77671ABB57B6}"/>
    <cellStyle name="Monétaire 8 3 2 2" xfId="26448" xr:uid="{BAAECFB0-2245-43CD-809E-E01C92B78C6A}"/>
    <cellStyle name="Monétaire 8 3 3" xfId="21605" xr:uid="{79617659-7A23-4677-8908-FA2999635D73}"/>
    <cellStyle name="Monétaire 8 4" xfId="15789" xr:uid="{A117A95B-04D0-43E8-BF72-B2D686F27B04}"/>
    <cellStyle name="Monétaire 8 4 2" xfId="25891" xr:uid="{1D7164D1-8CE2-4C52-B107-3AF61F0704B3}"/>
    <cellStyle name="Monétaire 8 5" xfId="20410" xr:uid="{ACB65612-A339-4EDE-9509-1C72E8538EAF}"/>
    <cellStyle name="Monétaire 9" xfId="4689" xr:uid="{5E7FBD2B-0F08-490A-8870-B3D475686960}"/>
    <cellStyle name="Monétaire 9 2" xfId="10454" xr:uid="{6F4C11FC-BB89-47F1-B453-5E4614E7E983}"/>
    <cellStyle name="Monétaire 9 2 2" xfId="17365" xr:uid="{3050A5CD-9770-49AF-945B-4FA75E683FB7}"/>
    <cellStyle name="Monétaire 9 2 2 2" xfId="27422" xr:uid="{07B0B558-F463-42A3-AD60-8A3374C2714F}"/>
    <cellStyle name="Monétaire 9 2 3" xfId="22864" xr:uid="{A7AD4F88-61EE-4422-8780-512BA3AD5773}"/>
    <cellStyle name="Monétaire 9 3" xfId="8376" xr:uid="{0308CC66-C277-4E78-9BB6-052A53DABE85}"/>
    <cellStyle name="Monétaire 9 3 2" xfId="16401" xr:uid="{FCE81E2D-3E9F-4813-A4F3-25A7B3F053D2}"/>
    <cellStyle name="Monétaire 9 3 2 2" xfId="26464" xr:uid="{DB0970DE-248B-44FB-A0F0-18FDFAFBB398}"/>
    <cellStyle name="Monétaire 9 3 3" xfId="21621" xr:uid="{50CAE0CB-0B49-483D-ADB1-20CAF3AF979D}"/>
    <cellStyle name="Monétaire 9 4" xfId="15790" xr:uid="{234B7ED3-1C2E-4FAC-A4F9-473473E392E5}"/>
    <cellStyle name="Monétaire 9 4 2" xfId="25892" xr:uid="{B3B55FEF-AF6D-44CC-99FE-FB17866B3E7A}"/>
    <cellStyle name="Monétaire 9 5" xfId="20411" xr:uid="{4059CD4C-381A-450B-A932-E5800DA5FB0E}"/>
    <cellStyle name="Monétaire0" xfId="171" xr:uid="{0DEEE05B-B211-41CD-8DB4-E56A445F0A27}"/>
    <cellStyle name="Monétaire0 10" xfId="32052" xr:uid="{D4B83CEC-F0E2-4DE5-96B7-ED379852C552}"/>
    <cellStyle name="Monétaire0 11" xfId="32078" xr:uid="{F9F0FDA9-71F9-4565-8638-5D8B93100E86}"/>
    <cellStyle name="Monétaire0 12" xfId="32171" xr:uid="{58377E2F-6E2B-4D2A-B75D-BF8FFAD07FDA}"/>
    <cellStyle name="Monétaire0 2" xfId="1229" xr:uid="{084EFA5B-2657-4423-819F-78CB7C6032B1}"/>
    <cellStyle name="Monétaire0 2 2" xfId="2980" xr:uid="{6AE0D738-B04D-4BCC-AAAD-1412D558A3A0}"/>
    <cellStyle name="Monétaire0 2 2 2" xfId="8327" xr:uid="{EDAA4B3F-C8C1-4847-BFE0-ED11EE13FFC4}"/>
    <cellStyle name="Monétaire0 2 2 2 2" xfId="10419" xr:uid="{2EA85F5A-13B5-475C-B3CC-9103098D2E6F}"/>
    <cellStyle name="Monétaire0 2 2 2 2 2" xfId="17330" xr:uid="{6E6B616E-70F0-4F0A-822D-392B7D0098FA}"/>
    <cellStyle name="Monétaire0 2 2 2 2 2 2" xfId="27387" xr:uid="{B997DE89-3C7E-4413-B0A0-AFB8F210A9B6}"/>
    <cellStyle name="Monétaire0 2 2 2 2 3" xfId="22829" xr:uid="{EA7E3A7B-7E72-4191-ADBD-0C849856118C}"/>
    <cellStyle name="Monétaire0 2 2 2 3" xfId="16368" xr:uid="{FCA03442-24F6-49F1-AD2A-8092062F2116}"/>
    <cellStyle name="Monétaire0 2 2 2 3 2" xfId="26431" xr:uid="{38687A85-25B1-4D78-82B5-0684C5EF7A5C}"/>
    <cellStyle name="Monétaire0 2 2 2 4" xfId="21585" xr:uid="{8250532B-5806-496A-9E3D-9C8226DD2CB8}"/>
    <cellStyle name="Monétaire0 2 2 3" xfId="10004" xr:uid="{A0113437-8A45-4B18-BC7D-21EE74EC9507}"/>
    <cellStyle name="Monétaire0 2 2 3 2" xfId="16915" xr:uid="{B88252F4-C86B-4A73-A9B6-AEB0F48F766B}"/>
    <cellStyle name="Monétaire0 2 2 3 2 2" xfId="26972" xr:uid="{F78AF5C6-AFDB-4771-B775-515B6A38AB79}"/>
    <cellStyle name="Monétaire0 2 2 3 3" xfId="22414" xr:uid="{E2FA1D8C-BD05-4E1A-885D-6A99AB3ADF31}"/>
    <cellStyle name="Monétaire0 2 2 4" xfId="15688" xr:uid="{22A28225-D4D2-4CB7-ADCE-DD0712ADEFD1}"/>
    <cellStyle name="Monétaire0 2 2 4 2" xfId="25825" xr:uid="{6C5D5958-EBE2-4649-8FB8-A236FA349A50}"/>
    <cellStyle name="Monétaire0 2 2 5" xfId="19985" xr:uid="{9B1A755A-9AE1-4951-AB17-DEC36F265BF5}"/>
    <cellStyle name="Monétaire0 2 3" xfId="2981" xr:uid="{38DBA1FE-3CD6-42B8-B426-33CAF3989CCD}"/>
    <cellStyle name="Monétaire0 2 3 2" xfId="8326" xr:uid="{0D5EA1F9-0840-4D61-97A1-F261A25A4617}"/>
    <cellStyle name="Monétaire0 2 3 2 2" xfId="10418" xr:uid="{457D7111-93A3-41DE-9B92-9414BB60BE8B}"/>
    <cellStyle name="Monétaire0 2 3 2 2 2" xfId="17329" xr:uid="{274F5D1F-AAD4-4FD1-925E-DEB46AAC7D9C}"/>
    <cellStyle name="Monétaire0 2 3 2 2 2 2" xfId="27386" xr:uid="{B07D5A87-7ADA-4448-A6DE-BD1691E4C9E7}"/>
    <cellStyle name="Monétaire0 2 3 2 2 3" xfId="22828" xr:uid="{4BC90A91-39CE-4FFF-B6D1-E92629B5EF81}"/>
    <cellStyle name="Monétaire0 2 3 2 3" xfId="16367" xr:uid="{8A7A9FCC-B461-4A02-8CB4-8AF4EC0322AF}"/>
    <cellStyle name="Monétaire0 2 3 2 3 2" xfId="26430" xr:uid="{FD269FD7-AAE2-4DBC-9FAF-CF89E2A6428A}"/>
    <cellStyle name="Monétaire0 2 3 2 4" xfId="21584" xr:uid="{9811A316-C34E-4378-8021-037F56BFAC1B}"/>
    <cellStyle name="Monétaire0 2 3 3" xfId="10003" xr:uid="{E9008D7B-CF03-4CD0-B5B7-72EB6997797D}"/>
    <cellStyle name="Monétaire0 2 3 3 2" xfId="16914" xr:uid="{7A3E89F6-B3D6-4929-93CC-52F1CE45EB2A}"/>
    <cellStyle name="Monétaire0 2 3 3 2 2" xfId="26971" xr:uid="{82257F53-5A97-488F-B82F-5F24E7819674}"/>
    <cellStyle name="Monétaire0 2 3 3 3" xfId="22413" xr:uid="{AA30940D-BD76-4264-AD40-458DD6B69DD5}"/>
    <cellStyle name="Monétaire0 2 3 4" xfId="15689" xr:uid="{74F99CDE-2E1C-4799-B391-2C9FDD63F23C}"/>
    <cellStyle name="Monétaire0 2 3 4 2" xfId="25826" xr:uid="{59243C60-70FF-41E0-84ED-305A6FDE93F7}"/>
    <cellStyle name="Monétaire0 2 3 5" xfId="19986" xr:uid="{616DECED-10C0-456D-8E1F-0752A7F95F84}"/>
    <cellStyle name="Monétaire0 2 4" xfId="7895" xr:uid="{78873117-E9A9-4F96-A13D-EAB180013F12}"/>
    <cellStyle name="Monétaire0 2 4 2" xfId="10172" xr:uid="{FAD9F9AC-E770-4DDE-A9D2-14C8F4DBFC94}"/>
    <cellStyle name="Monétaire0 2 4 2 2" xfId="17083" xr:uid="{9E71E56D-52F9-43F0-962A-E3CB0CF2445D}"/>
    <cellStyle name="Monétaire0 2 4 2 2 2" xfId="27140" xr:uid="{E0D01BBC-9581-433B-A3C9-B30782E41972}"/>
    <cellStyle name="Monétaire0 2 4 2 3" xfId="22582" xr:uid="{8BB6129D-60C0-45C8-8A60-F571CDF202FF}"/>
    <cellStyle name="Monétaire0 2 4 3" xfId="16122" xr:uid="{2CBE3C6C-8937-4D0D-B407-0773D82AB495}"/>
    <cellStyle name="Monétaire0 2 4 3 2" xfId="26186" xr:uid="{02686768-30EA-401B-A96E-82FD6A2FC989}"/>
    <cellStyle name="Monétaire0 2 4 4" xfId="21307" xr:uid="{69179F9C-0766-4C55-BC60-51A03691ADF2}"/>
    <cellStyle name="Monétaire0 2 5" xfId="9757" xr:uid="{90AB4C44-A70F-4A54-ADA5-7134DB8C3B4E}"/>
    <cellStyle name="Monétaire0 2 5 2" xfId="16668" xr:uid="{AD75499E-BE5A-4A5F-AE98-5D24A813BEB7}"/>
    <cellStyle name="Monétaire0 2 5 2 2" xfId="26725" xr:uid="{DED453EF-EC8F-41CC-A673-F4C5CA0387D5}"/>
    <cellStyle name="Monétaire0 2 5 3" xfId="22167" xr:uid="{37612EFD-D534-499D-AC78-A8465B35403B}"/>
    <cellStyle name="Monétaire0 2 6" xfId="15452" xr:uid="{44831810-0B5A-4671-A5D8-146A442B1EEE}"/>
    <cellStyle name="Monétaire0 2 6 2" xfId="25602" xr:uid="{80D63718-B615-49C5-91D3-6D3F01D659F0}"/>
    <cellStyle name="Monétaire0 2 7" xfId="19556" xr:uid="{87D477A7-F4CB-481C-9D1D-FFBB6C13C607}"/>
    <cellStyle name="Monétaire0 3" xfId="2982" xr:uid="{4AF2E2C1-3C3E-481F-9BAD-C5190FA32979}"/>
    <cellStyle name="Monétaire0 3 2" xfId="8328" xr:uid="{CC74E24D-973F-4831-9E79-FE310BCC17CE}"/>
    <cellStyle name="Monétaire0 3 2 2" xfId="10420" xr:uid="{7A1F8963-94A4-40EB-A494-A4CCFCBFE660}"/>
    <cellStyle name="Monétaire0 3 2 2 2" xfId="17331" xr:uid="{88623250-8803-4AE6-ADC0-5F0F4C03082A}"/>
    <cellStyle name="Monétaire0 3 2 2 2 2" xfId="27388" xr:uid="{7C89B973-C18B-49E8-8EBA-74B759FEBC01}"/>
    <cellStyle name="Monétaire0 3 2 2 3" xfId="22830" xr:uid="{4C9E61A5-BA2A-405D-B362-0D65F5EDAF6D}"/>
    <cellStyle name="Monétaire0 3 2 3" xfId="16369" xr:uid="{66EFDC5D-65ED-48A9-AD8C-41F7870CA689}"/>
    <cellStyle name="Monétaire0 3 2 3 2" xfId="26432" xr:uid="{01F3B276-EA37-4F1A-93B5-24811CE8E86B}"/>
    <cellStyle name="Monétaire0 3 2 4" xfId="21586" xr:uid="{12E7FDBD-B177-406B-A249-D6645D5D69D7}"/>
    <cellStyle name="Monétaire0 3 3" xfId="10005" xr:uid="{56B5E3C0-4253-426B-B382-6E20318D60E8}"/>
    <cellStyle name="Monétaire0 3 3 2" xfId="16916" xr:uid="{AA956425-0EA7-4668-8801-1F6D12D3EF2C}"/>
    <cellStyle name="Monétaire0 3 3 2 2" xfId="26973" xr:uid="{F6C990A6-A7C8-410B-B535-685996C342C9}"/>
    <cellStyle name="Monétaire0 3 3 3" xfId="22415" xr:uid="{9D389BA2-AB67-4BCC-BD6C-B2BDC9F1B1B6}"/>
    <cellStyle name="Monétaire0 3 4" xfId="15690" xr:uid="{16023621-A72F-40D0-9C2B-6D12441670BC}"/>
    <cellStyle name="Monétaire0 3 4 2" xfId="25827" xr:uid="{5A13DCC5-AD42-41DA-9297-2D1E182FD808}"/>
    <cellStyle name="Monétaire0 3 5" xfId="19987" xr:uid="{A0EF40EB-38FB-4A0C-A966-8599AC28B96A}"/>
    <cellStyle name="Monétaire0 4" xfId="2983" xr:uid="{9BEA924B-3B1E-42AE-BCC2-2E8D72EF7719}"/>
    <cellStyle name="Monétaire0 4 2" xfId="8325" xr:uid="{05390DFC-2139-4AE7-843C-BE126AE2AB61}"/>
    <cellStyle name="Monétaire0 4 2 2" xfId="10417" xr:uid="{E6AF60DF-6BDA-4464-A714-AE538647B829}"/>
    <cellStyle name="Monétaire0 4 2 2 2" xfId="17328" xr:uid="{041F72DB-7C27-4213-9968-E484E0EAC9F6}"/>
    <cellStyle name="Monétaire0 4 2 2 2 2" xfId="27385" xr:uid="{FF2FEAB1-57AF-4A2C-B72E-F802A51D2A84}"/>
    <cellStyle name="Monétaire0 4 2 2 3" xfId="22827" xr:uid="{9542E75E-15EA-4DB7-A131-A5991472B750}"/>
    <cellStyle name="Monétaire0 4 2 3" xfId="16366" xr:uid="{9F8A93FB-D113-4EEF-AD06-7757783ED987}"/>
    <cellStyle name="Monétaire0 4 2 3 2" xfId="26429" xr:uid="{C23D5375-C722-4256-A28F-07031806DABB}"/>
    <cellStyle name="Monétaire0 4 2 4" xfId="21583" xr:uid="{AEBC7E61-5D26-4CFD-96DC-21A35EF25284}"/>
    <cellStyle name="Monétaire0 4 3" xfId="10002" xr:uid="{D6249308-DD94-4DC7-BF67-F4353B9432CA}"/>
    <cellStyle name="Monétaire0 4 3 2" xfId="16913" xr:uid="{193522BD-E705-4D51-9869-FC7711ECFCA9}"/>
    <cellStyle name="Monétaire0 4 3 2 2" xfId="26970" xr:uid="{0068CBAC-226E-4B30-A44B-82697E85DC90}"/>
    <cellStyle name="Monétaire0 4 3 3" xfId="22412" xr:uid="{6CCCABE3-9B3E-4CBD-A920-77651A5E2E84}"/>
    <cellStyle name="Monétaire0 4 4" xfId="15691" xr:uid="{015FC914-4F83-4877-A7FE-884177D2BCE1}"/>
    <cellStyle name="Monétaire0 4 4 2" xfId="25828" xr:uid="{8ACB34BB-2D87-4AEA-B6F5-5D2DEE9D4DE3}"/>
    <cellStyle name="Monétaire0 4 5" xfId="19988" xr:uid="{DF41F35F-A9FA-49C7-8F45-2E730B1C59EE}"/>
    <cellStyle name="Monétaire0 5" xfId="7894" xr:uid="{ACBCE659-7084-4587-8FB0-1781E25C2D8B}"/>
    <cellStyle name="Monétaire0 5 2" xfId="10171" xr:uid="{715088CF-4F27-4507-8478-0C2612E87C5B}"/>
    <cellStyle name="Monétaire0 5 2 2" xfId="17082" xr:uid="{FD478401-9D49-4996-B523-D5E12FE5878B}"/>
    <cellStyle name="Monétaire0 5 2 2 2" xfId="27139" xr:uid="{A823D1E7-1F07-4A54-9228-743C82654E37}"/>
    <cellStyle name="Monétaire0 5 2 3" xfId="22581" xr:uid="{7FD652CC-2AA1-4979-A914-5D9037D6DE2C}"/>
    <cellStyle name="Monétaire0 5 3" xfId="16121" xr:uid="{F422A38F-A03F-45DD-80F1-14165BB3288D}"/>
    <cellStyle name="Monétaire0 5 3 2" xfId="26185" xr:uid="{BCAA44A7-AF72-426E-8E4C-8E6AEC7FCCDD}"/>
    <cellStyle name="Monétaire0 5 4" xfId="21306" xr:uid="{36D14A44-5BE9-4E42-8DFF-82885D49E35B}"/>
    <cellStyle name="Monétaire0 6" xfId="9756" xr:uid="{014F94C8-B70F-4347-8B98-79B2823BB28E}"/>
    <cellStyle name="Monétaire0 6 2" xfId="16667" xr:uid="{EBE3878A-C2E6-4BA9-A480-9621D529C3DD}"/>
    <cellStyle name="Monétaire0 6 2 2" xfId="26724" xr:uid="{4B668D5D-2C0A-479B-B6B3-8DF7E24EEA34}"/>
    <cellStyle name="Monétaire0 6 3" xfId="22166" xr:uid="{2CD2F14D-7025-4170-AF5D-04D22DCFA2D3}"/>
    <cellStyle name="Monétaire0 7" xfId="15451" xr:uid="{72CE0619-F1CC-4171-A8D7-AF9EF3EBC0E0}"/>
    <cellStyle name="Monétaire0 7 2" xfId="25601" xr:uid="{309A4834-6FC9-48FF-9272-DB0F58CC9C64}"/>
    <cellStyle name="Monétaire0 8" xfId="19555" xr:uid="{BDE8736D-A496-4FAD-83E2-A10929981190}"/>
    <cellStyle name="Monétaire0 9" xfId="1228" xr:uid="{2D4BFC15-23D4-4EB7-801F-0F5CC6B44BC0}"/>
    <cellStyle name="Neutre 10" xfId="1231" xr:uid="{474604C6-2529-49DC-9425-E71FA9BE6C86}"/>
    <cellStyle name="Neutre 11" xfId="1232" xr:uid="{12A72D99-5443-4AB5-A186-90F3E98609BE}"/>
    <cellStyle name="Neutre 12" xfId="3557" xr:uid="{44C00783-DF4A-4CFA-87E0-3BBC54A29691}"/>
    <cellStyle name="Neutre 13" xfId="4459" xr:uid="{B776CB5C-0184-4AEE-A03F-68BEDC36630C}"/>
    <cellStyle name="Neutre 14" xfId="4701" xr:uid="{97993196-E2B4-4FC2-862C-04F5C5444FF2}"/>
    <cellStyle name="Neutre 15" xfId="4440" xr:uid="{D0EFE606-2C6A-4C30-BF98-89F11DB2C707}"/>
    <cellStyle name="Neutre 16" xfId="5648" xr:uid="{64936D30-9A80-418E-BBCF-A5BB154EDE5D}"/>
    <cellStyle name="Neutre 17" xfId="3833" xr:uid="{923F8FDD-62A4-4635-AF57-2036D191C6DD}"/>
    <cellStyle name="Neutre 18" xfId="5207" xr:uid="{4B96CAE9-5037-45CF-BB27-D60A3E5E1B8E}"/>
    <cellStyle name="Neutre 19" xfId="4333" xr:uid="{E91DDEC7-6CAC-45BC-9032-898834AF45A3}"/>
    <cellStyle name="Neutre 2" xfId="172" xr:uid="{BDA0EBE0-5574-4C3B-BAFB-C8A732D425E7}"/>
    <cellStyle name="Neutre 2 2" xfId="4692" xr:uid="{D746D6A8-74A6-4FC8-B77F-CC70D8A28E88}"/>
    <cellStyle name="Neutre 2 2 2" xfId="8329" xr:uid="{B129260B-53DB-449A-A7E6-425E0CC593FA}"/>
    <cellStyle name="Neutre 2 2 3" xfId="6615" xr:uid="{4A173349-EC77-4FF2-A6ED-9E699A0D1825}"/>
    <cellStyle name="Neutre 2 3" xfId="4693" xr:uid="{22967EED-6F25-4049-9CA9-9EAB758ABB35}"/>
    <cellStyle name="Neutre 2 4" xfId="4694" xr:uid="{82D222CD-6A45-480A-8C2B-0F9071E094A8}"/>
    <cellStyle name="Neutre 2 5" xfId="4695" xr:uid="{2AC19C57-12E9-4A73-9CEC-239E32EF50F5}"/>
    <cellStyle name="Neutre 2 6" xfId="4696" xr:uid="{F0C484AE-DBC9-44F1-AEF3-A6B1C0689501}"/>
    <cellStyle name="Neutre 20" xfId="3725" xr:uid="{FB2CBC67-5D8A-4444-A8A2-28BE3BADD13F}"/>
    <cellStyle name="Neutre 21" xfId="5755" xr:uid="{3EC9987C-C24B-42A7-84AB-2762F91F8FFD}"/>
    <cellStyle name="Neutre 22" xfId="1230" xr:uid="{88A7CBA9-FB2C-4C2B-B908-4B5AAB493891}"/>
    <cellStyle name="Neutre 3" xfId="1233" xr:uid="{EA0A2586-BA97-498D-8B91-D0DFBA247573}"/>
    <cellStyle name="Neutre 3 10" xfId="3880" xr:uid="{C5BF39FB-FDBF-423A-AA5B-BA216A5D65AF}"/>
    <cellStyle name="Neutre 3 11" xfId="4226" xr:uid="{D9F2A5DF-6751-46DA-9EA9-475DDE2B2DB7}"/>
    <cellStyle name="Neutre 3 12" xfId="4267" xr:uid="{358EF2EF-DC85-4146-918C-CF91E2325E55}"/>
    <cellStyle name="Neutre 3 13" xfId="6616" xr:uid="{58F3981D-DF89-43EA-95F2-920A7D5BEF9B}"/>
    <cellStyle name="Neutre 3 13 2" xfId="8330" xr:uid="{BF625E3E-AEA2-4B08-99B2-C8AB41F5B4BE}"/>
    <cellStyle name="Neutre 3 14" xfId="11068" xr:uid="{E19F319B-97C6-4836-9D07-3BB3F178B41F}"/>
    <cellStyle name="Neutre 3 2" xfId="4697" xr:uid="{E6AA39E8-5FCC-45AC-8CEB-42736D34819A}"/>
    <cellStyle name="Neutre 3 2 2" xfId="5725" xr:uid="{B08902B6-EF8B-40FE-A399-C34F5208DFA9}"/>
    <cellStyle name="Neutre 3 3" xfId="5493" xr:uid="{9F7394A9-7520-41C8-B263-394FEAC479FF}"/>
    <cellStyle name="Neutre 3 4" xfId="4518" xr:uid="{DCFAD4A9-5332-49CF-A7E5-87EB4ED4C993}"/>
    <cellStyle name="Neutre 3 5" xfId="3984" xr:uid="{82BB3E20-487E-4D6E-BE29-265DD5E3F062}"/>
    <cellStyle name="Neutre 3 6" xfId="4547" xr:uid="{FC95D348-7CC4-4893-A9D3-0E4147426BE7}"/>
    <cellStyle name="Neutre 3 7" xfId="5662" xr:uid="{C552F934-5E23-4D09-B9C0-673706F25814}"/>
    <cellStyle name="Neutre 3 8" xfId="4344" xr:uid="{B19C5C1D-CBF1-4069-83AA-AFD6826D9C06}"/>
    <cellStyle name="Neutre 3 9" xfId="3825" xr:uid="{9B103A28-56FD-48D8-AC5E-B74ED2D9725F}"/>
    <cellStyle name="Neutre 4" xfId="1234" xr:uid="{A9D58EBC-3647-4BE1-AE6F-C70146427A0C}"/>
    <cellStyle name="Neutre 4 10" xfId="5450" xr:uid="{EBA9B864-2BB1-4711-A5E5-6143CD61FBAB}"/>
    <cellStyle name="Neutre 4 11" xfId="5424" xr:uid="{9F76848B-8477-4417-AE0F-C709276EE97A}"/>
    <cellStyle name="Neutre 4 12" xfId="4337" xr:uid="{ABCAE4B8-1747-4A91-9A5F-3123731EE904}"/>
    <cellStyle name="Neutre 4 13" xfId="11069" xr:uid="{4A71244D-B7C0-4B1A-93B5-9B9950A51847}"/>
    <cellStyle name="Neutre 4 2" xfId="4699" xr:uid="{6A0BCB78-C430-404D-B4D5-2952633C2588}"/>
    <cellStyle name="Neutre 4 2 2" xfId="5050" xr:uid="{914F0C62-209B-4858-965C-AEF070C63CAF}"/>
    <cellStyle name="Neutre 4 3" xfId="5458" xr:uid="{2CCC9499-0511-4CA3-9AE5-0344B8309D32}"/>
    <cellStyle name="Neutre 4 4" xfId="4450" xr:uid="{8674535F-1F91-4C87-B36A-2791BDAA12D4}"/>
    <cellStyle name="Neutre 4 5" xfId="4953" xr:uid="{488B5A5E-B33A-4B1C-AF56-B7DA1966BEA1}"/>
    <cellStyle name="Neutre 4 6" xfId="5515" xr:uid="{0E8C6F4C-A5BD-4809-99FA-C2A8DC6E9C9F}"/>
    <cellStyle name="Neutre 4 7" xfId="4670" xr:uid="{07360768-1ACE-4E8A-A2E3-1224D2F55132}"/>
    <cellStyle name="Neutre 4 8" xfId="4145" xr:uid="{9DBCE7C8-B167-4256-ADE4-BCCA0F216C63}"/>
    <cellStyle name="Neutre 4 9" xfId="5400" xr:uid="{0D63DEB5-9012-47F6-9940-8D9A2E5F7ED0}"/>
    <cellStyle name="Neutre 5" xfId="1235" xr:uid="{49FA6735-8645-48BC-A61F-85CF08AB83C5}"/>
    <cellStyle name="Neutre 6" xfId="1236" xr:uid="{37C4F92B-8C63-4382-A418-D07CF859F508}"/>
    <cellStyle name="Neutre 7" xfId="1237" xr:uid="{08FA99BF-DD7E-424F-9FE0-7FBCB7153D94}"/>
    <cellStyle name="Neutre 8" xfId="1238" xr:uid="{4DEDE35E-9653-4279-AE3D-A12721C8F12F}"/>
    <cellStyle name="Neutre 9" xfId="1239" xr:uid="{755CEBA7-B5E8-4D58-B241-E953F1FC73AE}"/>
    <cellStyle name="NiveauLigne_2_dsDqe1" xfId="173" xr:uid="{7B1C9BAC-7979-4257-8428-200FAF3DFB02}"/>
    <cellStyle name="Non d‚fini" xfId="1240" xr:uid="{7DF1D645-8A92-41E0-B525-7A882FDBE520}"/>
    <cellStyle name="Non défini" xfId="6" xr:uid="{00000000-0005-0000-0000-000009000000}"/>
    <cellStyle name="Non défini 2" xfId="31020" xr:uid="{223EA5EA-2665-45F1-B319-8C74F79F4238}"/>
    <cellStyle name="Non défini 3" xfId="1241" xr:uid="{6FD0425B-2445-4AE5-89A2-01902BA89C3C}"/>
    <cellStyle name="Normal" xfId="0" builtinId="0"/>
    <cellStyle name="Normal - Style1" xfId="1242" xr:uid="{D0E39302-3945-41A2-8DB4-6BACED88F63B}"/>
    <cellStyle name="Normal 10" xfId="42" xr:uid="{85C4B466-14B1-4776-A6A1-DAACF493C8F0}"/>
    <cellStyle name="Normal 10 2" xfId="175" xr:uid="{177971FF-DC8D-4033-9CFB-2ED0983B9DED}"/>
    <cellStyle name="Normal 10 2 2" xfId="2984" xr:uid="{5475F901-630A-434C-A348-413715485775}"/>
    <cellStyle name="Normal 10 2 3" xfId="2985" xr:uid="{B4E07D4F-F607-43EF-B9DC-6281E2F110B9}"/>
    <cellStyle name="Normal 10 2 4" xfId="1244" xr:uid="{E794B0BE-5470-4B93-9DD0-5A9DADA859CE}"/>
    <cellStyle name="Normal 10 3" xfId="1245" xr:uid="{90EA85D0-5853-48CF-97AF-5CE45489C309}"/>
    <cellStyle name="Normal 10 3 2" xfId="2986" xr:uid="{E77371FD-05A0-4D10-ADB9-EA21DDC9BB9B}"/>
    <cellStyle name="Normal 10 3 2 2" xfId="4705" xr:uid="{1423985D-2A56-425D-A1F7-44C0FE29310D}"/>
    <cellStyle name="Normal 10 4" xfId="2987" xr:uid="{5D2861B7-C54E-47A4-BBBE-7815BA9ADCDB}"/>
    <cellStyle name="Normal 10 5" xfId="6618" xr:uid="{09B28CE1-9702-4AB6-8FE1-593219E89713}"/>
    <cellStyle name="Normal 10 5 2" xfId="11963" xr:uid="{2C3EAC0B-6EF2-426C-9BE4-841CF50AF8F7}"/>
    <cellStyle name="Normal 10 5 2 2" xfId="14629" xr:uid="{1C8A60A3-D3E9-4275-8C7C-CCE800D8973B}"/>
    <cellStyle name="Normal 10 5 2 2 2" xfId="18585" xr:uid="{1AC6020E-C373-4A85-B833-D0DC609AB271}"/>
    <cellStyle name="Normal 10 5 2 2 2 2" xfId="28619" xr:uid="{75438B49-E216-4282-B5EF-86A5BA92E6A8}"/>
    <cellStyle name="Normal 10 5 2 2 3" xfId="24811" xr:uid="{4D49955C-4CCC-4E03-801E-E07BF494B9E0}"/>
    <cellStyle name="Normal 10 5 2 3" xfId="15293" xr:uid="{C0CE557E-FC03-4D9C-836C-7175A96F6950}"/>
    <cellStyle name="Normal 10 5 2 3 2" xfId="19229" xr:uid="{84359AE1-DFAD-431B-817A-2CEC07C2D669}"/>
    <cellStyle name="Normal 10 5 2 3 2 2" xfId="29263" xr:uid="{7DEF0CAA-4C8A-4AA3-A389-C02683495F4A}"/>
    <cellStyle name="Normal 10 5 2 3 3" xfId="25460" xr:uid="{4D7A0A63-1574-4FE9-B0F6-3C33E0A72307}"/>
    <cellStyle name="Normal 10 5 2 4" xfId="18070" xr:uid="{8C2A8E3A-495E-49C0-B78E-77764CB6928B}"/>
    <cellStyle name="Normal 10 5 2 4 2" xfId="28126" xr:uid="{731D6728-D6F4-497D-8CE8-BAB65CBA6A36}"/>
    <cellStyle name="Normal 10 5 2 5" xfId="23745" xr:uid="{44F97C89-ACF7-40E8-A60A-5680D8F5EB25}"/>
    <cellStyle name="Normal 10 6" xfId="1243" xr:uid="{D57F1859-9E27-420B-BA27-DC28BD4398CE}"/>
    <cellStyle name="Normal 10 7" xfId="32086" xr:uid="{2392687A-419A-4226-83BF-A951FB574B05}"/>
    <cellStyle name="Normal 10 8" xfId="32150" xr:uid="{EF3B2687-F7C6-4D4E-972F-9BBF0DBEECC9}"/>
    <cellStyle name="Normal 100" xfId="1246" xr:uid="{A060226A-AB97-4964-B767-3F68C3171980}"/>
    <cellStyle name="Normal 100 2" xfId="2988" xr:uid="{60A62937-986A-4090-B3FC-655208083E32}"/>
    <cellStyle name="Normal 100 3" xfId="2989" xr:uid="{F277769A-DF46-4201-9092-B7027F46E77A}"/>
    <cellStyle name="Normal 101" xfId="1247" xr:uid="{2A948E49-7CBE-418D-9BEF-71BD9D94D6DA}"/>
    <cellStyle name="Normal 101 2" xfId="2990" xr:uid="{97641362-C0FF-4A14-B718-76E0B3F3313B}"/>
    <cellStyle name="Normal 101 3" xfId="2991" xr:uid="{A5AE29EA-F820-4B1C-8F53-A8E4A7498761}"/>
    <cellStyle name="Normal 102" xfId="1248" xr:uid="{45DA841B-430F-4526-9A26-808EA2EF08FD}"/>
    <cellStyle name="Normal 102 2" xfId="2992" xr:uid="{EA13E968-5A42-44FC-A774-DF431E8B9E81}"/>
    <cellStyle name="Normal 102 3" xfId="2993" xr:uid="{24A1288C-2FD9-47A1-9866-3C2D54F4C750}"/>
    <cellStyle name="Normal 103" xfId="1249" xr:uid="{44E5226D-5499-42FA-83CF-1BF57EF5EC77}"/>
    <cellStyle name="Normal 103 2" xfId="4708" xr:uid="{5D6FDA84-7B5C-4494-A01B-F17521397F49}"/>
    <cellStyle name="Normal 104" xfId="1250" xr:uid="{E79131A1-6B4E-4078-81FD-4AA782C7BC44}"/>
    <cellStyle name="Normal 104 2" xfId="4709" xr:uid="{133C4D20-997B-4F00-B848-36CD4DA76A72}"/>
    <cellStyle name="Normal 105" xfId="1251" xr:uid="{0C251BF9-B41B-4623-9647-5AC10088B0C6}"/>
    <cellStyle name="Normal 105 2" xfId="2994" xr:uid="{788AABC6-34D0-440A-9AE7-5BC59749A3BD}"/>
    <cellStyle name="Normal 105 3" xfId="2995" xr:uid="{9659201B-9E98-47E0-B5FF-DF0EF8CEF110}"/>
    <cellStyle name="Normal 106" xfId="1252" xr:uid="{A31A9A09-B852-4305-8F72-F868BD0E64A7}"/>
    <cellStyle name="Normal 106 2" xfId="2996" xr:uid="{D39FDD74-CFB1-4D9B-B8A9-3E97606C2011}"/>
    <cellStyle name="Normal 106 3" xfId="2997" xr:uid="{6E460F04-B4EE-46E5-B08E-564DCE33773F}"/>
    <cellStyle name="Normal 107" xfId="1253" xr:uid="{08CDD4D3-286A-45D0-8E86-DD2E7DB6D822}"/>
    <cellStyle name="Normal 107 2" xfId="2998" xr:uid="{E6406426-2A92-4314-A701-203C53FDBAB4}"/>
    <cellStyle name="Normal 107 3" xfId="2999" xr:uid="{AFD149A1-36DA-4F7E-8830-A73CE7E03E73}"/>
    <cellStyle name="Normal 108" xfId="1254" xr:uid="{CDACD237-26EC-40FA-9129-91E52DE66677}"/>
    <cellStyle name="Normal 108 2" xfId="3000" xr:uid="{0EF8EC7C-7E2E-4D92-BB84-FF6AECD8DF7A}"/>
    <cellStyle name="Normal 108 3" xfId="3001" xr:uid="{964A6C76-B96B-4F8E-B719-A8A9FF9D52FE}"/>
    <cellStyle name="Normal 109" xfId="1255" xr:uid="{2BD271F4-B3CF-4EEC-89A4-FDCBFE810729}"/>
    <cellStyle name="Normal 109 2" xfId="3002" xr:uid="{214D5F56-A7D7-4D54-8E93-3D366FEE01E9}"/>
    <cellStyle name="Normal 109 3" xfId="3003" xr:uid="{322E93C0-60D3-453D-AE0A-C3428D2FD73A}"/>
    <cellStyle name="Normal 11" xfId="43" xr:uid="{6520B7D6-AF94-4E4C-9E72-D172257E65CE}"/>
    <cellStyle name="Normal 11 2" xfId="121" xr:uid="{06048695-5EC7-42B9-9350-922A54EAFDDC}"/>
    <cellStyle name="Normal 11 2 2" xfId="3004" xr:uid="{A3FDFAFC-B641-4DEF-8080-988C1DC4A542}"/>
    <cellStyle name="Normal 11 2 2 2" xfId="11900" xr:uid="{FE516335-0DCA-496C-95AA-48F968E73ACF}"/>
    <cellStyle name="Normal 11 2 3" xfId="1257" xr:uid="{0621F528-A6C0-4AB0-8188-D3B1898F8CAD}"/>
    <cellStyle name="Normal 11 2 4" xfId="32123" xr:uid="{C219A030-DE6A-403E-B73D-BD244BF39B1F}"/>
    <cellStyle name="Normal 11 2 5" xfId="32167" xr:uid="{399759EC-D984-4981-81BD-3C79C74039BA}"/>
    <cellStyle name="Normal 11 3" xfId="3005" xr:uid="{7C6A1C95-7ED8-42EE-A236-55A01594AA61}"/>
    <cellStyle name="Normal 11 4" xfId="6619" xr:uid="{C2CE50A4-6255-477A-8DC7-E5EDE9051C4F}"/>
    <cellStyle name="Normal 11 5" xfId="1256" xr:uid="{1DFE0EAA-A740-4BE1-96CA-91721D06B63C}"/>
    <cellStyle name="Normal 11 6" xfId="32053" xr:uid="{5D9AFF16-89A0-4DCB-B4D4-02DEC0848B03}"/>
    <cellStyle name="Normal 11 7" xfId="32087" xr:uid="{C5100643-1B1C-4B0F-95F2-AC87A2FC4961}"/>
    <cellStyle name="Normal 11 8" xfId="32151" xr:uid="{6C61DFA7-CB32-4A98-BBBC-C40961AFE718}"/>
    <cellStyle name="Normal 110" xfId="1258" xr:uid="{600DFD8F-FB48-4BC3-9A7F-1C1AD1039EB1}"/>
    <cellStyle name="Normal 110 2" xfId="3006" xr:uid="{8B844B0B-96B4-4927-8CFB-35AD36A71707}"/>
    <cellStyle name="Normal 110 3" xfId="3007" xr:uid="{E4F3E76D-E9A8-42C0-B8F9-9C1475262A0E}"/>
    <cellStyle name="Normal 111" xfId="1259" xr:uid="{A84B8FCD-512A-47D1-9EE2-14562A01AE3E}"/>
    <cellStyle name="Normal 111 2" xfId="3008" xr:uid="{56E6BBAB-2E4D-4CB4-B67B-38A24DE31FA4}"/>
    <cellStyle name="Normal 111 3" xfId="3009" xr:uid="{4C918B0E-590A-4AB6-A466-985E09CDB82C}"/>
    <cellStyle name="Normal 112" xfId="1260" xr:uid="{40D5C3F3-F74B-46CE-825A-F7B537EA13B7}"/>
    <cellStyle name="Normal 112 2" xfId="3010" xr:uid="{28E60938-E512-426F-B6F8-581B4EFEF060}"/>
    <cellStyle name="Normal 112 3" xfId="3011" xr:uid="{B4C5FD37-7F63-4AC0-82CA-83A0A2D5AB85}"/>
    <cellStyle name="Normal 113" xfId="1261" xr:uid="{41A2C1AE-4B51-4776-B248-1DD7F08FCB74}"/>
    <cellStyle name="Normal 113 2" xfId="3012" xr:uid="{845936FA-537E-4AAE-86C2-DD5BA2408495}"/>
    <cellStyle name="Normal 113 3" xfId="3013" xr:uid="{A859C42C-F0A8-4277-8DB8-D3000E69B5F7}"/>
    <cellStyle name="Normal 114" xfId="1262" xr:uid="{37C28ECE-5F3D-4AD7-B4FF-DF955892CC96}"/>
    <cellStyle name="Normal 114 2" xfId="3014" xr:uid="{C91FF1D5-A6E7-40F8-8BC2-A96570A8EC20}"/>
    <cellStyle name="Normal 114 3" xfId="3015" xr:uid="{5A854E74-9AEA-4B64-8387-AF235BE06EA5}"/>
    <cellStyle name="Normal 115" xfId="1263" xr:uid="{6146B9D0-8A08-4EFC-B7C6-2167FB0DD49D}"/>
    <cellStyle name="Normal 115 2" xfId="3016" xr:uid="{50842356-9000-42E3-8DC0-B932945B4294}"/>
    <cellStyle name="Normal 115 3" xfId="3017" xr:uid="{54BCB383-BCF9-4A6E-A9FB-44600F867123}"/>
    <cellStyle name="Normal 116" xfId="1264" xr:uid="{54FEC5E3-DEDC-4B4F-B901-3FCA2B63CDDA}"/>
    <cellStyle name="Normal 116 2" xfId="3018" xr:uid="{C9ECE2FA-D64D-4E70-97E8-0151D25C61BC}"/>
    <cellStyle name="Normal 116 3" xfId="3019" xr:uid="{5861EAB7-0BAE-4828-B4F2-5331739EE07B}"/>
    <cellStyle name="Normal 117" xfId="1265" xr:uid="{B1395AC6-1A02-4BFC-B2A3-44F5C0054DAE}"/>
    <cellStyle name="Normal 117 2" xfId="3020" xr:uid="{EE52BAE9-A26F-42AC-8EB1-FD96784742B9}"/>
    <cellStyle name="Normal 117 3" xfId="3021" xr:uid="{E43A17E5-FA71-4329-BC45-EE7099F485F3}"/>
    <cellStyle name="Normal 118" xfId="1266" xr:uid="{1EC9DC15-82D4-4D1F-93B6-C32FF15B5639}"/>
    <cellStyle name="Normal 118 2" xfId="3022" xr:uid="{991C3998-38C4-4B7D-86D8-F73EFC8F0036}"/>
    <cellStyle name="Normal 118 3" xfId="3023" xr:uid="{A0AA897E-8B42-4AF6-96B7-57EA599757B2}"/>
    <cellStyle name="Normal 119" xfId="1267" xr:uid="{B0B62707-2A06-48EB-AC59-8DCAF5256F05}"/>
    <cellStyle name="Normal 119 2" xfId="3024" xr:uid="{A88EE1D4-9EC2-42F2-AFBC-14544762A9A7}"/>
    <cellStyle name="Normal 119 3" xfId="3025" xr:uid="{9EF93962-99FF-44D8-A4A5-2373A56E4078}"/>
    <cellStyle name="Normal 12" xfId="44" xr:uid="{639D0A5C-86A4-4830-A564-9F2095C1710D}"/>
    <cellStyle name="Normal 12 2" xfId="118" xr:uid="{D4C0F515-07DB-409A-9932-D7D9793BE0F1}"/>
    <cellStyle name="Normal 12 3" xfId="3026" xr:uid="{55281F7F-7CDB-4D9A-9893-8678339E73A9}"/>
    <cellStyle name="Normal 12 4" xfId="32088" xr:uid="{AB0A9471-CBA9-4EAF-B708-4561AE2AD40B}"/>
    <cellStyle name="Normal 12 5" xfId="32152" xr:uid="{0D87EC65-98B1-4649-BC63-E351014A724A}"/>
    <cellStyle name="Normal 120" xfId="1269" xr:uid="{83B1C896-1C53-403B-A5EA-950DA42F0A39}"/>
    <cellStyle name="Normal 120 2" xfId="3027" xr:uid="{2B90979F-653B-47D3-B8D3-79890C04118E}"/>
    <cellStyle name="Normal 120 3" xfId="3028" xr:uid="{BD2EFCA4-0E0D-4FEF-8939-1CE632EDD6D1}"/>
    <cellStyle name="Normal 121" xfId="1270" xr:uid="{D0B69767-C412-433C-B1A7-0A614C7A7228}"/>
    <cellStyle name="Normal 121 2" xfId="3029" xr:uid="{E82F6C6D-B826-42E3-B7FE-D383C69D07C4}"/>
    <cellStyle name="Normal 121 3" xfId="3030" xr:uid="{969C4B47-9728-4D93-94BC-0BCA82AF0BD9}"/>
    <cellStyle name="Normal 122" xfId="1271" xr:uid="{40A5AEEF-88E0-4F21-A0C4-1DA1816F894E}"/>
    <cellStyle name="Normal 122 2" xfId="3031" xr:uid="{8AFF0399-D71E-44C0-BE38-07A909E2ED13}"/>
    <cellStyle name="Normal 122 3" xfId="3032" xr:uid="{FC11B589-C9B8-4BF7-952F-FF8A518C8381}"/>
    <cellStyle name="Normal 123" xfId="1272" xr:uid="{64C44D2C-2C20-41AF-9581-7D46F051A703}"/>
    <cellStyle name="Normal 123 2" xfId="3033" xr:uid="{03CB6AC7-73F9-476E-8A13-C7439B9974BA}"/>
    <cellStyle name="Normal 123 3" xfId="3034" xr:uid="{97FFA059-4C5F-4ED3-833D-028967BDD333}"/>
    <cellStyle name="Normal 124" xfId="1273" xr:uid="{7B7C513D-28EC-4A91-AAD2-B12EB841EC4E}"/>
    <cellStyle name="Normal 124 2" xfId="3035" xr:uid="{7D3E86C2-8943-49CD-90E0-80A0E53ADFF4}"/>
    <cellStyle name="Normal 124 3" xfId="3036" xr:uid="{14BAECB9-F298-4370-AFCC-6071BD4695F1}"/>
    <cellStyle name="Normal 125" xfId="1274" xr:uid="{66D91A42-F3FA-49DE-9DF0-F6669B6FA462}"/>
    <cellStyle name="Normal 125 2" xfId="4410" xr:uid="{72E4406F-6858-40B7-889F-5DFF6A25F012}"/>
    <cellStyle name="Normal 125 2 2" xfId="8438" xr:uid="{5E0AD5E8-6FC8-49A1-8A70-6F951C44DE78}"/>
    <cellStyle name="Normal 125 2 3" xfId="6620" xr:uid="{F12AD821-62B8-4FA1-A865-77476977FC73}"/>
    <cellStyle name="Normal 125 3" xfId="4119" xr:uid="{DF098EEF-4356-46F3-A812-D7504F260019}"/>
    <cellStyle name="Normal 125 3 2" xfId="6621" xr:uid="{B465F157-EC6B-4BD3-B4DB-4BF4B25E8EBF}"/>
    <cellStyle name="Normal 125 4" xfId="6622" xr:uid="{6BE2D5DB-E469-4D57-8B75-7C2941924EA8}"/>
    <cellStyle name="Normal 125 5" xfId="8423" xr:uid="{58DBC3BF-158B-41B8-A9C8-D18BF72D7319}"/>
    <cellStyle name="Normal 125 6" xfId="4082" xr:uid="{37B7D3C0-E0A9-4C54-B0B6-C42FF0288D62}"/>
    <cellStyle name="Normal 126" xfId="3037" xr:uid="{6A8FB4FF-4EFB-4B11-A088-5E33FFF6BA46}"/>
    <cellStyle name="Normal 126 2" xfId="4735" xr:uid="{2A30C96C-90AC-4BC6-898E-AFCA6395A9C0}"/>
    <cellStyle name="Normal 126 2 2" xfId="6623" xr:uid="{94FC3692-D2D5-4DE9-BF24-595D77841CE8}"/>
    <cellStyle name="Normal 126 3" xfId="8473" xr:uid="{D14CE56A-C57B-4868-8F6E-1A4C32C80C13}"/>
    <cellStyle name="Normal 126 4" xfId="8976" xr:uid="{B0626579-C4AD-4394-BA29-37BF264C55B4}"/>
    <cellStyle name="Normal 126 5" xfId="4639" xr:uid="{BB236254-22AF-403D-B414-1B827D5D2C88}"/>
    <cellStyle name="Normal 127" xfId="1652" xr:uid="{5CE23553-B897-4FB5-A5CE-A3EE5B7D6F8E}"/>
    <cellStyle name="Normal 127 2" xfId="4737" xr:uid="{65B0AF1F-3A41-4746-863D-D796BD13E7AE}"/>
    <cellStyle name="Normal 127 2 2" xfId="6624" xr:uid="{0BA19DA8-74AF-4E1E-B938-1DAC3389D189}"/>
    <cellStyle name="Normal 127 3" xfId="8394" xr:uid="{1F3FA534-B196-453E-B5FA-9606E8E600E1}"/>
    <cellStyle name="Normal 127 4" xfId="4497" xr:uid="{44856CBC-A318-432A-956B-4D6B913DB457}"/>
    <cellStyle name="Normal 128" xfId="3038" xr:uid="{DF9623EE-DBD8-4846-8471-67C7C4D7EFFB}"/>
    <cellStyle name="Normal 128 2" xfId="4738" xr:uid="{D579DC7F-DE6B-4FA5-85D3-F83C978ED18A}"/>
    <cellStyle name="Normal 128 3" xfId="8474" xr:uid="{3D23145F-6787-462B-9E34-0DA79F675627}"/>
    <cellStyle name="Normal 128 4" xfId="11070" xr:uid="{A4CD5BEF-7C39-4182-AE23-1CC45F5E38B7}"/>
    <cellStyle name="Normal 129" xfId="1657" xr:uid="{177281A9-53D6-485B-AEB3-B77DFFE50FC2}"/>
    <cellStyle name="Normal 129 2" xfId="4740" xr:uid="{6A7E821A-7346-4452-B6A7-55B91C766EBB}"/>
    <cellStyle name="Normal 129 2 2" xfId="6625" xr:uid="{1B6FE091-D46B-48F5-AFD1-8E9D25FC8B7D}"/>
    <cellStyle name="Normal 129 3" xfId="4739" xr:uid="{884A10D3-72A2-412A-A324-A6350DBA324B}"/>
    <cellStyle name="Normal 129 3 2" xfId="8400" xr:uid="{61CFC84D-477E-4AFB-9F76-FCE2DFCFE1A2}"/>
    <cellStyle name="Normal 129 4" xfId="4545" xr:uid="{68F2306B-1E47-420B-92F0-2C3D7569A5A4}"/>
    <cellStyle name="Normal 13" xfId="45" xr:uid="{09997F84-4304-4A2D-A9A8-20A93EF46ECA}"/>
    <cellStyle name="Normal 13 2" xfId="3039" xr:uid="{88576CC8-F53A-4DEE-A833-2EBA99E991D7}"/>
    <cellStyle name="Normal 13 3" xfId="3040" xr:uid="{DEB8A052-BF76-41B5-9552-63D3B116B7A4}"/>
    <cellStyle name="Normal 13 4" xfId="1275" xr:uid="{00F063D1-133A-41F2-B3EE-8EA2D622C651}"/>
    <cellStyle name="Normal 13 5" xfId="32089" xr:uid="{0815EF40-4E31-43E8-A01E-638D0EA4A042}"/>
    <cellStyle name="Normal 13 6" xfId="32153" xr:uid="{84E203ED-AB75-496D-A362-46F538DC5D1B}"/>
    <cellStyle name="Normal 130" xfId="1659" xr:uid="{B60138C7-27D0-4BEB-9F39-D8BF4219B424}"/>
    <cellStyle name="Normal 130 2" xfId="4742" xr:uid="{9CA2A229-68FF-46CA-AE5B-D4A3DEB58CD7}"/>
    <cellStyle name="Normal 130 2 2" xfId="4743" xr:uid="{FA64243E-A305-4E98-945D-59D1305A8FDD}"/>
    <cellStyle name="Normal 130 2 3" xfId="6626" xr:uid="{39BEDDED-8376-4E48-9401-6DD86AD9F272}"/>
    <cellStyle name="Normal 130 3" xfId="4741" xr:uid="{F5F87251-6B84-4AE9-8D10-0F2CE78AC95D}"/>
    <cellStyle name="Normal 130 3 2" xfId="8395" xr:uid="{9B8554B9-7EC2-4199-A834-50282AAD3821}"/>
    <cellStyle name="Normal 130 4" xfId="11071" xr:uid="{47CBF263-FC88-43ED-AF8E-F1AD30360CA3}"/>
    <cellStyle name="Normal 131" xfId="4744" xr:uid="{F0A3CBC0-1D2C-4D3C-B2D4-9F59878B057F}"/>
    <cellStyle name="Normal 131 2" xfId="6627" xr:uid="{7AAC2191-644C-44E9-931B-A0DC66449E5A}"/>
    <cellStyle name="Normal 131 3" xfId="8874" xr:uid="{2B4D3811-120C-42A6-A969-6E79C9281220}"/>
    <cellStyle name="Normal 131 4" xfId="10848" xr:uid="{84A4830F-BC7F-44C5-BDDF-470700886FBA}"/>
    <cellStyle name="Normal 131 4 2" xfId="17484" xr:uid="{87BA6DD2-B2C3-43FD-8CEB-4DF464146031}"/>
    <cellStyle name="Normal 131 4 2 2" xfId="27541" xr:uid="{C9E23065-A27E-4942-8044-37B2DD797E05}"/>
    <cellStyle name="Normal 131 4 3" xfId="23042" xr:uid="{96E156CB-DDB0-4BE0-B3BE-C0F1477D6384}"/>
    <cellStyle name="Normal 131 5" xfId="10860" xr:uid="{A8D6E718-3752-40A6-B372-8D5FD5A5AA15}"/>
    <cellStyle name="Normal 131 5 2" xfId="17490" xr:uid="{B938B099-AC92-4800-BAF6-78CC5CB20A3E}"/>
    <cellStyle name="Normal 131 5 2 2" xfId="27547" xr:uid="{9E4461B1-FD91-49AF-869D-E691DD139C0C}"/>
    <cellStyle name="Normal 131 5 3" xfId="23049" xr:uid="{391CF1D1-714E-41D5-A7F9-EDCEDF579123}"/>
    <cellStyle name="Normal 132" xfId="4745" xr:uid="{71FF7FE6-1E45-4F2B-8E33-FC768728E97B}"/>
    <cellStyle name="Normal 132 2" xfId="6628" xr:uid="{487EE197-42EE-403B-9D4E-FF4877DCBC5F}"/>
    <cellStyle name="Normal 132 3" xfId="8860" xr:uid="{4EFE906E-6AE4-4941-9E0B-5D20DE86AE73}"/>
    <cellStyle name="Normal 132 4" xfId="10849" xr:uid="{37BD85B9-A897-4940-A70B-D7612CB67D6E}"/>
    <cellStyle name="Normal 132 4 2" xfId="17485" xr:uid="{555431B5-D6C9-4CB2-A623-DCB9A294E493}"/>
    <cellStyle name="Normal 132 4 2 2" xfId="27542" xr:uid="{05CC7C1D-731E-492A-ABAF-AD8FD296DD57}"/>
    <cellStyle name="Normal 132 4 3" xfId="23043" xr:uid="{E10F52DC-2D67-43C5-991C-0E3308EC67EF}"/>
    <cellStyle name="Normal 132 5" xfId="10861" xr:uid="{590BF897-1103-4098-A64C-F5925830985E}"/>
    <cellStyle name="Normal 132 5 2" xfId="17491" xr:uid="{58B04A09-13C8-42D7-A0EF-A56E229BE1E7}"/>
    <cellStyle name="Normal 132 5 2 2" xfId="27548" xr:uid="{F0EC9043-C454-4875-8056-392640D89AA7}"/>
    <cellStyle name="Normal 132 5 3" xfId="23050" xr:uid="{DBE5AEDA-6221-4ECE-A537-D302632AAA2C}"/>
    <cellStyle name="Normal 133" xfId="4746" xr:uid="{69A4FABA-6DEF-4CF4-BC59-AB57D00831E7}"/>
    <cellStyle name="Normal 133 2" xfId="6629" xr:uid="{3424D2E3-150C-4E08-9142-C6C2195DED06}"/>
    <cellStyle name="Normal 133 3" xfId="8563" xr:uid="{770C6F3A-B87B-4703-949F-3CEE4995834A}"/>
    <cellStyle name="Normal 134" xfId="4747" xr:uid="{B3D86262-0C06-4789-8CD6-523880EAEB3A}"/>
    <cellStyle name="Normal 134 2" xfId="6630" xr:uid="{A5643BB6-28B4-4E0C-8A67-96C58C6EC131}"/>
    <cellStyle name="Normal 134 3" xfId="8861" xr:uid="{9680445A-2B3A-4A2D-B5D7-BA49E81DA18E}"/>
    <cellStyle name="Normal 135" xfId="4748" xr:uid="{01DFCB25-1B9D-4F4B-AEFA-450BF6FE176E}"/>
    <cellStyle name="Normal 135 2" xfId="8873" xr:uid="{81194FDE-D133-46E5-A872-D51843E71A59}"/>
    <cellStyle name="Normal 136" xfId="4749" xr:uid="{C70E6E31-B980-46B8-8AFB-67049E92EB77}"/>
    <cellStyle name="Normal 136 2" xfId="8555" xr:uid="{A571F6CF-A829-45BC-8686-92324A63AA00}"/>
    <cellStyle name="Normal 137" xfId="4750" xr:uid="{FD4B65E6-42AD-400F-9432-D8847E0B6FDA}"/>
    <cellStyle name="Normal 137 2" xfId="8872" xr:uid="{06245631-E3EB-4D30-BF4B-A62A2CC1FBB1}"/>
    <cellStyle name="Normal 138" xfId="4751" xr:uid="{E00029F1-7DE0-4C14-B46D-83814904C924}"/>
    <cellStyle name="Normal 138 2" xfId="8863" xr:uid="{ACD647F5-86AF-4D4B-9A2E-7EA6A27159A6}"/>
    <cellStyle name="Normal 139" xfId="4752" xr:uid="{D842BF3A-977C-4B3B-9D40-4196189015D1}"/>
    <cellStyle name="Normal 139 2" xfId="8857" xr:uid="{D6A12FE7-4962-4786-A2F3-1453B95AC369}"/>
    <cellStyle name="Normal 14" xfId="46" xr:uid="{30ED51C6-55B2-4D5C-9431-A4F337E994A3}"/>
    <cellStyle name="Normal 14 2" xfId="3041" xr:uid="{E1B5D4CD-0080-428E-9DA1-C709E1EA8D7D}"/>
    <cellStyle name="Normal 14 3" xfId="3042" xr:uid="{2C533DD7-E6F4-4DE0-9E85-F08A7284F625}"/>
    <cellStyle name="Normal 14 4" xfId="1276" xr:uid="{735994D0-AD6B-4E6D-B8B5-54318EEB7DE2}"/>
    <cellStyle name="Normal 14 5" xfId="32090" xr:uid="{BBFF7862-5A4F-406B-A4CA-8EB36AAF0C0B}"/>
    <cellStyle name="Normal 14 6" xfId="32154" xr:uid="{460058CE-F963-414F-AAED-1C0259C10407}"/>
    <cellStyle name="Normal 140" xfId="4753" xr:uid="{F48B798D-4BB4-431C-A933-59890946AB7A}"/>
    <cellStyle name="Normal 140 2" xfId="8864" xr:uid="{81213A3E-C9A4-4191-892F-3AFCA8EC1467}"/>
    <cellStyle name="Normal 141" xfId="4754" xr:uid="{E72A16D2-D54F-48C4-B79F-76FD3B0E0B64}"/>
    <cellStyle name="Normal 141 2" xfId="8854" xr:uid="{DDD77C78-8BC6-4012-95E4-89C1BDA4CC6A}"/>
    <cellStyle name="Normal 142" xfId="4755" xr:uid="{77828DFB-F8B6-45FB-A696-16C9B243EC47}"/>
    <cellStyle name="Normal 142 2" xfId="8865" xr:uid="{A09E611E-25B1-421A-9466-BEB8FABFD668}"/>
    <cellStyle name="Normal 143" xfId="4756" xr:uid="{A2688F24-4B97-4C1F-B5E3-CF4389EFCF0B}"/>
    <cellStyle name="Normal 143 2" xfId="8855" xr:uid="{7BAF9BC7-D0BA-4D8E-947E-D234A4B0A3DA}"/>
    <cellStyle name="Normal 144" xfId="4757" xr:uid="{54E15E18-DEFD-4F69-80D7-7B6D97391350}"/>
    <cellStyle name="Normal 144 2" xfId="8549" xr:uid="{36E77173-2D32-4D52-A0DE-1C2E8331DEA4}"/>
    <cellStyle name="Normal 145" xfId="4758" xr:uid="{0DAD38A4-21A3-4727-A762-CF8E5912AED9}"/>
    <cellStyle name="Normal 145 2" xfId="4759" xr:uid="{DDD9A742-B849-4FEA-BA82-C7BFA744E267}"/>
    <cellStyle name="Normal 145 2 2" xfId="8856" xr:uid="{1429B400-826E-4B7A-8C0A-6A2FC5EDBE97}"/>
    <cellStyle name="Normal 145 3" xfId="6631" xr:uid="{A0FEE3AB-3BF6-401E-A781-473479793530}"/>
    <cellStyle name="Normal 146" xfId="4760" xr:uid="{9DCE1816-8C0A-4A7B-9FD3-202B23DDFA12}"/>
    <cellStyle name="Normal 146 2" xfId="4761" xr:uid="{3E0BF180-71CA-474D-9486-52765FA087ED}"/>
    <cellStyle name="Normal 146 2 2" xfId="8550" xr:uid="{37F584AE-603B-4D51-956F-57EF02FA12AE}"/>
    <cellStyle name="Normal 146 3" xfId="6632" xr:uid="{8DDE5802-8F78-419A-B200-97874961F9B2}"/>
    <cellStyle name="Normal 147" xfId="4762" xr:uid="{28A64D1C-E36B-41E2-A949-47AD64DEACD0}"/>
    <cellStyle name="Normal 147 2" xfId="8553" xr:uid="{6A4411AB-DF11-4BDB-8FC8-392037FF8BD0}"/>
    <cellStyle name="Normal 148" xfId="4763" xr:uid="{FB82D1E1-B308-4F30-8FA4-41BA468A869B}"/>
    <cellStyle name="Normal 148 2" xfId="8850" xr:uid="{F1038982-01EA-4453-BC1A-21440CB88593}"/>
    <cellStyle name="Normal 149" xfId="4764" xr:uid="{09D2E889-72B6-467E-B54F-2A36BD93EA88}"/>
    <cellStyle name="Normal 149 2" xfId="8554" xr:uid="{D55EEB80-AC7F-4161-857E-2675F953CD71}"/>
    <cellStyle name="Normal 15" xfId="47" xr:uid="{2EA0BB1E-42FE-4B6C-B0AE-6E5B7EEF7550}"/>
    <cellStyle name="Normal 15 2" xfId="3043" xr:uid="{438FD2D2-1D3D-47E6-A869-787BD13F8B0E}"/>
    <cellStyle name="Normal 15 3" xfId="3044" xr:uid="{607E935F-F39D-4ECE-8737-4E466D694932}"/>
    <cellStyle name="Normal 15 4" xfId="1277" xr:uid="{C35DF922-6A72-4F1E-B547-C099DD03514D}"/>
    <cellStyle name="Normal 15 5" xfId="32091" xr:uid="{36647487-3BC1-48E7-8C57-38D5099D9EAF}"/>
    <cellStyle name="Normal 15 6" xfId="32155" xr:uid="{78F3DA00-1F71-43CE-83FE-EC7140056B1F}"/>
    <cellStyle name="Normal 150" xfId="4767" xr:uid="{9F0A5C49-B2EC-48F0-BD12-898BDC51AE00}"/>
    <cellStyle name="Normal 150 2" xfId="8851" xr:uid="{AD213883-9CD4-4AF2-9A7F-6AD4E59B342B}"/>
    <cellStyle name="Normal 151" xfId="4768" xr:uid="{A805584A-3260-477B-8823-9EB6A56B8B33}"/>
    <cellStyle name="Normal 151 2" xfId="8858" xr:uid="{1C5F01A6-91EC-4ACB-A095-2BA73578D524}"/>
    <cellStyle name="Normal 152" xfId="4769" xr:uid="{8D09B1EB-B67F-4E11-977D-3E7CFEDA3221}"/>
    <cellStyle name="Normal 152 2" xfId="8852" xr:uid="{987D7B6D-6CAE-47D5-8E4E-226C983DD6F4}"/>
    <cellStyle name="Normal 153" xfId="4770" xr:uid="{E671C287-9FDB-4D47-9C77-4510347B42A7}"/>
    <cellStyle name="Normal 153 2" xfId="8859" xr:uid="{951F0317-D306-4D8C-A18B-7DC20D55AB59}"/>
    <cellStyle name="Normal 154" xfId="4771" xr:uid="{07F77C5B-39A9-456E-811C-7D250D834246}"/>
    <cellStyle name="Normal 154 10" xfId="14673" xr:uid="{DCE0D146-80E3-416A-AB66-B0B1BE43E55F}"/>
    <cellStyle name="Normal 154 10 2" xfId="18609" xr:uid="{332B7225-3376-4851-A797-76FA5994FD2D}"/>
    <cellStyle name="Normal 154 10 2 2" xfId="28643" xr:uid="{1D52797F-7BDC-4D35-B9E5-4DD31A708566}"/>
    <cellStyle name="Normal 154 10 3" xfId="24840" xr:uid="{34E6D83F-4AA9-4DF9-881F-5A26F8DF61AB}"/>
    <cellStyle name="Normal 154 11" xfId="14826" xr:uid="{037FAEE5-D1CA-4D4E-8098-5FBE8CBF074D}"/>
    <cellStyle name="Normal 154 11 2" xfId="18762" xr:uid="{639A3EC0-758B-4791-ABC3-C78EB9D45420}"/>
    <cellStyle name="Normal 154 11 2 2" xfId="28796" xr:uid="{6DED66FF-CBE4-4159-8B1B-EF59587BA1A1}"/>
    <cellStyle name="Normal 154 11 3" xfId="24993" xr:uid="{4A2BC519-8F4E-48E4-9C96-0CBF24DA8B46}"/>
    <cellStyle name="Normal 154 12" xfId="11122" xr:uid="{3D87D62B-0876-44B6-AE4B-E362D7DC5447}"/>
    <cellStyle name="Normal 154 12 2" xfId="17601" xr:uid="{3F4DD0D9-8FB9-4B99-9CAD-287D2297F2E9}"/>
    <cellStyle name="Normal 154 12 2 2" xfId="27658" xr:uid="{78F34BDB-CE51-41EA-9F5C-8EB01E2EFC66}"/>
    <cellStyle name="Normal 154 12 3" xfId="23194" xr:uid="{9AC3B85D-D422-43AB-9EF7-CB0159439C07}"/>
    <cellStyle name="Normal 154 2" xfId="8331" xr:uid="{F2A10B30-13A3-4CDF-AD55-C9A3773FC475}"/>
    <cellStyle name="Normal 154 2 10" xfId="11153" xr:uid="{330A2B3F-5C18-4A99-AFAF-CE42B14B50DB}"/>
    <cellStyle name="Normal 154 2 10 2" xfId="17617" xr:uid="{1BCCA831-3D64-4F68-B3B6-DED612C55870}"/>
    <cellStyle name="Normal 154 2 10 2 2" xfId="27674" xr:uid="{C1ED8758-0E35-4339-836E-A1A747BEEE82}"/>
    <cellStyle name="Normal 154 2 10 3" xfId="23211" xr:uid="{739948FE-CDBB-4D9F-BDB7-05B2D0392F6C}"/>
    <cellStyle name="Normal 154 2 11" xfId="16370" xr:uid="{3D170F59-A8B9-4CDA-95AC-60B9792811A5}"/>
    <cellStyle name="Normal 154 2 11 2" xfId="26433" xr:uid="{E1F197C1-DDA8-4B81-8447-EB7A8BB626C6}"/>
    <cellStyle name="Normal 154 2 12" xfId="21587" xr:uid="{64C76ADF-2272-4A37-8A91-31CB8EF1ACAF}"/>
    <cellStyle name="Normal 154 2 2" xfId="8378" xr:uid="{3556EA16-1AC4-4E58-B7B1-E71AC97188D3}"/>
    <cellStyle name="Normal 154 2 2 10" xfId="21622" xr:uid="{61BBB944-DCCF-4B5D-9CC5-798F311B55FC}"/>
    <cellStyle name="Normal 154 2 2 2" xfId="9553" xr:uid="{F0A9B296-B92C-43ED-83D0-353ACF245BEA}"/>
    <cellStyle name="Normal 154 2 2 2 2" xfId="10794" xr:uid="{5752A8D4-A9CB-4939-B77C-1B61F5DC3408}"/>
    <cellStyle name="Normal 154 2 2 2 2 2" xfId="14579" xr:uid="{BF76CB9A-A2CD-4F12-A501-8A4A734FC86F}"/>
    <cellStyle name="Normal 154 2 2 2 2 2 2" xfId="18535" xr:uid="{ABE95820-9A3A-40B6-A0C5-71D59D3536CA}"/>
    <cellStyle name="Normal 154 2 2 2 2 2 2 2" xfId="28569" xr:uid="{46CFB372-1F82-466A-998F-145CC310EFBE}"/>
    <cellStyle name="Normal 154 2 2 2 2 2 3" xfId="24761" xr:uid="{5E3DC794-C8B3-48DD-B0D4-5957A0F992CF}"/>
    <cellStyle name="Normal 154 2 2 2 2 3" xfId="15243" xr:uid="{8EA2E6C5-4E12-48AA-8510-D83821BB70F5}"/>
    <cellStyle name="Normal 154 2 2 2 2 3 2" xfId="19179" xr:uid="{12BCD151-4A44-40DF-9C2E-F39C513436AC}"/>
    <cellStyle name="Normal 154 2 2 2 2 3 2 2" xfId="29213" xr:uid="{7E4C5246-60D9-473B-A051-F24F3678B378}"/>
    <cellStyle name="Normal 154 2 2 2 2 3 3" xfId="25410" xr:uid="{61BF5E6F-90AB-4180-9D90-033DE63AA7BF}"/>
    <cellStyle name="Normal 154 2 2 2 2 4" xfId="11836" xr:uid="{834BD991-1F1B-4FEF-AF64-57F94028B407}"/>
    <cellStyle name="Normal 154 2 2 2 2 4 2" xfId="18020" xr:uid="{037EE66B-8841-4477-B555-BACF46AD4C1F}"/>
    <cellStyle name="Normal 154 2 2 2 2 4 2 2" xfId="28076" xr:uid="{C6BBC9D2-3CA1-4B07-ADE3-885B59D049F2}"/>
    <cellStyle name="Normal 154 2 2 2 2 4 3" xfId="23673" xr:uid="{C1F61DBF-3B2A-445B-9C39-6EE4F8D59AD2}"/>
    <cellStyle name="Normal 154 2 2 2 2 5" xfId="17436" xr:uid="{B5E3D2CA-7258-4A7E-847A-2BA3553C5C25}"/>
    <cellStyle name="Normal 154 2 2 2 2 5 2" xfId="27493" xr:uid="{80C78DB6-754A-491B-8C35-CB51AD046CB0}"/>
    <cellStyle name="Normal 154 2 2 2 2 6" xfId="22993" xr:uid="{3343FBAA-8164-4CAA-A25E-470781779791}"/>
    <cellStyle name="Normal 154 2 2 2 3" xfId="11678" xr:uid="{95067EF3-BB95-4831-A950-0B10A98F850D}"/>
    <cellStyle name="Normal 154 2 2 2 3 2" xfId="14156" xr:uid="{0A7121C2-87C0-4B58-89BA-F20A304DE84F}"/>
    <cellStyle name="Normal 154 2 2 2 3 2 2" xfId="18379" xr:uid="{4F24FB42-BF39-485B-99A4-0DE6BBC4D846}"/>
    <cellStyle name="Normal 154 2 2 2 3 2 2 2" xfId="28414" xr:uid="{458F4BCC-61C2-44B7-9715-CFA487697582}"/>
    <cellStyle name="Normal 154 2 2 2 3 2 3" xfId="24546" xr:uid="{87BE53A2-1996-411B-AF11-EBD28A04556E}"/>
    <cellStyle name="Normal 154 2 2 2 3 3" xfId="15089" xr:uid="{3A32FCD4-8988-4D5F-8E89-ED7D909B6E10}"/>
    <cellStyle name="Normal 154 2 2 2 3 3 2" xfId="19025" xr:uid="{8476AB68-7D4D-4257-A9AA-7362FB6622CC}"/>
    <cellStyle name="Normal 154 2 2 2 3 3 2 2" xfId="29059" xr:uid="{862EBA5F-C0AB-4970-B5B2-001DE711C081}"/>
    <cellStyle name="Normal 154 2 2 2 3 3 3" xfId="25256" xr:uid="{DEDF0A61-DEEF-4ED8-941D-AAFAF9BDF225}"/>
    <cellStyle name="Normal 154 2 2 2 3 4" xfId="17866" xr:uid="{CD1A71AE-C0AF-4BB1-9F61-4D1C14A35D0B}"/>
    <cellStyle name="Normal 154 2 2 2 3 4 2" xfId="27922" xr:uid="{4553B91D-A89D-42AD-8C9E-27F2D8049CBC}"/>
    <cellStyle name="Normal 154 2 2 2 3 5" xfId="23518" xr:uid="{9F91FB5D-FCAC-41B3-8014-BD2252692ACE}"/>
    <cellStyle name="Normal 154 2 2 2 4" xfId="13732" xr:uid="{E6AE952F-6712-4BB7-B0AD-7741B09025A3}"/>
    <cellStyle name="Normal 154 2 2 2 4 2" xfId="18222" xr:uid="{61CD17E4-0019-486F-B2A8-35D7420AF386}"/>
    <cellStyle name="Normal 154 2 2 2 4 2 2" xfId="28259" xr:uid="{B6BA8E14-C8C7-4C8E-89FA-A2B6A4068329}"/>
    <cellStyle name="Normal 154 2 2 2 4 3" xfId="24324" xr:uid="{63A5829A-8831-4F2A-9BEE-4C2406DE8214}"/>
    <cellStyle name="Normal 154 2 2 2 5" xfId="14781" xr:uid="{E7CF86A1-9524-4742-8122-EE14BFB9901A}"/>
    <cellStyle name="Normal 154 2 2 2 5 2" xfId="18717" xr:uid="{86FF7362-DA36-4100-B6AF-837E0AD6B4A1}"/>
    <cellStyle name="Normal 154 2 2 2 5 2 2" xfId="28751" xr:uid="{4337709B-DF62-40DF-90E5-F49206105061}"/>
    <cellStyle name="Normal 154 2 2 2 5 3" xfId="24948" xr:uid="{EE5AD5FD-80A3-446E-8F01-6536D6F646A9}"/>
    <cellStyle name="Normal 154 2 2 2 6" xfId="14935" xr:uid="{017843D9-4424-42A7-96AC-C9260A29EF17}"/>
    <cellStyle name="Normal 154 2 2 2 6 2" xfId="18871" xr:uid="{107DA326-4315-489E-B61A-35B350FF7F4B}"/>
    <cellStyle name="Normal 154 2 2 2 6 2 2" xfId="28905" xr:uid="{12859939-DD14-4CF6-912F-3A11C4FF0B98}"/>
    <cellStyle name="Normal 154 2 2 2 6 3" xfId="25102" xr:uid="{77943356-D4C3-4580-8D7C-9F2EE5918445}"/>
    <cellStyle name="Normal 154 2 2 2 7" xfId="11259" xr:uid="{A6DE8258-AE49-409E-BE48-125D3FD3193E}"/>
    <cellStyle name="Normal 154 2 2 2 7 2" xfId="17711" xr:uid="{E485BF3A-4F2C-427A-A94C-ABFAC9AF3593}"/>
    <cellStyle name="Normal 154 2 2 2 7 2 2" xfId="27768" xr:uid="{505B8550-2319-4682-AB23-1CB8949E4E91}"/>
    <cellStyle name="Normal 154 2 2 2 7 3" xfId="23305" xr:uid="{A547D9D0-CC1A-4CB7-BFE7-92160CC15C5D}"/>
    <cellStyle name="Normal 154 2 2 2 8" xfId="16475" xr:uid="{582057C4-158A-4B44-8BD7-EDCB8BF7838A}"/>
    <cellStyle name="Normal 154 2 2 2 8 2" xfId="26532" xr:uid="{A28E9D87-71F4-4100-A5E0-B6DD1E4BD7E9}"/>
    <cellStyle name="Normal 154 2 2 2 9" xfId="21974" xr:uid="{316AAC1E-12DD-41B0-8A68-42687C837E64}"/>
    <cellStyle name="Normal 154 2 2 3" xfId="10456" xr:uid="{35F1BE97-6B97-43CF-A499-A2A27177D4D3}"/>
    <cellStyle name="Normal 154 2 2 3 2" xfId="14246" xr:uid="{9E2CD306-5452-4CE6-AAF2-84E9DBB373D8}"/>
    <cellStyle name="Normal 154 2 2 3 2 2" xfId="18469" xr:uid="{FCCF0F61-3D53-4A1C-863E-D0DEF5775B02}"/>
    <cellStyle name="Normal 154 2 2 3 2 2 2" xfId="28504" xr:uid="{C7D7130E-C17B-43FF-BBDB-CDBA9709BB75}"/>
    <cellStyle name="Normal 154 2 2 3 2 3" xfId="24636" xr:uid="{A433CA6E-5A79-42A9-A715-91FE5487AC9D}"/>
    <cellStyle name="Normal 154 2 2 3 3" xfId="15179" xr:uid="{7F2958BF-073E-496B-94F0-A6FE7F0AA400}"/>
    <cellStyle name="Normal 154 2 2 3 3 2" xfId="19115" xr:uid="{5E5F6F2A-4FF4-4908-BDB5-7666D5C443CA}"/>
    <cellStyle name="Normal 154 2 2 3 3 2 2" xfId="29149" xr:uid="{D6954796-961A-46C2-A078-49C97DBCE5E0}"/>
    <cellStyle name="Normal 154 2 2 3 3 3" xfId="25346" xr:uid="{27914B90-B939-4813-9296-994950E1621D}"/>
    <cellStyle name="Normal 154 2 2 3 4" xfId="11770" xr:uid="{8D293561-3184-4000-8726-ED24FBE52DFB}"/>
    <cellStyle name="Normal 154 2 2 3 4 2" xfId="17956" xr:uid="{0A815ACC-C2A9-4126-82A9-687880F3FD92}"/>
    <cellStyle name="Normal 154 2 2 3 4 2 2" xfId="28012" xr:uid="{FF3BECE5-CBF5-4924-8AE8-50CB31CD2EC7}"/>
    <cellStyle name="Normal 154 2 2 3 4 3" xfId="23609" xr:uid="{BD1B43B3-FA15-4757-88C9-79DAD543EB67}"/>
    <cellStyle name="Normal 154 2 2 3 5" xfId="17367" xr:uid="{4CB1357B-3A5A-45AE-9668-A161A4264508}"/>
    <cellStyle name="Normal 154 2 2 3 5 2" xfId="27424" xr:uid="{53E8AECC-34E5-4F1A-9F86-E266146B4BE2}"/>
    <cellStyle name="Normal 154 2 2 3 6" xfId="22866" xr:uid="{C6D7A767-604E-465E-A803-646965AC9BAB}"/>
    <cellStyle name="Normal 154 2 2 4" xfId="11349" xr:uid="{1BC93879-B7FF-4B2C-AD92-FA904E95E970}"/>
    <cellStyle name="Normal 154 2 2 4 2" xfId="13823" xr:uid="{2B660230-3975-4401-984C-F9C790A6C162}"/>
    <cellStyle name="Normal 154 2 2 4 2 2" xfId="18312" xr:uid="{0C32109A-FD00-4826-8784-69A594AC2180}"/>
    <cellStyle name="Normal 154 2 2 4 2 2 2" xfId="28349" xr:uid="{FAFE24FF-288B-404B-8090-2C1321C6FD33}"/>
    <cellStyle name="Normal 154 2 2 4 2 3" xfId="24414" xr:uid="{F560F2A3-2259-41B1-8EF9-808E3E828795}"/>
    <cellStyle name="Normal 154 2 2 4 3" xfId="15025" xr:uid="{40085F59-BBEF-4E70-BF12-663B14869E59}"/>
    <cellStyle name="Normal 154 2 2 4 3 2" xfId="18961" xr:uid="{1F7259DA-91C9-4007-AED5-E880057F844E}"/>
    <cellStyle name="Normal 154 2 2 4 3 2 2" xfId="28995" xr:uid="{A60A87EA-34F9-427B-8355-6F2D737F47B8}"/>
    <cellStyle name="Normal 154 2 2 4 3 3" xfId="25192" xr:uid="{B811421B-07DD-49E1-A105-6437D4CA0146}"/>
    <cellStyle name="Normal 154 2 2 4 4" xfId="17801" xr:uid="{583A3167-3517-458A-9A4E-2A508DC16F11}"/>
    <cellStyle name="Normal 154 2 2 4 4 2" xfId="27858" xr:uid="{316B8ED6-003B-4344-AF1F-D29B10CCACDA}"/>
    <cellStyle name="Normal 154 2 2 4 5" xfId="23395" xr:uid="{591E9F67-B7CE-42D6-B566-6358ED2FA6CF}"/>
    <cellStyle name="Normal 154 2 2 5" xfId="12763" xr:uid="{8CEEE504-466C-4F74-B9E7-B43383F470BC}"/>
    <cellStyle name="Normal 154 2 2 5 2" xfId="18147" xr:uid="{6EA02BB5-2F75-422E-B5D9-2DB490CF320E}"/>
    <cellStyle name="Normal 154 2 2 5 2 2" xfId="28194" xr:uid="{BC8E0C32-6965-455A-9A5C-36D90A8EA4F0}"/>
    <cellStyle name="Normal 154 2 2 5 3" xfId="24005" xr:uid="{4BEA9900-52B1-4DAF-B372-D1BD7D786950}"/>
    <cellStyle name="Normal 154 2 2 6" xfId="14717" xr:uid="{98B1D57A-AB5E-461A-BAC5-41BBB8B29FB2}"/>
    <cellStyle name="Normal 154 2 2 6 2" xfId="18653" xr:uid="{AA599AE9-BA86-41F3-B293-698669E27AC2}"/>
    <cellStyle name="Normal 154 2 2 6 2 2" xfId="28687" xr:uid="{E46098B0-17C3-4115-8F3C-A585A627C670}"/>
    <cellStyle name="Normal 154 2 2 6 3" xfId="24884" xr:uid="{7780320F-692D-419A-AA93-6617DE7A18B7}"/>
    <cellStyle name="Normal 154 2 2 7" xfId="14871" xr:uid="{F3A07043-E580-44DD-BE2E-D1D9525510FA}"/>
    <cellStyle name="Normal 154 2 2 7 2" xfId="18807" xr:uid="{4B34434A-D2B1-4ACD-A985-8DDEBF69D401}"/>
    <cellStyle name="Normal 154 2 2 7 2 2" xfId="28841" xr:uid="{AB040135-F68A-476C-9BA2-501F9CEDDA14}"/>
    <cellStyle name="Normal 154 2 2 7 3" xfId="25038" xr:uid="{ADD1204B-70F0-476C-AC93-2E39275327FD}"/>
    <cellStyle name="Normal 154 2 2 8" xfId="11183" xr:uid="{3C180F91-40AC-4E43-997D-BA07CA823A59}"/>
    <cellStyle name="Normal 154 2 2 8 2" xfId="17647" xr:uid="{6DAF6F0B-6C4E-44DF-B660-EF0D1FCCADF1}"/>
    <cellStyle name="Normal 154 2 2 8 2 2" xfId="27704" xr:uid="{DBC44C9C-86F8-4233-ADA8-2F43E0D48452}"/>
    <cellStyle name="Normal 154 2 2 8 3" xfId="23241" xr:uid="{01050845-2C6F-425A-BA17-C060758E1B8C}"/>
    <cellStyle name="Normal 154 2 2 9" xfId="16402" xr:uid="{8A9EC58C-28F7-429B-BD32-7100C57CB810}"/>
    <cellStyle name="Normal 154 2 2 9 2" xfId="26465" xr:uid="{63BE95FB-155F-4333-90EB-0C3021F6AD55}"/>
    <cellStyle name="Normal 154 2 3" xfId="9523" xr:uid="{C3858C6E-C54E-491E-A602-1CE5580FE98F}"/>
    <cellStyle name="Normal 154 2 3 2" xfId="10764" xr:uid="{600FF88A-C7C9-4DC7-891F-BE46418BCE58}"/>
    <cellStyle name="Normal 154 2 3 2 2" xfId="14549" xr:uid="{AB1F0F28-D249-4491-8E6F-5FD9096B9AA9}"/>
    <cellStyle name="Normal 154 2 3 2 2 2" xfId="18505" xr:uid="{EA176E99-E113-4BA6-BF26-567960263CFA}"/>
    <cellStyle name="Normal 154 2 3 2 2 2 2" xfId="28539" xr:uid="{5B63A0B0-9232-4B54-9B1F-3B40A769D823}"/>
    <cellStyle name="Normal 154 2 3 2 2 3" xfId="24731" xr:uid="{3A64E8AB-59A0-4DA1-BBC7-7979D6A6FAF6}"/>
    <cellStyle name="Normal 154 2 3 2 3" xfId="15213" xr:uid="{375F8478-5690-4570-9EA8-44150E084440}"/>
    <cellStyle name="Normal 154 2 3 2 3 2" xfId="19149" xr:uid="{EAEFDDA3-6868-4E62-BC6E-D7C524010378}"/>
    <cellStyle name="Normal 154 2 3 2 3 2 2" xfId="29183" xr:uid="{15D4F27E-202A-45AD-9EF6-86AA5D7723E4}"/>
    <cellStyle name="Normal 154 2 3 2 3 3" xfId="25380" xr:uid="{0155AE49-4DF7-44E8-9261-4D4CB85BF370}"/>
    <cellStyle name="Normal 154 2 3 2 4" xfId="11806" xr:uid="{F033F7E6-9887-4210-A3BC-FF891EF47505}"/>
    <cellStyle name="Normal 154 2 3 2 4 2" xfId="17990" xr:uid="{91AE8124-B433-45EA-BAC8-0E5C6CC517D2}"/>
    <cellStyle name="Normal 154 2 3 2 4 2 2" xfId="28046" xr:uid="{E34091ED-7235-40FC-B559-B7F3555074FA}"/>
    <cellStyle name="Normal 154 2 3 2 4 3" xfId="23643" xr:uid="{04DE2D24-D556-4F14-8A4D-A8D21B2943DF}"/>
    <cellStyle name="Normal 154 2 3 2 5" xfId="17406" xr:uid="{713DC04A-F2A4-4916-9F13-28A40E4455CF}"/>
    <cellStyle name="Normal 154 2 3 2 5 2" xfId="27463" xr:uid="{347AF5BB-6907-41ED-AD33-259BC83896AF}"/>
    <cellStyle name="Normal 154 2 3 2 6" xfId="22963" xr:uid="{25EA3351-E0FE-431A-8A64-7CB211740E54}"/>
    <cellStyle name="Normal 154 2 3 3" xfId="11648" xr:uid="{EA1BBFA8-64DB-4BB7-835D-778B01BD3126}"/>
    <cellStyle name="Normal 154 2 3 3 2" xfId="14126" xr:uid="{9E188C2C-843A-43BC-BFD2-2EB784D499C6}"/>
    <cellStyle name="Normal 154 2 3 3 2 2" xfId="18349" xr:uid="{59D05980-23B9-48E8-9487-639AAC0D1EE7}"/>
    <cellStyle name="Normal 154 2 3 3 2 2 2" xfId="28384" xr:uid="{CDEFC694-2628-4743-AD32-EBC885783D1F}"/>
    <cellStyle name="Normal 154 2 3 3 2 3" xfId="24516" xr:uid="{FE43D2AD-90CB-4295-8FBE-A78E2CBE9970}"/>
    <cellStyle name="Normal 154 2 3 3 3" xfId="15059" xr:uid="{C36D7A09-17B6-4373-9FBF-6F2FF40ED069}"/>
    <cellStyle name="Normal 154 2 3 3 3 2" xfId="18995" xr:uid="{0DC75154-A252-457D-B4E8-280FA28D946D}"/>
    <cellStyle name="Normal 154 2 3 3 3 2 2" xfId="29029" xr:uid="{EB945514-49B1-4FC9-811E-C5CF15943CDF}"/>
    <cellStyle name="Normal 154 2 3 3 3 3" xfId="25226" xr:uid="{B35C3E3A-E1BC-473C-AEF2-DA10ED28F867}"/>
    <cellStyle name="Normal 154 2 3 3 4" xfId="17836" xr:uid="{FBBD80F3-2C09-4728-B1E1-0BA5FAE18F3D}"/>
    <cellStyle name="Normal 154 2 3 3 4 2" xfId="27892" xr:uid="{77FB6291-4F7D-4FE3-92BD-B771A7A1B59F}"/>
    <cellStyle name="Normal 154 2 3 3 5" xfId="23488" xr:uid="{212AD84F-CBA3-456E-826A-3FA954A95FC8}"/>
    <cellStyle name="Normal 154 2 3 4" xfId="13702" xr:uid="{D764F6C8-B81E-4AA1-9B29-7D819D484082}"/>
    <cellStyle name="Normal 154 2 3 4 2" xfId="18192" xr:uid="{D787AC29-FEB8-4F93-B025-FC6A70678426}"/>
    <cellStyle name="Normal 154 2 3 4 2 2" xfId="28229" xr:uid="{3F204F61-512A-4151-B241-099D252703A5}"/>
    <cellStyle name="Normal 154 2 3 4 3" xfId="24294" xr:uid="{23BBCA07-5D1A-4E20-B9B8-A233A22C7E7B}"/>
    <cellStyle name="Normal 154 2 3 5" xfId="14751" xr:uid="{4D43D2AC-7D89-4542-A696-344698DD1994}"/>
    <cellStyle name="Normal 154 2 3 5 2" xfId="18687" xr:uid="{C500C378-A6C6-458E-B546-F89948025536}"/>
    <cellStyle name="Normal 154 2 3 5 2 2" xfId="28721" xr:uid="{151390A9-4CD8-410D-AFBF-5B1E567B413C}"/>
    <cellStyle name="Normal 154 2 3 5 3" xfId="24918" xr:uid="{4020FBCA-C9A7-4226-BAFC-FCFD1E2CF9C5}"/>
    <cellStyle name="Normal 154 2 3 6" xfId="14905" xr:uid="{52389FEB-3372-42A6-AC10-0267ADB7A21F}"/>
    <cellStyle name="Normal 154 2 3 6 2" xfId="18841" xr:uid="{20DF8A87-1CB1-4FCD-9A46-925AD1E73687}"/>
    <cellStyle name="Normal 154 2 3 6 2 2" xfId="28875" xr:uid="{4B0E687C-1E42-4043-91C1-D9E14BEA4099}"/>
    <cellStyle name="Normal 154 2 3 6 3" xfId="25072" xr:uid="{A33515BC-5D04-42F5-BC10-C79DA7CFB2CA}"/>
    <cellStyle name="Normal 154 2 3 7" xfId="11229" xr:uid="{D5AEDEB5-FB40-4CD0-A0D7-1ABFC74F9952}"/>
    <cellStyle name="Normal 154 2 3 7 2" xfId="17681" xr:uid="{BA9566FA-52ED-47E0-9598-9D54E8657F1B}"/>
    <cellStyle name="Normal 154 2 3 7 2 2" xfId="27738" xr:uid="{9A342F18-723C-489A-B365-DF709B83F83C}"/>
    <cellStyle name="Normal 154 2 3 7 3" xfId="23275" xr:uid="{61ACBC00-1156-48FA-A685-4EC9FBF87735}"/>
    <cellStyle name="Normal 154 2 3 8" xfId="16445" xr:uid="{ABCA9389-8FA6-44CA-A7B0-D30C0F3305AD}"/>
    <cellStyle name="Normal 154 2 3 8 2" xfId="26502" xr:uid="{379BF612-1C54-42C9-BA56-166D5BB06E5B}"/>
    <cellStyle name="Normal 154 2 3 9" xfId="21944" xr:uid="{659111BC-07D6-41B0-BC1A-D3804E392659}"/>
    <cellStyle name="Normal 154 2 4" xfId="9594" xr:uid="{3F0B8694-C8BB-4D50-9CBF-B88B924AC578}"/>
    <cellStyle name="Normal 154 2 4 2" xfId="10824" xr:uid="{95BF1C0F-810D-4B10-82CD-D363A2157B2B}"/>
    <cellStyle name="Normal 154 2 4 2 2" xfId="14609" xr:uid="{D3992208-4729-43CF-BEEE-C05C87DCDCA1}"/>
    <cellStyle name="Normal 154 2 4 2 2 2" xfId="18565" xr:uid="{A75BECAD-57DE-49D3-BB44-5BB6D20197CC}"/>
    <cellStyle name="Normal 154 2 4 2 2 2 2" xfId="28599" xr:uid="{08D43EF4-7044-43C2-8F7E-087BD0F88F8D}"/>
    <cellStyle name="Normal 154 2 4 2 2 3" xfId="24791" xr:uid="{57E0D73A-C14B-4A63-9058-17679D1AA7D1}"/>
    <cellStyle name="Normal 154 2 4 2 3" xfId="15273" xr:uid="{C6C29BCC-EC6F-4356-B529-EC17866CCD2F}"/>
    <cellStyle name="Normal 154 2 4 2 3 2" xfId="19209" xr:uid="{21409780-76DA-4CDE-A9A5-56DA11A6588D}"/>
    <cellStyle name="Normal 154 2 4 2 3 2 2" xfId="29243" xr:uid="{A2BF0D05-BAD6-49C7-ADA0-83D4DAE7ECC3}"/>
    <cellStyle name="Normal 154 2 4 2 3 3" xfId="25440" xr:uid="{E0D838F6-7AD2-4565-9728-3A6F00340108}"/>
    <cellStyle name="Normal 154 2 4 2 4" xfId="11866" xr:uid="{D0C30099-40BD-4F99-849D-314D7063740F}"/>
    <cellStyle name="Normal 154 2 4 2 4 2" xfId="18050" xr:uid="{D6C24150-3E11-401B-8A93-9AD91A708F88}"/>
    <cellStyle name="Normal 154 2 4 2 4 2 2" xfId="28106" xr:uid="{4337E041-1FEF-4FD7-9132-A7BDF035F9F8}"/>
    <cellStyle name="Normal 154 2 4 2 4 3" xfId="23703" xr:uid="{4018D211-7D91-41B4-BF64-59061E4CB7FE}"/>
    <cellStyle name="Normal 154 2 4 2 5" xfId="17466" xr:uid="{4093E80D-D1CE-4425-87A5-3B516C3AEBE4}"/>
    <cellStyle name="Normal 154 2 4 2 5 2" xfId="27523" xr:uid="{7341F25E-3FA7-48A6-835C-270FE4904E1E}"/>
    <cellStyle name="Normal 154 2 4 2 6" xfId="23023" xr:uid="{8F006AA2-82F4-474A-B69C-3D0347AE0203}"/>
    <cellStyle name="Normal 154 2 4 3" xfId="11708" xr:uid="{2C9CBD8C-F2CB-405F-80D6-5B1D238FC422}"/>
    <cellStyle name="Normal 154 2 4 3 2" xfId="14186" xr:uid="{8C5AFC14-74C2-46DF-BF4B-D4207AF9F045}"/>
    <cellStyle name="Normal 154 2 4 3 2 2" xfId="18409" xr:uid="{D1CBCBE4-9465-4401-BF17-AA1EF2ADDFD8}"/>
    <cellStyle name="Normal 154 2 4 3 2 2 2" xfId="28444" xr:uid="{496C4AAE-B671-41CC-A5DB-B4160AB90C79}"/>
    <cellStyle name="Normal 154 2 4 3 2 3" xfId="24576" xr:uid="{76B0CDC0-3428-48DE-B8C5-109AA6B3F8B7}"/>
    <cellStyle name="Normal 154 2 4 3 3" xfId="15119" xr:uid="{AAA07E87-6E82-462F-93EC-38D371BAED9A}"/>
    <cellStyle name="Normal 154 2 4 3 3 2" xfId="19055" xr:uid="{A6C23F2A-D41D-4C0B-957E-770871F817D2}"/>
    <cellStyle name="Normal 154 2 4 3 3 2 2" xfId="29089" xr:uid="{5F248394-63B3-4662-BC92-404F5217E35F}"/>
    <cellStyle name="Normal 154 2 4 3 3 3" xfId="25286" xr:uid="{80A1CAC2-7B1A-496F-9C19-715A066EBA2E}"/>
    <cellStyle name="Normal 154 2 4 3 4" xfId="17896" xr:uid="{773E9F96-3D14-4D07-A643-3676C73C6827}"/>
    <cellStyle name="Normal 154 2 4 3 4 2" xfId="27952" xr:uid="{D5E408B5-211C-46D9-9DE5-88E89212AD3F}"/>
    <cellStyle name="Normal 154 2 4 3 5" xfId="23548" xr:uid="{48F6B9AF-C10B-4A94-8390-3EB30BF22643}"/>
    <cellStyle name="Normal 154 2 4 4" xfId="13762" xr:uid="{8828CFAF-9CEB-41E0-B650-13E392EFBA4B}"/>
    <cellStyle name="Normal 154 2 4 4 2" xfId="18252" xr:uid="{C1F9D4EB-D064-4453-B4DD-5FC0D436119A}"/>
    <cellStyle name="Normal 154 2 4 4 2 2" xfId="28289" xr:uid="{EA3B9117-72D9-46F6-80C8-503BD87B98CB}"/>
    <cellStyle name="Normal 154 2 4 4 3" xfId="24354" xr:uid="{604AB6EF-3211-4585-B8CE-3D4BD13015EC}"/>
    <cellStyle name="Normal 154 2 4 5" xfId="14811" xr:uid="{C98DEE9E-F25B-444A-BA04-7C10E860A04D}"/>
    <cellStyle name="Normal 154 2 4 5 2" xfId="18747" xr:uid="{295FD757-4309-4C20-B0F7-432644586981}"/>
    <cellStyle name="Normal 154 2 4 5 2 2" xfId="28781" xr:uid="{05F5BD39-DB5C-4407-AA0D-8D141EA74778}"/>
    <cellStyle name="Normal 154 2 4 5 3" xfId="24978" xr:uid="{768B468B-1090-4E03-862B-CB743FA6A714}"/>
    <cellStyle name="Normal 154 2 4 6" xfId="14965" xr:uid="{AFF76C52-8F0A-4852-9F2E-A5DCAAABB485}"/>
    <cellStyle name="Normal 154 2 4 6 2" xfId="18901" xr:uid="{2B96B4A7-2B08-4EA0-9604-27AD81688E70}"/>
    <cellStyle name="Normal 154 2 4 6 2 2" xfId="28935" xr:uid="{9A0A82EE-F035-4DA4-B0A1-CCEB2A2BD0F0}"/>
    <cellStyle name="Normal 154 2 4 6 3" xfId="25132" xr:uid="{EA92588D-1538-4091-A427-B6F76166F5BA}"/>
    <cellStyle name="Normal 154 2 4 7" xfId="11289" xr:uid="{31700A01-A13F-4553-8746-D4E58C9E13CA}"/>
    <cellStyle name="Normal 154 2 4 7 2" xfId="17741" xr:uid="{7F493E2C-4FC0-4D95-A397-7D8D979C1DE6}"/>
    <cellStyle name="Normal 154 2 4 7 2 2" xfId="27798" xr:uid="{AD501EBF-7B34-4B4B-8EE3-C3A62D56249E}"/>
    <cellStyle name="Normal 154 2 4 7 3" xfId="23335" xr:uid="{E0F28DAC-E54B-4B49-8703-72E5CA1E34EB}"/>
    <cellStyle name="Normal 154 2 4 8" xfId="16505" xr:uid="{4AA50B15-2A3F-4366-9572-B07780049381}"/>
    <cellStyle name="Normal 154 2 4 8 2" xfId="26562" xr:uid="{1E5BE570-686F-43D2-9045-AEE0B7E3AB36}"/>
    <cellStyle name="Normal 154 2 4 9" xfId="22004" xr:uid="{1CB19EF3-9A88-4478-822A-266F07FF26F0}"/>
    <cellStyle name="Normal 154 2 5" xfId="10421" xr:uid="{DB956A33-AC53-4165-B698-403D56DDD5C4}"/>
    <cellStyle name="Normal 154 2 5 2" xfId="14216" xr:uid="{158103FB-2AE3-4A2E-BA41-D4CE5BF65DD5}"/>
    <cellStyle name="Normal 154 2 5 2 2" xfId="18439" xr:uid="{5A979E7C-B675-43DB-A01D-496537966ED1}"/>
    <cellStyle name="Normal 154 2 5 2 2 2" xfId="28474" xr:uid="{CFBF19B8-7F58-48E3-BF70-5CEABD9CD1DC}"/>
    <cellStyle name="Normal 154 2 5 2 3" xfId="24606" xr:uid="{14554EBC-6145-41CC-9EE3-07A1F4036B8C}"/>
    <cellStyle name="Normal 154 2 5 3" xfId="15149" xr:uid="{763DFD26-19EB-49BF-BC4A-01BF340BF8AF}"/>
    <cellStyle name="Normal 154 2 5 3 2" xfId="19085" xr:uid="{6C292AE8-D902-40B3-BA12-1968517F845B}"/>
    <cellStyle name="Normal 154 2 5 3 2 2" xfId="29119" xr:uid="{934C31D1-F2AA-4DEE-8053-67BAC05C0DDB}"/>
    <cellStyle name="Normal 154 2 5 3 3" xfId="25316" xr:uid="{018B9540-67D5-446B-9827-2B85B706CB1F}"/>
    <cellStyle name="Normal 154 2 5 4" xfId="11740" xr:uid="{A245C1C7-7204-45E2-8D45-9E71F8114191}"/>
    <cellStyle name="Normal 154 2 5 4 2" xfId="17926" xr:uid="{4E4C0B11-8C14-4509-8B83-F0CE1039FAE9}"/>
    <cellStyle name="Normal 154 2 5 4 2 2" xfId="27982" xr:uid="{12389ED6-784C-4431-9E11-627818FE7120}"/>
    <cellStyle name="Normal 154 2 5 4 3" xfId="23579" xr:uid="{6FE74625-02B1-406E-8D49-C6139FA2C2A1}"/>
    <cellStyle name="Normal 154 2 5 5" xfId="17332" xr:uid="{0A15C109-595C-4D77-804B-5A60A96580B2}"/>
    <cellStyle name="Normal 154 2 5 5 2" xfId="27389" xr:uid="{92212E5C-45BF-4D12-B04E-EB9D3B319AAB}"/>
    <cellStyle name="Normal 154 2 5 6" xfId="22831" xr:uid="{C1DBCBB4-7168-4E20-9DAA-575F06675765}"/>
    <cellStyle name="Normal 154 2 6" xfId="11319" xr:uid="{4FAB25AC-85D7-48C1-BE0B-C1B81F049BC4}"/>
    <cellStyle name="Normal 154 2 6 2" xfId="13793" xr:uid="{F0AB36CA-1984-4003-8562-A81D6AFD921D}"/>
    <cellStyle name="Normal 154 2 6 2 2" xfId="18282" xr:uid="{1526771C-EC9B-4380-919C-A6D705DC12F8}"/>
    <cellStyle name="Normal 154 2 6 2 2 2" xfId="28319" xr:uid="{C3840D27-C551-4324-BF93-9B7361375C24}"/>
    <cellStyle name="Normal 154 2 6 2 3" xfId="24384" xr:uid="{0DA2F321-7EBF-493F-8FE2-C37FB4861C2F}"/>
    <cellStyle name="Normal 154 2 6 3" xfId="14995" xr:uid="{07F0901B-2C27-42C8-BB06-B7071C9AC5AF}"/>
    <cellStyle name="Normal 154 2 6 3 2" xfId="18931" xr:uid="{F57E42CA-C196-40A4-ADED-3C5C76187208}"/>
    <cellStyle name="Normal 154 2 6 3 2 2" xfId="28965" xr:uid="{6BEF55F0-8659-43D9-84EA-707FC1C91A0D}"/>
    <cellStyle name="Normal 154 2 6 3 3" xfId="25162" xr:uid="{5FDBF600-F373-41D8-90A0-8B55BC0C7B87}"/>
    <cellStyle name="Normal 154 2 6 4" xfId="17771" xr:uid="{58F5A2B8-9E7F-4642-8200-E28DFCE83A63}"/>
    <cellStyle name="Normal 154 2 6 4 2" xfId="27828" xr:uid="{7D1FBA6E-DA3C-4CE3-B599-B2170481C711}"/>
    <cellStyle name="Normal 154 2 6 5" xfId="23365" xr:uid="{A366590D-4BD1-423E-89B9-2FEE8C695220}"/>
    <cellStyle name="Normal 154 2 7" xfId="12733" xr:uid="{3F2EAEF8-C678-47F0-95CA-EA558A713869}"/>
    <cellStyle name="Normal 154 2 7 2" xfId="18117" xr:uid="{A4E2D040-6F0E-468E-908E-59E1BF4C20F5}"/>
    <cellStyle name="Normal 154 2 7 2 2" xfId="28164" xr:uid="{EAC1B7B9-5330-4287-B80A-14046E3FBF65}"/>
    <cellStyle name="Normal 154 2 7 3" xfId="23975" xr:uid="{DBAC0BDD-4FB9-4D99-B8FD-D3BD6E174C03}"/>
    <cellStyle name="Normal 154 2 8" xfId="14687" xr:uid="{666565D2-E1BC-4F94-B65B-0B8676B50D7F}"/>
    <cellStyle name="Normal 154 2 8 2" xfId="18623" xr:uid="{A950F34D-DAC0-4926-8957-5477EA772250}"/>
    <cellStyle name="Normal 154 2 8 2 2" xfId="28657" xr:uid="{BE5AC218-57EC-43AF-BAAF-ADEFBC841052}"/>
    <cellStyle name="Normal 154 2 8 3" xfId="24854" xr:uid="{F1B04DB9-7295-4FE8-96A3-4DBC491DAEA5}"/>
    <cellStyle name="Normal 154 2 9" xfId="14841" xr:uid="{ACC2A195-04F9-44BC-9791-9E22257F137F}"/>
    <cellStyle name="Normal 154 2 9 2" xfId="18777" xr:uid="{B4D4A2CB-4C10-4566-9CEC-1129A302EFB4}"/>
    <cellStyle name="Normal 154 2 9 2 2" xfId="28811" xr:uid="{5DA69714-4B43-4351-B8CD-7F0065207A4F}"/>
    <cellStyle name="Normal 154 2 9 3" xfId="25008" xr:uid="{80655667-287C-4528-9F29-FF79333D0C20}"/>
    <cellStyle name="Normal 154 3" xfId="8362" xr:uid="{F3DF423B-53D8-4EAD-872B-DD693D6D10CD}"/>
    <cellStyle name="Normal 154 3 10" xfId="21607" xr:uid="{92E33827-0594-42E4-9EED-1EEEBD8C8229}"/>
    <cellStyle name="Normal 154 3 2" xfId="9538" xr:uid="{19D940D5-AF04-4240-901E-C06B8160568F}"/>
    <cellStyle name="Normal 154 3 2 2" xfId="10779" xr:uid="{782AAFE7-890C-4AB8-BD7F-BABFDFBFDDF6}"/>
    <cellStyle name="Normal 154 3 2 2 2" xfId="14564" xr:uid="{241874B6-712B-4EC9-BBA5-C552E157FE43}"/>
    <cellStyle name="Normal 154 3 2 2 2 2" xfId="18520" xr:uid="{1EEEB7E1-BEC6-4644-B2C1-F25467D0BCB3}"/>
    <cellStyle name="Normal 154 3 2 2 2 2 2" xfId="28554" xr:uid="{9E881248-F417-4B27-AFC2-E3D329A1A1B5}"/>
    <cellStyle name="Normal 154 3 2 2 2 3" xfId="24746" xr:uid="{6F1E6C8C-6487-40CA-AC40-4BF76A2E72C9}"/>
    <cellStyle name="Normal 154 3 2 2 3" xfId="15228" xr:uid="{5DF9979E-6ACD-430F-B1E6-08D2E118785D}"/>
    <cellStyle name="Normal 154 3 2 2 3 2" xfId="19164" xr:uid="{1BCD4674-4037-4E08-A2FF-9066F2E9D36B}"/>
    <cellStyle name="Normal 154 3 2 2 3 2 2" xfId="29198" xr:uid="{9FFD853E-62F0-4DC8-8817-E80B32048BB8}"/>
    <cellStyle name="Normal 154 3 2 2 3 3" xfId="25395" xr:uid="{67D00BA0-8B77-43BF-9FFB-4A03CA791434}"/>
    <cellStyle name="Normal 154 3 2 2 4" xfId="11821" xr:uid="{82B707D5-BA74-4052-AEBB-BFC8C65D41ED}"/>
    <cellStyle name="Normal 154 3 2 2 4 2" xfId="18005" xr:uid="{7C30399D-ACFD-459E-B91E-B542CB40CAC0}"/>
    <cellStyle name="Normal 154 3 2 2 4 2 2" xfId="28061" xr:uid="{E7603CBA-6481-4E7C-9376-F9F99E21CB9F}"/>
    <cellStyle name="Normal 154 3 2 2 4 3" xfId="23658" xr:uid="{2D5B2B1E-D09D-4DED-AE74-A29882DCAF3C}"/>
    <cellStyle name="Normal 154 3 2 2 5" xfId="17421" xr:uid="{EE4589EC-89A6-42A6-972E-6268A46BCE9A}"/>
    <cellStyle name="Normal 154 3 2 2 5 2" xfId="27478" xr:uid="{21282F05-5EE7-4A7B-9E84-08C1F42A7FF5}"/>
    <cellStyle name="Normal 154 3 2 2 6" xfId="22978" xr:uid="{2C4F5949-8188-4A86-9956-1818DE0C25F0}"/>
    <cellStyle name="Normal 154 3 2 3" xfId="11663" xr:uid="{A7AFADBA-21AD-4168-AB67-3DDB26F2567E}"/>
    <cellStyle name="Normal 154 3 2 3 2" xfId="14141" xr:uid="{E4114CF7-B930-4CB2-B7CF-F0319FD097E6}"/>
    <cellStyle name="Normal 154 3 2 3 2 2" xfId="18364" xr:uid="{01A5C816-800B-40F6-8980-332B536FD9A5}"/>
    <cellStyle name="Normal 154 3 2 3 2 2 2" xfId="28399" xr:uid="{855DC94E-2B4F-401C-BF91-5071D271A5A2}"/>
    <cellStyle name="Normal 154 3 2 3 2 3" xfId="24531" xr:uid="{47B06F80-3ADE-472A-8FBB-4FD6C7670123}"/>
    <cellStyle name="Normal 154 3 2 3 3" xfId="15074" xr:uid="{9AECC93E-6F30-4840-B29F-DBC68FF39660}"/>
    <cellStyle name="Normal 154 3 2 3 3 2" xfId="19010" xr:uid="{D3A135C3-A0A2-40D7-8882-ECC5E7A7CBC3}"/>
    <cellStyle name="Normal 154 3 2 3 3 2 2" xfId="29044" xr:uid="{51F874FD-D7AB-4EF9-AAF1-0BFB7D385CDB}"/>
    <cellStyle name="Normal 154 3 2 3 3 3" xfId="25241" xr:uid="{9AC86976-6F1B-46DF-B123-15BE96F23D9D}"/>
    <cellStyle name="Normal 154 3 2 3 4" xfId="17851" xr:uid="{82606211-21E7-4123-9877-A48C3FDCE3FC}"/>
    <cellStyle name="Normal 154 3 2 3 4 2" xfId="27907" xr:uid="{41A02309-262A-447D-872E-FAFEB322727C}"/>
    <cellStyle name="Normal 154 3 2 3 5" xfId="23503" xr:uid="{2F5FBA84-B000-432F-A6F5-F3938990FD80}"/>
    <cellStyle name="Normal 154 3 2 4" xfId="13717" xr:uid="{E23E1100-4911-4A46-A6DB-B94DEA5088A6}"/>
    <cellStyle name="Normal 154 3 2 4 2" xfId="18207" xr:uid="{137D5015-69C5-4B17-ACBC-AF08F1837027}"/>
    <cellStyle name="Normal 154 3 2 4 2 2" xfId="28244" xr:uid="{BA999298-9D5E-4B48-AC32-26660BE17495}"/>
    <cellStyle name="Normal 154 3 2 4 3" xfId="24309" xr:uid="{D923A5EC-4C18-4F2A-9F56-7003A5511738}"/>
    <cellStyle name="Normal 154 3 2 5" xfId="14766" xr:uid="{3B7D81FE-F3D3-4DB4-92F0-529C699627D6}"/>
    <cellStyle name="Normal 154 3 2 5 2" xfId="18702" xr:uid="{6762AD13-7674-4F38-B924-A1869B39BE09}"/>
    <cellStyle name="Normal 154 3 2 5 2 2" xfId="28736" xr:uid="{E2112305-134C-4EA2-93F7-C1EFF0B7B1C6}"/>
    <cellStyle name="Normal 154 3 2 5 3" xfId="24933" xr:uid="{B2774358-B621-4B78-8631-6D365A4C76B5}"/>
    <cellStyle name="Normal 154 3 2 6" xfId="14920" xr:uid="{CC86D156-9D77-4120-9BFC-71303286CDDF}"/>
    <cellStyle name="Normal 154 3 2 6 2" xfId="18856" xr:uid="{FF7F3B9A-3019-4041-B0E3-F3C3C874C952}"/>
    <cellStyle name="Normal 154 3 2 6 2 2" xfId="28890" xr:uid="{A73582AE-18FD-4A4E-BDF0-A76809301BAE}"/>
    <cellStyle name="Normal 154 3 2 6 3" xfId="25087" xr:uid="{30D0F394-5B12-4C7E-9158-7EF34C3D8111}"/>
    <cellStyle name="Normal 154 3 2 7" xfId="11244" xr:uid="{02E0249B-03AF-4AAE-A92D-3F3DE01E05E7}"/>
    <cellStyle name="Normal 154 3 2 7 2" xfId="17696" xr:uid="{D9CE47A7-22AF-4535-AF07-2934B1BEC197}"/>
    <cellStyle name="Normal 154 3 2 7 2 2" xfId="27753" xr:uid="{BA6A632D-D065-4F07-B33C-DAA455356F64}"/>
    <cellStyle name="Normal 154 3 2 7 3" xfId="23290" xr:uid="{2EF5D929-D93B-444D-BADF-E6BF4B2CA142}"/>
    <cellStyle name="Normal 154 3 2 8" xfId="16460" xr:uid="{4A6A02E8-B8D5-4786-8790-A791CDDA3573}"/>
    <cellStyle name="Normal 154 3 2 8 2" xfId="26517" xr:uid="{E053262C-C2E4-4E5F-85A3-B7EDF987B5CE}"/>
    <cellStyle name="Normal 154 3 2 9" xfId="21959" xr:uid="{7BBB5282-3153-414D-9A8D-583FC62597EE}"/>
    <cellStyle name="Normal 154 3 3" xfId="10440" xr:uid="{EA280F25-7499-434E-9266-903C6A17464C}"/>
    <cellStyle name="Normal 154 3 3 2" xfId="14231" xr:uid="{7DDC8318-8FC3-478A-A7C2-D66F69D05CE6}"/>
    <cellStyle name="Normal 154 3 3 2 2" xfId="18454" xr:uid="{1B305DA5-C6FF-488B-9D06-77A2D9271809}"/>
    <cellStyle name="Normal 154 3 3 2 2 2" xfId="28489" xr:uid="{C855AFA6-7E05-4410-B611-71CCBA826394}"/>
    <cellStyle name="Normal 154 3 3 2 3" xfId="24621" xr:uid="{195C882D-0689-4AA2-92C8-64F2F6168551}"/>
    <cellStyle name="Normal 154 3 3 3" xfId="15164" xr:uid="{1EC48F2C-5132-4179-82BA-F6C72BEE1376}"/>
    <cellStyle name="Normal 154 3 3 3 2" xfId="19100" xr:uid="{6B63ECF0-4264-4666-9214-C4B30CEE557A}"/>
    <cellStyle name="Normal 154 3 3 3 2 2" xfId="29134" xr:uid="{E493ABB0-364F-4EBE-9FC8-E8F32482B2E8}"/>
    <cellStyle name="Normal 154 3 3 3 3" xfId="25331" xr:uid="{65A4A4D6-1D88-454F-81A4-3D705EE025B4}"/>
    <cellStyle name="Normal 154 3 3 4" xfId="11755" xr:uid="{19749873-3A33-4107-B113-3CE008E190E7}"/>
    <cellStyle name="Normal 154 3 3 4 2" xfId="17941" xr:uid="{87C5B330-A901-4EB9-891C-920ED7C090DE}"/>
    <cellStyle name="Normal 154 3 3 4 2 2" xfId="27997" xr:uid="{95B86898-D256-4B34-8B1D-FB35E6E660F9}"/>
    <cellStyle name="Normal 154 3 3 4 3" xfId="23594" xr:uid="{32288C79-7C1E-475B-BC64-0327BD3F372F}"/>
    <cellStyle name="Normal 154 3 3 5" xfId="17351" xr:uid="{B57741F6-C13D-4C35-B0D4-40BCA1216AE4}"/>
    <cellStyle name="Normal 154 3 3 5 2" xfId="27408" xr:uid="{E5402BC6-AF61-4181-A0C0-409A7B1DC513}"/>
    <cellStyle name="Normal 154 3 3 6" xfId="22850" xr:uid="{5DDDF453-FFB6-4CB1-9CAE-060863BCA86D}"/>
    <cellStyle name="Normal 154 3 4" xfId="11334" xr:uid="{C20F3822-DC8A-45CB-A063-5A7352207CE7}"/>
    <cellStyle name="Normal 154 3 4 2" xfId="13808" xr:uid="{BB6EB056-C167-41AD-8074-9A99A5BEB2E5}"/>
    <cellStyle name="Normal 154 3 4 2 2" xfId="18297" xr:uid="{432CB469-59EC-4178-BFB7-EFF4C2BCEA73}"/>
    <cellStyle name="Normal 154 3 4 2 2 2" xfId="28334" xr:uid="{137C7414-FAEC-4F5F-91EF-473A32144964}"/>
    <cellStyle name="Normal 154 3 4 2 3" xfId="24399" xr:uid="{BFDF1701-B9DB-45F1-A62F-491A0A30F862}"/>
    <cellStyle name="Normal 154 3 4 3" xfId="15010" xr:uid="{2C94FD6E-BD22-4C00-B557-1F2627309960}"/>
    <cellStyle name="Normal 154 3 4 3 2" xfId="18946" xr:uid="{81F0A520-7478-42F2-AC84-52FA6D180412}"/>
    <cellStyle name="Normal 154 3 4 3 2 2" xfId="28980" xr:uid="{54EC5680-6BAF-4455-91DB-A9A1C0FE72A3}"/>
    <cellStyle name="Normal 154 3 4 3 3" xfId="25177" xr:uid="{2C8724E3-E618-42CC-8D4F-55468C875710}"/>
    <cellStyle name="Normal 154 3 4 4" xfId="17786" xr:uid="{59DF0257-B154-4D91-AEF5-DDF419C87601}"/>
    <cellStyle name="Normal 154 3 4 4 2" xfId="27843" xr:uid="{514E14FC-D444-4579-BB30-0638AFA3479A}"/>
    <cellStyle name="Normal 154 3 4 5" xfId="23380" xr:uid="{FCD3D67B-BAA8-4D65-A93E-CD92F572BE80}"/>
    <cellStyle name="Normal 154 3 5" xfId="12748" xr:uid="{D8DE1BB5-97BA-4A23-8C05-64E353DB3B54}"/>
    <cellStyle name="Normal 154 3 5 2" xfId="18132" xr:uid="{3315DB8E-3A1D-47EA-9D0A-C2F2450261EC}"/>
    <cellStyle name="Normal 154 3 5 2 2" xfId="28179" xr:uid="{D65F80C1-3786-409A-A763-492751816F15}"/>
    <cellStyle name="Normal 154 3 5 3" xfId="23990" xr:uid="{7FE241BC-0A5F-460A-B021-CD4306C6B4D5}"/>
    <cellStyle name="Normal 154 3 6" xfId="14702" xr:uid="{FC2050F3-B7CD-41AC-8A3F-6871E792278A}"/>
    <cellStyle name="Normal 154 3 6 2" xfId="18638" xr:uid="{86607946-165F-4446-B465-5E732AFEE9A3}"/>
    <cellStyle name="Normal 154 3 6 2 2" xfId="28672" xr:uid="{28975AAB-4100-4D90-8A45-C9FD70E0DC51}"/>
    <cellStyle name="Normal 154 3 6 3" xfId="24869" xr:uid="{C3C00364-2D19-442D-B9BD-CBAED31A2D68}"/>
    <cellStyle name="Normal 154 3 7" xfId="14856" xr:uid="{0409A728-75F9-4679-BFEF-2405692A599F}"/>
    <cellStyle name="Normal 154 3 7 2" xfId="18792" xr:uid="{B185D51A-29D0-4FAE-A5D8-13452528DD8E}"/>
    <cellStyle name="Normal 154 3 7 2 2" xfId="28826" xr:uid="{E9F57D62-1B5E-4D1A-B0D2-D6459439A965}"/>
    <cellStyle name="Normal 154 3 7 3" xfId="25023" xr:uid="{56CFFB5F-F2AE-4089-9705-B378427A3C84}"/>
    <cellStyle name="Normal 154 3 8" xfId="11168" xr:uid="{DB5D6A05-4142-48E0-ADEE-8438E6642BEE}"/>
    <cellStyle name="Normal 154 3 8 2" xfId="17632" xr:uid="{562E4B1A-722E-420F-A8A5-7487FD5BDADF}"/>
    <cellStyle name="Normal 154 3 8 2 2" xfId="27689" xr:uid="{124EDEC3-A872-4D86-8549-CF3F2C2A2055}"/>
    <cellStyle name="Normal 154 3 8 3" xfId="23226" xr:uid="{516CEAE2-4147-49B9-AF83-14C01A7C045E}"/>
    <cellStyle name="Normal 154 3 9" xfId="16387" xr:uid="{97E09943-B2B1-4736-AB0C-3F5C4C4063B5}"/>
    <cellStyle name="Normal 154 3 9 2" xfId="26450" xr:uid="{6D6851AD-93E2-4F0C-94CB-72273325DAE3}"/>
    <cellStyle name="Normal 154 4" xfId="8853" xr:uid="{DBED1ABA-0DE2-4F44-9132-EFFE543F758D}"/>
    <cellStyle name="Normal 154 5" xfId="9493" xr:uid="{547C3C0D-D0B6-4486-B83A-8F65DFCDA59E}"/>
    <cellStyle name="Normal 154 5 2" xfId="10750" xr:uid="{23AD247A-F0B7-4DB7-A068-017A719AD997}"/>
    <cellStyle name="Normal 154 5 2 2" xfId="14535" xr:uid="{D7C70B27-D545-45A7-B9DC-9D2BD8A0AD77}"/>
    <cellStyle name="Normal 154 5 2 2 2" xfId="18491" xr:uid="{019DEAB6-0C6C-405F-BC16-FF3937B78EE3}"/>
    <cellStyle name="Normal 154 5 2 2 2 2" xfId="28525" xr:uid="{51B883A0-0D93-458F-8D73-013CCE85AD04}"/>
    <cellStyle name="Normal 154 5 2 2 3" xfId="24717" xr:uid="{9993E0AD-7AFF-42E6-A5CB-A4FE1CA91FA0}"/>
    <cellStyle name="Normal 154 5 2 3" xfId="15199" xr:uid="{CD5883B7-2D2E-4503-A8B5-1AA257D30F7D}"/>
    <cellStyle name="Normal 154 5 2 3 2" xfId="19135" xr:uid="{310E4F2B-99E2-4F67-BE03-19BA1EB0479C}"/>
    <cellStyle name="Normal 154 5 2 3 2 2" xfId="29169" xr:uid="{3FD370A1-BE63-4437-B4A1-CC4353CC2B1D}"/>
    <cellStyle name="Normal 154 5 2 3 3" xfId="25366" xr:uid="{091F382A-97E8-4B49-8D68-B35A22DA46E4}"/>
    <cellStyle name="Normal 154 5 2 4" xfId="11792" xr:uid="{0A091CF1-84E9-4145-8EA2-FA231E66B973}"/>
    <cellStyle name="Normal 154 5 2 4 2" xfId="17976" xr:uid="{BE7CFE78-C1F3-4D73-BFA9-225F3C7B2E25}"/>
    <cellStyle name="Normal 154 5 2 4 2 2" xfId="28032" xr:uid="{22D86B34-A205-4D46-B18A-924F159BC04D}"/>
    <cellStyle name="Normal 154 5 2 4 3" xfId="23629" xr:uid="{276FE60C-9C7F-4AC7-8D31-8176E4C3C40E}"/>
    <cellStyle name="Normal 154 5 2 5" xfId="17392" xr:uid="{AAC5B1F2-2A0C-4850-8785-3A0023B51FE1}"/>
    <cellStyle name="Normal 154 5 2 5 2" xfId="27449" xr:uid="{A55999F7-CFBD-44F2-91C7-9A66EC2C934F}"/>
    <cellStyle name="Normal 154 5 2 6" xfId="22949" xr:uid="{D16E57F3-5836-432C-AE10-43C64800476C}"/>
    <cellStyle name="Normal 154 5 3" xfId="11634" xr:uid="{598E8CB6-4903-4602-97FF-5A17F1B7BFAE}"/>
    <cellStyle name="Normal 154 5 3 2" xfId="14112" xr:uid="{71930BA6-516E-4ECE-81FF-9AE25AB8EC6F}"/>
    <cellStyle name="Normal 154 5 3 2 2" xfId="18335" xr:uid="{0E2E7C5A-135A-4AC8-AD7C-D91F81D2FFDE}"/>
    <cellStyle name="Normal 154 5 3 2 2 2" xfId="28370" xr:uid="{0EAF063B-AA23-4F34-A5F0-36EB8E826FBF}"/>
    <cellStyle name="Normal 154 5 3 2 3" xfId="24502" xr:uid="{E525369A-DE9F-4D84-8764-7F8CDDBCC81A}"/>
    <cellStyle name="Normal 154 5 3 3" xfId="15045" xr:uid="{44614AFA-684E-46B1-AFE9-E3FEC4115B55}"/>
    <cellStyle name="Normal 154 5 3 3 2" xfId="18981" xr:uid="{68740D23-F584-47B5-84B0-5D7443659B38}"/>
    <cellStyle name="Normal 154 5 3 3 2 2" xfId="29015" xr:uid="{1834C98D-37DE-433E-9439-0524F74E9469}"/>
    <cellStyle name="Normal 154 5 3 3 3" xfId="25212" xr:uid="{5EAF2520-95F8-439D-A77F-5363C8A0AD3E}"/>
    <cellStyle name="Normal 154 5 3 4" xfId="17822" xr:uid="{A82B0D73-F29A-427B-8D7A-CD517DA62E09}"/>
    <cellStyle name="Normal 154 5 3 4 2" xfId="27878" xr:uid="{22A09B04-D796-493D-B81C-D413D6BA5653}"/>
    <cellStyle name="Normal 154 5 3 5" xfId="23474" xr:uid="{F93AD4B6-D1ED-4B97-B061-DEAB34231461}"/>
    <cellStyle name="Normal 154 5 4" xfId="13676" xr:uid="{2DF4AFB7-2A5C-4063-8321-CBB52B58A9D8}"/>
    <cellStyle name="Normal 154 5 4 2" xfId="18178" xr:uid="{B5F2E38C-121A-4C56-938E-D49203960CBC}"/>
    <cellStyle name="Normal 154 5 4 2 2" xfId="28215" xr:uid="{F8EF087A-9AD0-4B08-B849-3551421BA838}"/>
    <cellStyle name="Normal 154 5 4 3" xfId="24277" xr:uid="{D6AD71E4-D598-487E-885C-46AFF34C9209}"/>
    <cellStyle name="Normal 154 5 5" xfId="14737" xr:uid="{ABFDA497-E756-4E78-9D3E-FF8C5ED3AC0B}"/>
    <cellStyle name="Normal 154 5 5 2" xfId="18673" xr:uid="{4FEC3BE7-4288-4572-98D5-B4E5F8CE5E83}"/>
    <cellStyle name="Normal 154 5 5 2 2" xfId="28707" xr:uid="{E64316B4-1927-4A9E-9610-F19ECB6DCC52}"/>
    <cellStyle name="Normal 154 5 5 3" xfId="24904" xr:uid="{4821EBCE-C18C-4586-8C4A-A8342FD871CC}"/>
    <cellStyle name="Normal 154 5 6" xfId="14891" xr:uid="{DE2C8B3A-45D6-4BD1-891F-FF97EE9881F8}"/>
    <cellStyle name="Normal 154 5 6 2" xfId="18827" xr:uid="{A6711943-4795-4A42-8571-B28FEB6B7F45}"/>
    <cellStyle name="Normal 154 5 6 2 2" xfId="28861" xr:uid="{0A9CDF21-6B1F-4E09-856E-590557EEF91E}"/>
    <cellStyle name="Normal 154 5 6 3" xfId="25058" xr:uid="{9D7C5BA1-4976-4353-8B7C-361EC242FDCE}"/>
    <cellStyle name="Normal 154 5 7" xfId="11215" xr:uid="{CB65C27D-A21C-4651-AAD9-BA3CB9AEF658}"/>
    <cellStyle name="Normal 154 5 7 2" xfId="17667" xr:uid="{0938089D-379C-4ED0-B173-866DB8F6B760}"/>
    <cellStyle name="Normal 154 5 7 2 2" xfId="27724" xr:uid="{24693CFA-AA3B-4A61-929C-9083A25033EA}"/>
    <cellStyle name="Normal 154 5 7 3" xfId="23261" xr:uid="{43BB049C-9E4E-416C-9DBF-82EFE5B51222}"/>
    <cellStyle name="Normal 154 5 8" xfId="16431" xr:uid="{FF2D01E7-1F82-45BF-9C06-CA81FB23DC8D}"/>
    <cellStyle name="Normal 154 5 8 2" xfId="26488" xr:uid="{543277C5-15DF-4BE5-B2E3-A805D004663A}"/>
    <cellStyle name="Normal 154 5 9" xfId="21928" xr:uid="{5F58B84B-D78F-4F59-B19E-B73E8736F704}"/>
    <cellStyle name="Normal 154 6" xfId="9578" xr:uid="{F3C5BD4F-0AEC-411A-AB9C-3B2E171E236F}"/>
    <cellStyle name="Normal 154 6 2" xfId="10809" xr:uid="{18F9B091-3048-4F0D-B599-62055453BE4B}"/>
    <cellStyle name="Normal 154 6 2 2" xfId="14594" xr:uid="{1950060C-B7AB-4C19-9A33-CD755A9F6E4C}"/>
    <cellStyle name="Normal 154 6 2 2 2" xfId="18550" xr:uid="{B21EA7D9-5562-4349-AC0F-9B42AEDF90A1}"/>
    <cellStyle name="Normal 154 6 2 2 2 2" xfId="28584" xr:uid="{5F410113-F4CD-4193-A158-1785A105FB07}"/>
    <cellStyle name="Normal 154 6 2 2 3" xfId="24776" xr:uid="{CA6EABBC-CCE1-4FCB-BB49-DBB99721867C}"/>
    <cellStyle name="Normal 154 6 2 3" xfId="15258" xr:uid="{9EB94BD7-6905-494A-8D3B-1B55188F2670}"/>
    <cellStyle name="Normal 154 6 2 3 2" xfId="19194" xr:uid="{9701C6BA-1FC6-4BE2-B664-6040C7D22414}"/>
    <cellStyle name="Normal 154 6 2 3 2 2" xfId="29228" xr:uid="{BFDB673E-8C37-44BF-9F38-FB4E841751A1}"/>
    <cellStyle name="Normal 154 6 2 3 3" xfId="25425" xr:uid="{8EC0FF67-E297-4E0E-9F22-E4793BFEFC21}"/>
    <cellStyle name="Normal 154 6 2 4" xfId="11851" xr:uid="{E2801426-96DB-43CB-8ECF-5ADE1BC64D2C}"/>
    <cellStyle name="Normal 154 6 2 4 2" xfId="18035" xr:uid="{66FE777E-9253-49F1-97B7-2842AE8460CB}"/>
    <cellStyle name="Normal 154 6 2 4 2 2" xfId="28091" xr:uid="{49D21CA3-2AB5-4BF5-A793-3C29BD863FAB}"/>
    <cellStyle name="Normal 154 6 2 4 3" xfId="23688" xr:uid="{B43098AB-8176-4940-8513-D11459F23982}"/>
    <cellStyle name="Normal 154 6 2 5" xfId="17451" xr:uid="{A0908305-0D2D-45CE-9408-44C42FEE77E5}"/>
    <cellStyle name="Normal 154 6 2 5 2" xfId="27508" xr:uid="{2DB5FFC3-4629-42E8-BFEF-C00B7E92912C}"/>
    <cellStyle name="Normal 154 6 2 6" xfId="23008" xr:uid="{24056CC5-A3CF-4A66-BE70-340F28DFE304}"/>
    <cellStyle name="Normal 154 6 3" xfId="11693" xr:uid="{5A46485D-6836-4D83-96EA-93E8C20D00F1}"/>
    <cellStyle name="Normal 154 6 3 2" xfId="14171" xr:uid="{C8B358A9-8EF3-4CE6-A6D5-99CA105E0D0F}"/>
    <cellStyle name="Normal 154 6 3 2 2" xfId="18394" xr:uid="{ADDBCBB8-2A78-4681-B0B9-997ADD8CB992}"/>
    <cellStyle name="Normal 154 6 3 2 2 2" xfId="28429" xr:uid="{AFA27975-A729-4D3A-9D57-FD7B532E78D4}"/>
    <cellStyle name="Normal 154 6 3 2 3" xfId="24561" xr:uid="{1F4DE51F-15D0-451C-B7D1-218FBCBB5D6E}"/>
    <cellStyle name="Normal 154 6 3 3" xfId="15104" xr:uid="{881DB9C2-A52C-43AF-B609-118DDD843C76}"/>
    <cellStyle name="Normal 154 6 3 3 2" xfId="19040" xr:uid="{E899C873-BE09-43D5-8A8C-D05DDFCED0A9}"/>
    <cellStyle name="Normal 154 6 3 3 2 2" xfId="29074" xr:uid="{197D9CB5-1A0F-46E6-88FD-88B01CFEFD63}"/>
    <cellStyle name="Normal 154 6 3 3 3" xfId="25271" xr:uid="{7FB59DA5-F047-4BDB-B549-F79CDE9A2988}"/>
    <cellStyle name="Normal 154 6 3 4" xfId="17881" xr:uid="{B3CF0FFC-DA51-4538-A2A6-F57D0E16DB5B}"/>
    <cellStyle name="Normal 154 6 3 4 2" xfId="27937" xr:uid="{DF64511F-96A6-48B9-9399-AE432323993C}"/>
    <cellStyle name="Normal 154 6 3 5" xfId="23533" xr:uid="{AC37478A-94BB-4CEC-96BA-5A18B1331181}"/>
    <cellStyle name="Normal 154 6 4" xfId="13747" xr:uid="{6BF170F8-7E72-4B71-A1D6-DAF231A7ABE9}"/>
    <cellStyle name="Normal 154 6 4 2" xfId="18237" xr:uid="{164EAEBD-2502-4007-B9C8-3C098EF50D66}"/>
    <cellStyle name="Normal 154 6 4 2 2" xfId="28274" xr:uid="{3F9B2392-DB52-4002-B575-9C5210FD20E6}"/>
    <cellStyle name="Normal 154 6 4 3" xfId="24339" xr:uid="{FA87774E-B1C5-45D8-A222-FF949DD8C402}"/>
    <cellStyle name="Normal 154 6 5" xfId="14796" xr:uid="{6D357F0C-88DB-435E-A70C-862158392A36}"/>
    <cellStyle name="Normal 154 6 5 2" xfId="18732" xr:uid="{E198967C-E88C-412B-9909-FEC3B2AECC0B}"/>
    <cellStyle name="Normal 154 6 5 2 2" xfId="28766" xr:uid="{DC759E3A-6DCB-48A6-B995-EF07A4CFFAD1}"/>
    <cellStyle name="Normal 154 6 5 3" xfId="24963" xr:uid="{D968858C-B303-4788-B292-63A0295E72DA}"/>
    <cellStyle name="Normal 154 6 6" xfId="14950" xr:uid="{43EC771B-4B25-4366-A2AE-2220A5F24662}"/>
    <cellStyle name="Normal 154 6 6 2" xfId="18886" xr:uid="{5CF46757-7C12-4083-B9E3-476B032D5A87}"/>
    <cellStyle name="Normal 154 6 6 2 2" xfId="28920" xr:uid="{7A16D3BC-1BF8-4B3B-B8FC-2B7757FEACA4}"/>
    <cellStyle name="Normal 154 6 6 3" xfId="25117" xr:uid="{47681926-5E37-4A89-B4A9-7C8B3931F648}"/>
    <cellStyle name="Normal 154 6 7" xfId="11274" xr:uid="{FEC26512-7860-44EA-8F14-54C454D00413}"/>
    <cellStyle name="Normal 154 6 7 2" xfId="17726" xr:uid="{8268E354-E4D2-4C0C-9381-BA542081604E}"/>
    <cellStyle name="Normal 154 6 7 2 2" xfId="27783" xr:uid="{A4F1310A-1C0A-4856-8BA6-0D00DDA27FB8}"/>
    <cellStyle name="Normal 154 6 7 3" xfId="23320" xr:uid="{397C3178-31DE-47CE-8A17-A5280F2971FE}"/>
    <cellStyle name="Normal 154 6 8" xfId="16490" xr:uid="{F00D2F9E-46E2-40C5-BE63-D50BD613FEFA}"/>
    <cellStyle name="Normal 154 6 8 2" xfId="26547" xr:uid="{C1B3D19E-42DD-4139-A47B-C479770EF051}"/>
    <cellStyle name="Normal 154 6 9" xfId="21989" xr:uid="{339F0606-C40F-4A9F-B391-3087A90AFD67}"/>
    <cellStyle name="Normal 154 7" xfId="10006" xr:uid="{9B232B4E-45B8-4718-8B76-873FB5B8BBEA}"/>
    <cellStyle name="Normal 154 7 2" xfId="14201" xr:uid="{730122E6-A8C2-40A0-8A3D-7A81A44EC6CB}"/>
    <cellStyle name="Normal 154 7 2 2" xfId="18424" xr:uid="{8BFA0847-17A6-497A-B7D4-D38E30BEAFFD}"/>
    <cellStyle name="Normal 154 7 2 2 2" xfId="28459" xr:uid="{3FCA1C28-1B82-41D8-BF27-E174E9B227D2}"/>
    <cellStyle name="Normal 154 7 2 3" xfId="24591" xr:uid="{77BE2ED3-1056-4882-B26B-486C57C9C6A0}"/>
    <cellStyle name="Normal 154 7 3" xfId="15134" xr:uid="{EA721DC9-14E1-41A9-9380-93A4926A72E0}"/>
    <cellStyle name="Normal 154 7 3 2" xfId="19070" xr:uid="{1B3D5276-1C15-49C8-85B6-F482128F7735}"/>
    <cellStyle name="Normal 154 7 3 2 2" xfId="29104" xr:uid="{3B37928A-79C7-4EE2-81B3-14C7276AF6C2}"/>
    <cellStyle name="Normal 154 7 3 3" xfId="25301" xr:uid="{54EBA4F4-1EA5-4EC3-832C-12FE69C8B5D8}"/>
    <cellStyle name="Normal 154 7 4" xfId="11725" xr:uid="{E9377346-18AF-42B8-B60B-B6B5874C10C5}"/>
    <cellStyle name="Normal 154 7 4 2" xfId="17911" xr:uid="{4BEEE87B-4CB2-4A4E-92C0-ACC9524090EC}"/>
    <cellStyle name="Normal 154 7 4 2 2" xfId="27967" xr:uid="{7557FCA8-748A-4D8C-BEF9-FC7BE321DA2E}"/>
    <cellStyle name="Normal 154 7 4 3" xfId="23564" xr:uid="{80F6F996-E742-4475-B1F0-D0CF51699E89}"/>
    <cellStyle name="Normal 154 7 5" xfId="16917" xr:uid="{6E8608AD-53E1-4864-93F4-884C48649834}"/>
    <cellStyle name="Normal 154 7 5 2" xfId="26974" xr:uid="{F10D32C5-D239-43E1-B986-C58E6EA990FA}"/>
    <cellStyle name="Normal 154 7 6" xfId="22416" xr:uid="{BC86AFE8-CAFD-4654-8121-AE2E16D18CB6}"/>
    <cellStyle name="Normal 154 8" xfId="6633" xr:uid="{A6B84B94-88E1-41A6-AA9F-83EE9BC79F4D}"/>
    <cellStyle name="Normal 154 8 2" xfId="13777" xr:uid="{677AAA97-F0E5-4204-8C5C-B0545F80CB19}"/>
    <cellStyle name="Normal 154 8 2 2" xfId="18267" xr:uid="{770838E7-9C0B-41DC-8F3B-FFA443560138}"/>
    <cellStyle name="Normal 154 8 2 2 2" xfId="28304" xr:uid="{313A60C8-7947-4379-AF87-7FDC9676E7EB}"/>
    <cellStyle name="Normal 154 8 2 3" xfId="24369" xr:uid="{CA563837-991B-4A6D-824D-CA37177C1D3E}"/>
    <cellStyle name="Normal 154 8 3" xfId="14980" xr:uid="{EB24911D-D35C-4ED9-B46D-EDDDB71E8C31}"/>
    <cellStyle name="Normal 154 8 3 2" xfId="18916" xr:uid="{0D561F61-DBF9-41F4-A958-1E2B79456A0D}"/>
    <cellStyle name="Normal 154 8 3 2 2" xfId="28950" xr:uid="{E51DD2E5-EE9F-4941-8F24-36F54B8D4F63}"/>
    <cellStyle name="Normal 154 8 3 3" xfId="25147" xr:uid="{B92B3438-181B-4F2F-A68D-254ED8994F4B}"/>
    <cellStyle name="Normal 154 8 4" xfId="11304" xr:uid="{20284639-BB3C-44CA-AE91-C2936B847CAC}"/>
    <cellStyle name="Normal 154 8 4 2" xfId="17756" xr:uid="{C789B563-E468-47FE-A330-E7EDCA4AABEE}"/>
    <cellStyle name="Normal 154 8 4 2 2" xfId="27813" xr:uid="{07333458-C95F-4B2A-B9A6-E9FD81C8268C}"/>
    <cellStyle name="Normal 154 8 4 3" xfId="23350" xr:uid="{0BB1C687-1B26-447B-88D0-9B21FE782C49}"/>
    <cellStyle name="Normal 154 8 5" xfId="15947" xr:uid="{483F362B-4D2A-4A66-A042-B9D97FF9E8D8}"/>
    <cellStyle name="Normal 154 8 5 2" xfId="26021" xr:uid="{472A1E83-73D4-4166-AE6A-D5FABFB35838}"/>
    <cellStyle name="Normal 154 8 6" xfId="20911" xr:uid="{034C2BA8-14C4-4CF2-84A0-5B396D42CE48}"/>
    <cellStyle name="Normal 154 9" xfId="12705" xr:uid="{5F12225C-2E82-43DA-A55C-594F3D4FD3DE}"/>
    <cellStyle name="Normal 154 9 2" xfId="18102" xr:uid="{8709E284-A23F-4967-9018-325E16BBC099}"/>
    <cellStyle name="Normal 154 9 2 2" xfId="28149" xr:uid="{5FAB38F6-67E7-4468-A9CD-8613EEE14C95}"/>
    <cellStyle name="Normal 154 9 3" xfId="23957" xr:uid="{556AD184-FE79-4CCB-A4FC-827E9267AEA8}"/>
    <cellStyle name="Normal 155" xfId="4772" xr:uid="{B046573E-F767-40DE-B39F-22FD9385CA7D}"/>
    <cellStyle name="Normal 155 10" xfId="14674" xr:uid="{785EC152-905E-472B-9D4D-94ED3981D976}"/>
    <cellStyle name="Normal 155 10 2" xfId="18610" xr:uid="{0B3E9987-2062-400B-B93F-5BA6BB1EB34D}"/>
    <cellStyle name="Normal 155 10 2 2" xfId="28644" xr:uid="{43F59EF4-CD0E-4A5D-9411-7F145FD5946F}"/>
    <cellStyle name="Normal 155 10 3" xfId="24841" xr:uid="{B7D16423-4D96-4280-806A-F548CBF0CB5E}"/>
    <cellStyle name="Normal 155 11" xfId="14827" xr:uid="{2DFCB31F-C30C-4EA9-A882-46F5E6345424}"/>
    <cellStyle name="Normal 155 11 2" xfId="18763" xr:uid="{699531E5-DC5A-4425-B588-8E018089774A}"/>
    <cellStyle name="Normal 155 11 2 2" xfId="28797" xr:uid="{99604720-12EC-40C5-8EFB-934F60DCDE62}"/>
    <cellStyle name="Normal 155 11 3" xfId="24994" xr:uid="{67AFD61C-E23F-48BC-8BE4-3A53F2501ABC}"/>
    <cellStyle name="Normal 155 12" xfId="11123" xr:uid="{395B58C4-A67B-4464-A61A-D262738C36A2}"/>
    <cellStyle name="Normal 155 12 2" xfId="17602" xr:uid="{17D80E25-66BB-4BA6-8ACC-45798BB20AA4}"/>
    <cellStyle name="Normal 155 12 2 2" xfId="27659" xr:uid="{9B8DC170-5E57-4E04-9472-3B3EEA56A5CD}"/>
    <cellStyle name="Normal 155 12 3" xfId="23195" xr:uid="{C9F22C05-7A9A-496C-B3A5-D92CBF43FE80}"/>
    <cellStyle name="Normal 155 2" xfId="8332" xr:uid="{477FF2B1-5B26-4CE2-B22F-B9976B696EB5}"/>
    <cellStyle name="Normal 155 2 10" xfId="11154" xr:uid="{0293E2B0-0689-4EF9-B775-76297805F34E}"/>
    <cellStyle name="Normal 155 2 10 2" xfId="17618" xr:uid="{31A6D269-0305-4262-9FEC-8B7B4BDFE087}"/>
    <cellStyle name="Normal 155 2 10 2 2" xfId="27675" xr:uid="{28F78907-582E-45C0-8888-76A4E83F2303}"/>
    <cellStyle name="Normal 155 2 10 3" xfId="23212" xr:uid="{43394285-E967-455D-A797-47596438C61A}"/>
    <cellStyle name="Normal 155 2 11" xfId="16371" xr:uid="{41E05795-1B18-43D1-81C6-F7D36C7A5427}"/>
    <cellStyle name="Normal 155 2 11 2" xfId="26434" xr:uid="{469D031B-28FB-421A-A192-9863E0B01031}"/>
    <cellStyle name="Normal 155 2 12" xfId="21588" xr:uid="{78C2C556-435F-438C-8E76-F056512624D3}"/>
    <cellStyle name="Normal 155 2 2" xfId="8379" xr:uid="{FD1932F2-8BFC-43A4-ACF1-8E892A16524E}"/>
    <cellStyle name="Normal 155 2 2 10" xfId="21623" xr:uid="{33368C34-3DC6-4BFC-9FBF-606545A5F61C}"/>
    <cellStyle name="Normal 155 2 2 2" xfId="9554" xr:uid="{5840574D-136E-4D9E-A683-F43C365CFA40}"/>
    <cellStyle name="Normal 155 2 2 2 2" xfId="10795" xr:uid="{E5227522-F1A6-4169-89BB-FA338E961127}"/>
    <cellStyle name="Normal 155 2 2 2 2 2" xfId="14580" xr:uid="{86CBA709-3A70-4B87-9397-35FC80D3943B}"/>
    <cellStyle name="Normal 155 2 2 2 2 2 2" xfId="18536" xr:uid="{D7540CAD-0E3C-4BAE-9CD0-2840ED4AF150}"/>
    <cellStyle name="Normal 155 2 2 2 2 2 2 2" xfId="28570" xr:uid="{7928F17E-F4F3-4ACE-AEA0-2104C56183EE}"/>
    <cellStyle name="Normal 155 2 2 2 2 2 3" xfId="24762" xr:uid="{2BBA9D03-3FDB-43E3-8572-182B824EEB23}"/>
    <cellStyle name="Normal 155 2 2 2 2 3" xfId="15244" xr:uid="{DC357C1F-DA1E-4222-8B60-E972B6AAD857}"/>
    <cellStyle name="Normal 155 2 2 2 2 3 2" xfId="19180" xr:uid="{12613FCD-ABA7-464F-8423-C1A048BC4EF5}"/>
    <cellStyle name="Normal 155 2 2 2 2 3 2 2" xfId="29214" xr:uid="{5B7B4F0B-2CE3-4C19-A7DF-3F7A7511D9D0}"/>
    <cellStyle name="Normal 155 2 2 2 2 3 3" xfId="25411" xr:uid="{CC6C1507-0135-4E97-A342-C19ABD5602D8}"/>
    <cellStyle name="Normal 155 2 2 2 2 4" xfId="11837" xr:uid="{20F1F872-AD2F-4415-86DD-994ACF150FD1}"/>
    <cellStyle name="Normal 155 2 2 2 2 4 2" xfId="18021" xr:uid="{15A075CC-4EDD-43F7-8F53-F377F385B79F}"/>
    <cellStyle name="Normal 155 2 2 2 2 4 2 2" xfId="28077" xr:uid="{D6981189-EE0E-4CE7-A173-9A3CE04D80AB}"/>
    <cellStyle name="Normal 155 2 2 2 2 4 3" xfId="23674" xr:uid="{7C0FF844-FB54-4FB8-8260-4BDB38B7D788}"/>
    <cellStyle name="Normal 155 2 2 2 2 5" xfId="17437" xr:uid="{2B0CBA54-5FBB-4FA2-BC8C-D448D25F5AD5}"/>
    <cellStyle name="Normal 155 2 2 2 2 5 2" xfId="27494" xr:uid="{F86FBCE6-66FB-4939-96D0-7FA3BBBAA1AB}"/>
    <cellStyle name="Normal 155 2 2 2 2 6" xfId="22994" xr:uid="{6DB8C00D-B500-4F09-8190-6A4653AA547D}"/>
    <cellStyle name="Normal 155 2 2 2 3" xfId="11679" xr:uid="{2B5541EA-E69F-4D54-B096-F22981600F66}"/>
    <cellStyle name="Normal 155 2 2 2 3 2" xfId="14157" xr:uid="{68362EB6-E2F2-4B03-8838-CB21A8A2DC62}"/>
    <cellStyle name="Normal 155 2 2 2 3 2 2" xfId="18380" xr:uid="{E7A021DC-0D37-4601-B7E4-46F560F5860B}"/>
    <cellStyle name="Normal 155 2 2 2 3 2 2 2" xfId="28415" xr:uid="{B21B74A4-749B-4EA6-9FE0-A733A893225B}"/>
    <cellStyle name="Normal 155 2 2 2 3 2 3" xfId="24547" xr:uid="{54817CA0-B3ED-46E8-A5ED-2C53C0281A42}"/>
    <cellStyle name="Normal 155 2 2 2 3 3" xfId="15090" xr:uid="{125D0D25-820C-41DE-B9E0-32342F5AAC1B}"/>
    <cellStyle name="Normal 155 2 2 2 3 3 2" xfId="19026" xr:uid="{D44B7A3A-6ECA-4B6A-B8B8-F090EF45288F}"/>
    <cellStyle name="Normal 155 2 2 2 3 3 2 2" xfId="29060" xr:uid="{4C601F30-1D57-4997-8DD2-6708F309D1A5}"/>
    <cellStyle name="Normal 155 2 2 2 3 3 3" xfId="25257" xr:uid="{7F7D08CA-316C-43A2-AB17-DDDF7C6DEDA1}"/>
    <cellStyle name="Normal 155 2 2 2 3 4" xfId="17867" xr:uid="{F116791A-FD7B-46D6-B8E4-80F66A471196}"/>
    <cellStyle name="Normal 155 2 2 2 3 4 2" xfId="27923" xr:uid="{393F7821-143E-4387-9520-67D4F3B15660}"/>
    <cellStyle name="Normal 155 2 2 2 3 5" xfId="23519" xr:uid="{1238B07F-A120-4CAF-87BD-64338045C98D}"/>
    <cellStyle name="Normal 155 2 2 2 4" xfId="13733" xr:uid="{710A7919-7C8C-4FB5-979D-39106E8D6306}"/>
    <cellStyle name="Normal 155 2 2 2 4 2" xfId="18223" xr:uid="{0997005A-DEA4-49D2-8491-6CFF6C59188D}"/>
    <cellStyle name="Normal 155 2 2 2 4 2 2" xfId="28260" xr:uid="{46836BAD-3B5F-45EA-B22C-586E4FFA86D2}"/>
    <cellStyle name="Normal 155 2 2 2 4 3" xfId="24325" xr:uid="{1BEA8E1D-A712-4E92-93C6-A91E323EB6C2}"/>
    <cellStyle name="Normal 155 2 2 2 5" xfId="14782" xr:uid="{41A631D4-6D19-49B3-A96E-75F2189308E9}"/>
    <cellStyle name="Normal 155 2 2 2 5 2" xfId="18718" xr:uid="{A91630B1-C5F3-4AF0-ADAA-AC35EB1C8BF7}"/>
    <cellStyle name="Normal 155 2 2 2 5 2 2" xfId="28752" xr:uid="{150B3ED1-D98F-4DD7-8735-80C38235B45A}"/>
    <cellStyle name="Normal 155 2 2 2 5 3" xfId="24949" xr:uid="{6AF5D56C-D796-411B-ABF0-71575ED63DA5}"/>
    <cellStyle name="Normal 155 2 2 2 6" xfId="14936" xr:uid="{A3CF05CB-CAE2-424E-A63E-EE39C65D2911}"/>
    <cellStyle name="Normal 155 2 2 2 6 2" xfId="18872" xr:uid="{C7967F3E-7202-48D5-8D96-6548C1DEB1D1}"/>
    <cellStyle name="Normal 155 2 2 2 6 2 2" xfId="28906" xr:uid="{F07A93A5-DF05-43D9-AF19-B78643401B45}"/>
    <cellStyle name="Normal 155 2 2 2 6 3" xfId="25103" xr:uid="{9CBDC268-1292-4E47-BEF7-F7A05D809453}"/>
    <cellStyle name="Normal 155 2 2 2 7" xfId="11260" xr:uid="{742AA5A5-5C84-4EF1-85CB-EB4E665C7CD3}"/>
    <cellStyle name="Normal 155 2 2 2 7 2" xfId="17712" xr:uid="{29E86397-4931-434D-AACD-2F9DEB90B0FB}"/>
    <cellStyle name="Normal 155 2 2 2 7 2 2" xfId="27769" xr:uid="{558BB8A2-1662-4817-9EEF-391C3FF9CC51}"/>
    <cellStyle name="Normal 155 2 2 2 7 3" xfId="23306" xr:uid="{2FCC3C4C-1B64-4495-8070-942888980B17}"/>
    <cellStyle name="Normal 155 2 2 2 8" xfId="16476" xr:uid="{95FD4174-A469-4748-B536-DA8A1AFB500F}"/>
    <cellStyle name="Normal 155 2 2 2 8 2" xfId="26533" xr:uid="{B3C98987-B734-4D1B-8194-520F7CC1FB8E}"/>
    <cellStyle name="Normal 155 2 2 2 9" xfId="21975" xr:uid="{A2678FB4-0541-459F-BA13-AF67993097A6}"/>
    <cellStyle name="Normal 155 2 2 3" xfId="10457" xr:uid="{405653E6-BA15-4EC7-B326-0D454BA84E9C}"/>
    <cellStyle name="Normal 155 2 2 3 2" xfId="14247" xr:uid="{C8A2DD89-43F5-4CF5-8F1F-A396183B9EA2}"/>
    <cellStyle name="Normal 155 2 2 3 2 2" xfId="18470" xr:uid="{5C1D2CEF-CD8A-4BC5-AF72-D050F47B837C}"/>
    <cellStyle name="Normal 155 2 2 3 2 2 2" xfId="28505" xr:uid="{9DA8EDC6-879F-43B5-8F46-CE0AF00D423E}"/>
    <cellStyle name="Normal 155 2 2 3 2 3" xfId="24637" xr:uid="{C78209B4-F027-4394-8609-E1103B36A509}"/>
    <cellStyle name="Normal 155 2 2 3 3" xfId="15180" xr:uid="{D89303AB-D804-4E02-90D5-B9299D57F888}"/>
    <cellStyle name="Normal 155 2 2 3 3 2" xfId="19116" xr:uid="{3D50118D-5FEF-4791-A245-3DA9AAFFA8D1}"/>
    <cellStyle name="Normal 155 2 2 3 3 2 2" xfId="29150" xr:uid="{9B6854F5-45B6-46A6-A81D-718DE39D0F2D}"/>
    <cellStyle name="Normal 155 2 2 3 3 3" xfId="25347" xr:uid="{E1582C40-2729-47C1-B9BE-65C3DC8984FE}"/>
    <cellStyle name="Normal 155 2 2 3 4" xfId="11771" xr:uid="{A85A6661-5ADB-44CB-ADCF-514176608AD2}"/>
    <cellStyle name="Normal 155 2 2 3 4 2" xfId="17957" xr:uid="{C80B574A-DE87-482F-A00A-8BB2A386415F}"/>
    <cellStyle name="Normal 155 2 2 3 4 2 2" xfId="28013" xr:uid="{B9AEC75E-E3C3-44EE-8370-42BC0D8F6F23}"/>
    <cellStyle name="Normal 155 2 2 3 4 3" xfId="23610" xr:uid="{CD8CC678-5FBE-43A8-93CF-DBC4E96AE84E}"/>
    <cellStyle name="Normal 155 2 2 3 5" xfId="17368" xr:uid="{ED728FEA-5666-4803-B18C-788FFA6C1224}"/>
    <cellStyle name="Normal 155 2 2 3 5 2" xfId="27425" xr:uid="{F59E12C1-2FA0-48E3-81CD-CBBD684A634D}"/>
    <cellStyle name="Normal 155 2 2 3 6" xfId="22867" xr:uid="{FCBE48AD-6F6C-4855-9037-AD3E70F7CC8C}"/>
    <cellStyle name="Normal 155 2 2 4" xfId="11350" xr:uid="{BC7F61D2-9036-4FE3-874C-36FEB83EC2E2}"/>
    <cellStyle name="Normal 155 2 2 4 2" xfId="13824" xr:uid="{299A2456-BA81-4280-82D4-3BF6FC37AE03}"/>
    <cellStyle name="Normal 155 2 2 4 2 2" xfId="18313" xr:uid="{EE2D1E68-1E9A-4E2F-8AB5-28B8D800E3B9}"/>
    <cellStyle name="Normal 155 2 2 4 2 2 2" xfId="28350" xr:uid="{577C5990-F681-4D00-9284-8F397D6CDA7C}"/>
    <cellStyle name="Normal 155 2 2 4 2 3" xfId="24415" xr:uid="{65881872-B1D8-4C7E-8BCF-DD0C5173F663}"/>
    <cellStyle name="Normal 155 2 2 4 3" xfId="15026" xr:uid="{8478043A-B609-4310-9215-CAF3F50BFFF4}"/>
    <cellStyle name="Normal 155 2 2 4 3 2" xfId="18962" xr:uid="{92F14286-DA3A-40C2-923D-78802413B600}"/>
    <cellStyle name="Normal 155 2 2 4 3 2 2" xfId="28996" xr:uid="{198CA823-56C8-46E7-8665-2E13A29BB115}"/>
    <cellStyle name="Normal 155 2 2 4 3 3" xfId="25193" xr:uid="{419A056A-B1B5-42B4-8394-307910A78CB7}"/>
    <cellStyle name="Normal 155 2 2 4 4" xfId="17802" xr:uid="{C7DA7CD9-ADE6-4009-A3EB-4304DC0DB5F9}"/>
    <cellStyle name="Normal 155 2 2 4 4 2" xfId="27859" xr:uid="{49D94353-333F-4FE6-A85F-68F76A11B0E7}"/>
    <cellStyle name="Normal 155 2 2 4 5" xfId="23396" xr:uid="{71728D4E-7E12-4C87-BC0E-1DE642FACD36}"/>
    <cellStyle name="Normal 155 2 2 5" xfId="12764" xr:uid="{BCBF8E1D-5B79-4C69-950C-B3DA054B9AA4}"/>
    <cellStyle name="Normal 155 2 2 5 2" xfId="18148" xr:uid="{165ED64D-4038-4244-9316-805AA32C1926}"/>
    <cellStyle name="Normal 155 2 2 5 2 2" xfId="28195" xr:uid="{72089395-9B66-44F6-81F3-496082DB24D6}"/>
    <cellStyle name="Normal 155 2 2 5 3" xfId="24006" xr:uid="{B14107A7-BDD3-4A86-AC94-E7FC6AAFF02D}"/>
    <cellStyle name="Normal 155 2 2 6" xfId="14718" xr:uid="{5AE5CD23-6BB1-4693-BCE7-CA082CA704A3}"/>
    <cellStyle name="Normal 155 2 2 6 2" xfId="18654" xr:uid="{7B6B6544-81F1-4787-8BF4-DEF37E8083D9}"/>
    <cellStyle name="Normal 155 2 2 6 2 2" xfId="28688" xr:uid="{2ADA8798-3794-45D9-81DE-778B3CB13556}"/>
    <cellStyle name="Normal 155 2 2 6 3" xfId="24885" xr:uid="{C63C3BCC-5C73-41E3-AB85-09277F5A551D}"/>
    <cellStyle name="Normal 155 2 2 7" xfId="14872" xr:uid="{C310AB7A-512F-4E60-82C7-8A28A74E21FF}"/>
    <cellStyle name="Normal 155 2 2 7 2" xfId="18808" xr:uid="{3E317B0F-2064-4BB9-92C4-E3E8A014AB96}"/>
    <cellStyle name="Normal 155 2 2 7 2 2" xfId="28842" xr:uid="{D6CC6916-16EF-4EF4-9FF1-1D20466F031D}"/>
    <cellStyle name="Normal 155 2 2 7 3" xfId="25039" xr:uid="{86C11550-D5E1-4D1C-BE84-7ADB5C87A92B}"/>
    <cellStyle name="Normal 155 2 2 8" xfId="11184" xr:uid="{DB860740-B69B-4F0F-BBF3-898B4010E32A}"/>
    <cellStyle name="Normal 155 2 2 8 2" xfId="17648" xr:uid="{DB8B5FD7-AF5B-4959-A7A8-686C4844B9A2}"/>
    <cellStyle name="Normal 155 2 2 8 2 2" xfId="27705" xr:uid="{AE8B2030-FAB9-409B-8CBB-315A54D33101}"/>
    <cellStyle name="Normal 155 2 2 8 3" xfId="23242" xr:uid="{1DF852D3-752F-4D21-ADA1-2AED0ECD09D5}"/>
    <cellStyle name="Normal 155 2 2 9" xfId="16403" xr:uid="{0F670037-B301-49D4-B80A-D5E283FB4426}"/>
    <cellStyle name="Normal 155 2 2 9 2" xfId="26466" xr:uid="{D3114BCC-8BA7-4646-B8E8-F0C1B8F4AF6B}"/>
    <cellStyle name="Normal 155 2 3" xfId="9524" xr:uid="{1CB64187-5AC0-4C87-9617-EBCB9C55AD1D}"/>
    <cellStyle name="Normal 155 2 3 2" xfId="10765" xr:uid="{735D23DB-17D1-4156-B306-39EC87B11043}"/>
    <cellStyle name="Normal 155 2 3 2 2" xfId="14550" xr:uid="{470B0D98-1B64-42DB-91A2-256D88F881AA}"/>
    <cellStyle name="Normal 155 2 3 2 2 2" xfId="18506" xr:uid="{15C6DEBC-ED07-4A43-91C5-AA5DDB16A7B2}"/>
    <cellStyle name="Normal 155 2 3 2 2 2 2" xfId="28540" xr:uid="{D26B47B7-366B-440D-A309-0C900792CE1C}"/>
    <cellStyle name="Normal 155 2 3 2 2 3" xfId="24732" xr:uid="{64814793-44E1-4672-AAA0-D775E7508FF2}"/>
    <cellStyle name="Normal 155 2 3 2 3" xfId="15214" xr:uid="{8B7C3D33-D201-419E-8BAB-605C40CCC553}"/>
    <cellStyle name="Normal 155 2 3 2 3 2" xfId="19150" xr:uid="{5A9545A9-B821-4E10-9C12-299B908527DF}"/>
    <cellStyle name="Normal 155 2 3 2 3 2 2" xfId="29184" xr:uid="{98D2ADFE-AEBF-4F03-864D-CDF88A77150F}"/>
    <cellStyle name="Normal 155 2 3 2 3 3" xfId="25381" xr:uid="{294E23A9-05AD-4594-AFFD-1DA4212E263C}"/>
    <cellStyle name="Normal 155 2 3 2 4" xfId="11807" xr:uid="{8161D941-FC25-44A2-BBF1-B6EE00CCF20D}"/>
    <cellStyle name="Normal 155 2 3 2 4 2" xfId="17991" xr:uid="{480D7283-EA65-49FB-8966-D8B7B06B43EC}"/>
    <cellStyle name="Normal 155 2 3 2 4 2 2" xfId="28047" xr:uid="{5E65693B-B907-40B3-BD8B-6DAFF3F7F1AB}"/>
    <cellStyle name="Normal 155 2 3 2 4 3" xfId="23644" xr:uid="{948E17BB-9775-4F22-8DD7-F713ED00E17F}"/>
    <cellStyle name="Normal 155 2 3 2 5" xfId="17407" xr:uid="{28C1D614-D908-4D5F-883B-6AEB98BEBB30}"/>
    <cellStyle name="Normal 155 2 3 2 5 2" xfId="27464" xr:uid="{163B4987-EB20-4778-8D28-F5743BD035B2}"/>
    <cellStyle name="Normal 155 2 3 2 6" xfId="22964" xr:uid="{D6BFDDAB-441B-469C-9AA5-34DA56A2B7E5}"/>
    <cellStyle name="Normal 155 2 3 3" xfId="11649" xr:uid="{386D23BB-9A58-4970-826A-E6B1F17BC8D4}"/>
    <cellStyle name="Normal 155 2 3 3 2" xfId="14127" xr:uid="{EEC940C2-0F4D-4AD1-918C-4C9B73D17967}"/>
    <cellStyle name="Normal 155 2 3 3 2 2" xfId="18350" xr:uid="{7585820B-D72D-47A0-B4E7-03579DFF9BC3}"/>
    <cellStyle name="Normal 155 2 3 3 2 2 2" xfId="28385" xr:uid="{7C7AD5B8-25DB-4289-BF5B-922DA0309502}"/>
    <cellStyle name="Normal 155 2 3 3 2 3" xfId="24517" xr:uid="{A62D9FAF-1B8A-4682-A600-0B6AFDAE697E}"/>
    <cellStyle name="Normal 155 2 3 3 3" xfId="15060" xr:uid="{1FB6D903-E636-4363-B0DC-7B8D953FF1F6}"/>
    <cellStyle name="Normal 155 2 3 3 3 2" xfId="18996" xr:uid="{421184DA-59D6-4941-B51C-F7DC288760E5}"/>
    <cellStyle name="Normal 155 2 3 3 3 2 2" xfId="29030" xr:uid="{793280FC-F04A-47E5-9E54-DBA715399FF5}"/>
    <cellStyle name="Normal 155 2 3 3 3 3" xfId="25227" xr:uid="{6798FB8E-FEE4-4A10-9ED2-4616C268440E}"/>
    <cellStyle name="Normal 155 2 3 3 4" xfId="17837" xr:uid="{C605FCF2-BB20-438D-8DFA-CA1E3A671804}"/>
    <cellStyle name="Normal 155 2 3 3 4 2" xfId="27893" xr:uid="{A385EDB8-37B1-400F-AB7B-18E984FA698A}"/>
    <cellStyle name="Normal 155 2 3 3 5" xfId="23489" xr:uid="{FEE2280E-0C6E-4349-A540-AC9709208250}"/>
    <cellStyle name="Normal 155 2 3 4" xfId="13703" xr:uid="{EEE528C4-5B57-4CE2-A6E9-2CD9D1118EDE}"/>
    <cellStyle name="Normal 155 2 3 4 2" xfId="18193" xr:uid="{2B2E25F2-E114-43D0-8C0A-03C9E3B78F3D}"/>
    <cellStyle name="Normal 155 2 3 4 2 2" xfId="28230" xr:uid="{A27BE217-26BD-4D2D-A882-0BDDC28CD269}"/>
    <cellStyle name="Normal 155 2 3 4 3" xfId="24295" xr:uid="{01FEDDCF-7FFB-4D11-AD54-6C1C2DE2FCAD}"/>
    <cellStyle name="Normal 155 2 3 5" xfId="14752" xr:uid="{AFE8AAE1-A992-4F12-909D-7DF5C961F1CC}"/>
    <cellStyle name="Normal 155 2 3 5 2" xfId="18688" xr:uid="{675C422C-064A-4850-AA86-B1B51EC91D1C}"/>
    <cellStyle name="Normal 155 2 3 5 2 2" xfId="28722" xr:uid="{FD3CB70B-0787-4A04-8CDB-54267F08B7CF}"/>
    <cellStyle name="Normal 155 2 3 5 3" xfId="24919" xr:uid="{67E8C68A-5C0E-42E6-8196-ECC2C3D033E9}"/>
    <cellStyle name="Normal 155 2 3 6" xfId="14906" xr:uid="{972A50FF-7804-4A1A-8C13-D898F6F68BDC}"/>
    <cellStyle name="Normal 155 2 3 6 2" xfId="18842" xr:uid="{F8658A9F-C204-43CD-A29D-6A47318DBFCB}"/>
    <cellStyle name="Normal 155 2 3 6 2 2" xfId="28876" xr:uid="{2C364E70-A26F-46BF-8896-8688F328A967}"/>
    <cellStyle name="Normal 155 2 3 6 3" xfId="25073" xr:uid="{CD1458A9-0E57-485D-885D-DEEFD982D9FE}"/>
    <cellStyle name="Normal 155 2 3 7" xfId="11230" xr:uid="{A658990F-47A3-47BB-96FF-198458F5FB4B}"/>
    <cellStyle name="Normal 155 2 3 7 2" xfId="17682" xr:uid="{70EF08FC-0978-49BA-91D4-D84B19D3477D}"/>
    <cellStyle name="Normal 155 2 3 7 2 2" xfId="27739" xr:uid="{E1EFE9A1-5D3F-4FA9-9F0C-769413E1A40C}"/>
    <cellStyle name="Normal 155 2 3 7 3" xfId="23276" xr:uid="{3534A137-41EB-4771-8696-722B1ED172FE}"/>
    <cellStyle name="Normal 155 2 3 8" xfId="16446" xr:uid="{489E2D9D-32ED-4536-A3E5-7FC2AF678FCE}"/>
    <cellStyle name="Normal 155 2 3 8 2" xfId="26503" xr:uid="{38142ABD-9364-4636-B50F-C1B372F0FFA7}"/>
    <cellStyle name="Normal 155 2 3 9" xfId="21945" xr:uid="{E0B85C2C-F0F3-442E-8230-7F286D81A63F}"/>
    <cellStyle name="Normal 155 2 4" xfId="9595" xr:uid="{4AAB5695-BD09-4B1C-A031-EC488C14F6E7}"/>
    <cellStyle name="Normal 155 2 4 2" xfId="10825" xr:uid="{56D25985-DCB0-4364-9D0A-7F82309560DF}"/>
    <cellStyle name="Normal 155 2 4 2 2" xfId="14610" xr:uid="{60F37C5C-4581-4221-AB9C-54D6AE1229F3}"/>
    <cellStyle name="Normal 155 2 4 2 2 2" xfId="18566" xr:uid="{7ECAA771-2C84-4D1E-B8E2-CFC46FF2F4EF}"/>
    <cellStyle name="Normal 155 2 4 2 2 2 2" xfId="28600" xr:uid="{D8CEE97D-075B-45E7-9E71-FD051F18B4BB}"/>
    <cellStyle name="Normal 155 2 4 2 2 3" xfId="24792" xr:uid="{09AF9015-A0EA-4FB5-934D-C300534DD4A0}"/>
    <cellStyle name="Normal 155 2 4 2 3" xfId="15274" xr:uid="{51452D37-B305-49CE-8FB0-A99D9F43C60E}"/>
    <cellStyle name="Normal 155 2 4 2 3 2" xfId="19210" xr:uid="{A9860420-B7B4-4C8C-8270-EAB8D6918D9A}"/>
    <cellStyle name="Normal 155 2 4 2 3 2 2" xfId="29244" xr:uid="{D68B7409-D503-4A15-83FE-99576F58D134}"/>
    <cellStyle name="Normal 155 2 4 2 3 3" xfId="25441" xr:uid="{F9013389-DE34-47B1-A6E5-3A08CC448013}"/>
    <cellStyle name="Normal 155 2 4 2 4" xfId="11867" xr:uid="{8A104B23-1DDD-4230-959F-704B324F6DC2}"/>
    <cellStyle name="Normal 155 2 4 2 4 2" xfId="18051" xr:uid="{8D8DADFD-DDF5-4D57-9B02-F454772285AE}"/>
    <cellStyle name="Normal 155 2 4 2 4 2 2" xfId="28107" xr:uid="{7A6822DF-B285-48D2-B003-00706ACDD72B}"/>
    <cellStyle name="Normal 155 2 4 2 4 3" xfId="23704" xr:uid="{90F12F92-9120-4F28-90F3-61540463A9C6}"/>
    <cellStyle name="Normal 155 2 4 2 5" xfId="17467" xr:uid="{86D60C97-E5D9-42AB-9491-FB290950D948}"/>
    <cellStyle name="Normal 155 2 4 2 5 2" xfId="27524" xr:uid="{6081B17B-3B87-4EF3-9CC8-DBFD60530004}"/>
    <cellStyle name="Normal 155 2 4 2 6" xfId="23024" xr:uid="{ADD72012-1C15-4597-9782-6ABF3AE446C7}"/>
    <cellStyle name="Normal 155 2 4 3" xfId="11709" xr:uid="{34FBC371-75DA-4DD8-8355-A293E120A200}"/>
    <cellStyle name="Normal 155 2 4 3 2" xfId="14187" xr:uid="{DF324E4F-9B09-4E17-A7F6-0AE6AC78D162}"/>
    <cellStyle name="Normal 155 2 4 3 2 2" xfId="18410" xr:uid="{ECE90562-D2AB-4135-8D53-63FDD4CA0C44}"/>
    <cellStyle name="Normal 155 2 4 3 2 2 2" xfId="28445" xr:uid="{F7294937-164A-4F90-AE21-A6CD8E99BEA5}"/>
    <cellStyle name="Normal 155 2 4 3 2 3" xfId="24577" xr:uid="{212E7CE6-2BD8-4FE8-A879-CB8BC9FF1672}"/>
    <cellStyle name="Normal 155 2 4 3 3" xfId="15120" xr:uid="{16C7F188-F455-42DD-8D62-D70AE1BBAE83}"/>
    <cellStyle name="Normal 155 2 4 3 3 2" xfId="19056" xr:uid="{49E65092-2CD2-4194-B39C-B478ABC7CDAA}"/>
    <cellStyle name="Normal 155 2 4 3 3 2 2" xfId="29090" xr:uid="{FE34EC9A-10C9-4768-B359-BA7E147AC773}"/>
    <cellStyle name="Normal 155 2 4 3 3 3" xfId="25287" xr:uid="{BBA8A295-A6BC-4A86-892C-8C56E8FD0847}"/>
    <cellStyle name="Normal 155 2 4 3 4" xfId="17897" xr:uid="{E5B1BA4A-0A73-43F3-87C8-A35F44F82F65}"/>
    <cellStyle name="Normal 155 2 4 3 4 2" xfId="27953" xr:uid="{B0CDFC3D-6854-4470-81CB-296E78307CB1}"/>
    <cellStyle name="Normal 155 2 4 3 5" xfId="23549" xr:uid="{25FA9F13-11CB-4D83-A373-A25BE354528D}"/>
    <cellStyle name="Normal 155 2 4 4" xfId="13763" xr:uid="{FED16CEE-1C11-4C3A-BA47-B8AD9901D5AD}"/>
    <cellStyle name="Normal 155 2 4 4 2" xfId="18253" xr:uid="{2C409D1B-9D51-4D24-843C-AE89B228FB79}"/>
    <cellStyle name="Normal 155 2 4 4 2 2" xfId="28290" xr:uid="{CAD1E930-85C5-4D4A-96B6-3EC1DE998FE1}"/>
    <cellStyle name="Normal 155 2 4 4 3" xfId="24355" xr:uid="{528BBB64-935A-45F9-B753-88B384AFB875}"/>
    <cellStyle name="Normal 155 2 4 5" xfId="14812" xr:uid="{0EF364F4-4867-4F2A-9536-AF0AC89CA923}"/>
    <cellStyle name="Normal 155 2 4 5 2" xfId="18748" xr:uid="{7B792739-30B3-4227-A364-C9B7003F89FC}"/>
    <cellStyle name="Normal 155 2 4 5 2 2" xfId="28782" xr:uid="{65122022-721B-428B-89AA-49DF7A36DB42}"/>
    <cellStyle name="Normal 155 2 4 5 3" xfId="24979" xr:uid="{1D13386D-5766-4BF4-9E00-E3E01FF1005B}"/>
    <cellStyle name="Normal 155 2 4 6" xfId="14966" xr:uid="{08A1C7C6-63CA-4C47-97EF-3B392C2726B7}"/>
    <cellStyle name="Normal 155 2 4 6 2" xfId="18902" xr:uid="{AA6457C7-A202-4395-8C9C-3B1995D0ED7F}"/>
    <cellStyle name="Normal 155 2 4 6 2 2" xfId="28936" xr:uid="{180047CC-6898-483E-946D-3DF0A12389A5}"/>
    <cellStyle name="Normal 155 2 4 6 3" xfId="25133" xr:uid="{8527A4B7-C035-493F-92B6-5237CAE6E537}"/>
    <cellStyle name="Normal 155 2 4 7" xfId="11290" xr:uid="{DB32EF7E-43D6-4E1F-A8D8-66D1AB0DDD68}"/>
    <cellStyle name="Normal 155 2 4 7 2" xfId="17742" xr:uid="{ADCD36FE-7E5D-4238-87CD-82472ADF5D78}"/>
    <cellStyle name="Normal 155 2 4 7 2 2" xfId="27799" xr:uid="{A4478735-4DBC-4001-9B86-73A8CD5BC909}"/>
    <cellStyle name="Normal 155 2 4 7 3" xfId="23336" xr:uid="{82FF3444-6CEF-47C5-BACC-FB02B2DD06F7}"/>
    <cellStyle name="Normal 155 2 4 8" xfId="16506" xr:uid="{8A1EEB56-6619-4E9D-B57C-5BAF1463C472}"/>
    <cellStyle name="Normal 155 2 4 8 2" xfId="26563" xr:uid="{BCA87639-415A-451D-A4F8-814942F4ADF4}"/>
    <cellStyle name="Normal 155 2 4 9" xfId="22005" xr:uid="{8F74C5E2-6D46-4A63-B17E-E5FEAC3D449B}"/>
    <cellStyle name="Normal 155 2 5" xfId="10422" xr:uid="{57E3BAD6-B55A-4671-B28A-2AA10036B37F}"/>
    <cellStyle name="Normal 155 2 5 2" xfId="14217" xr:uid="{6D87E0A5-3CC5-49DF-B733-3E653549E36C}"/>
    <cellStyle name="Normal 155 2 5 2 2" xfId="18440" xr:uid="{683ABBA6-B36B-4CFB-84C7-44820B735E5C}"/>
    <cellStyle name="Normal 155 2 5 2 2 2" xfId="28475" xr:uid="{DE4DB453-24F5-4233-BDF5-6278F90962A6}"/>
    <cellStyle name="Normal 155 2 5 2 3" xfId="24607" xr:uid="{DE4A73C0-F474-4C41-A3E0-3FDC559DC57A}"/>
    <cellStyle name="Normal 155 2 5 3" xfId="15150" xr:uid="{73A87D9A-F3B4-4E72-82FE-96F11E6052AD}"/>
    <cellStyle name="Normal 155 2 5 3 2" xfId="19086" xr:uid="{C26C4869-1A63-46AE-86FC-ED3AB42A07C9}"/>
    <cellStyle name="Normal 155 2 5 3 2 2" xfId="29120" xr:uid="{77FDAC41-AA9E-49CD-9AE4-AE6363044A29}"/>
    <cellStyle name="Normal 155 2 5 3 3" xfId="25317" xr:uid="{FE8DC22B-98E0-4FB6-98DC-3732D95D1F76}"/>
    <cellStyle name="Normal 155 2 5 4" xfId="11741" xr:uid="{1CDE08FF-1700-422E-9BAB-AA7B9BF0AEF5}"/>
    <cellStyle name="Normal 155 2 5 4 2" xfId="17927" xr:uid="{C7DCDCA7-BA82-48CE-B5FF-F49F95120FB4}"/>
    <cellStyle name="Normal 155 2 5 4 2 2" xfId="27983" xr:uid="{D409FE3B-6BDA-40FE-9358-373BA173D4B2}"/>
    <cellStyle name="Normal 155 2 5 4 3" xfId="23580" xr:uid="{A55764B9-B0EF-4B44-AFCC-7C2BF53FD0DE}"/>
    <cellStyle name="Normal 155 2 5 5" xfId="17333" xr:uid="{E74C8027-FDE6-4636-85B3-D32465B374EB}"/>
    <cellStyle name="Normal 155 2 5 5 2" xfId="27390" xr:uid="{08D0BE4D-AC58-4E85-9980-FA85E9FD820F}"/>
    <cellStyle name="Normal 155 2 5 6" xfId="22832" xr:uid="{C9543C5A-F70A-4C8B-98F7-87113CF49777}"/>
    <cellStyle name="Normal 155 2 6" xfId="11320" xr:uid="{B5F70DEA-58A7-41C6-86BB-722F5C7879DF}"/>
    <cellStyle name="Normal 155 2 6 2" xfId="13794" xr:uid="{41BBF33B-12BF-4D84-B3CD-2190069D3A35}"/>
    <cellStyle name="Normal 155 2 6 2 2" xfId="18283" xr:uid="{3DFF2133-2FB1-4234-98FE-8921276BAA9A}"/>
    <cellStyle name="Normal 155 2 6 2 2 2" xfId="28320" xr:uid="{4170B1D8-BD6B-414A-8ADE-E266B3E79F80}"/>
    <cellStyle name="Normal 155 2 6 2 3" xfId="24385" xr:uid="{9A5F4CBB-A961-40D5-ABD1-0A90A003E702}"/>
    <cellStyle name="Normal 155 2 6 3" xfId="14996" xr:uid="{A98205A5-DD80-41D8-8B06-AE327AE10869}"/>
    <cellStyle name="Normal 155 2 6 3 2" xfId="18932" xr:uid="{26B07B78-231D-4858-92F4-DBC62BD0D9FD}"/>
    <cellStyle name="Normal 155 2 6 3 2 2" xfId="28966" xr:uid="{51741367-937B-452A-B4F4-E62470A57C6E}"/>
    <cellStyle name="Normal 155 2 6 3 3" xfId="25163" xr:uid="{DBAAC5E4-8F90-4E3C-BCEA-15B3178BCFCF}"/>
    <cellStyle name="Normal 155 2 6 4" xfId="17772" xr:uid="{E739BE7A-4DE9-433F-9E4F-C9E47DD85550}"/>
    <cellStyle name="Normal 155 2 6 4 2" xfId="27829" xr:uid="{AE4864C3-4135-438F-888E-09BE4CE49605}"/>
    <cellStyle name="Normal 155 2 6 5" xfId="23366" xr:uid="{5405BFA7-760E-4BDE-B910-A85A7ED1AE63}"/>
    <cellStyle name="Normal 155 2 7" xfId="12734" xr:uid="{68BD2765-CD1B-4685-B441-9F21502E80DE}"/>
    <cellStyle name="Normal 155 2 7 2" xfId="18118" xr:uid="{34D06AAC-0A41-436E-A217-621149CF21E8}"/>
    <cellStyle name="Normal 155 2 7 2 2" xfId="28165" xr:uid="{79B4281E-107D-49F8-873F-EE8E8D995B4E}"/>
    <cellStyle name="Normal 155 2 7 3" xfId="23976" xr:uid="{7EEC0055-536D-4AD0-902F-1C36BD309398}"/>
    <cellStyle name="Normal 155 2 8" xfId="14688" xr:uid="{1C7A81EA-D642-484B-92C5-A917FE5D9772}"/>
    <cellStyle name="Normal 155 2 8 2" xfId="18624" xr:uid="{18A654E4-F2BF-46C9-A366-2D435AAAB695}"/>
    <cellStyle name="Normal 155 2 8 2 2" xfId="28658" xr:uid="{10087F25-F515-4262-B025-FA17612C98F5}"/>
    <cellStyle name="Normal 155 2 8 3" xfId="24855" xr:uid="{C642BB3F-CD57-486B-BA06-02ADB49DE4AD}"/>
    <cellStyle name="Normal 155 2 9" xfId="14842" xr:uid="{8DC50E80-1C6E-4BE9-85D6-2C6CEC3F1ECF}"/>
    <cellStyle name="Normal 155 2 9 2" xfId="18778" xr:uid="{3264D663-0292-4336-8858-79F347A77BBC}"/>
    <cellStyle name="Normal 155 2 9 2 2" xfId="28812" xr:uid="{286B03DC-28BD-4D39-92CC-C329C60FB413}"/>
    <cellStyle name="Normal 155 2 9 3" xfId="25009" xr:uid="{EB920DC0-D1F7-4F46-9FE9-852BF771E0EB}"/>
    <cellStyle name="Normal 155 3" xfId="8363" xr:uid="{4BC8219C-7D39-4727-AC9D-A42851F6177D}"/>
    <cellStyle name="Normal 155 3 10" xfId="21608" xr:uid="{F8202F0B-908C-459D-A97C-949030388B0B}"/>
    <cellStyle name="Normal 155 3 2" xfId="9539" xr:uid="{E5616772-5544-4AF8-8F61-70D2DE9388F0}"/>
    <cellStyle name="Normal 155 3 2 2" xfId="10780" xr:uid="{03F41219-AF9B-49B9-A41D-36485161444D}"/>
    <cellStyle name="Normal 155 3 2 2 2" xfId="14565" xr:uid="{B3E00EF2-50E0-457F-90E4-EEAEB3116229}"/>
    <cellStyle name="Normal 155 3 2 2 2 2" xfId="18521" xr:uid="{91ED49E4-CF57-4A1B-80F2-E85FE2BB1812}"/>
    <cellStyle name="Normal 155 3 2 2 2 2 2" xfId="28555" xr:uid="{E5880BCB-2B88-4F19-AD23-CDF1AA5D7477}"/>
    <cellStyle name="Normal 155 3 2 2 2 3" xfId="24747" xr:uid="{CB2C6A65-854B-4A05-BE52-CA918565D9B0}"/>
    <cellStyle name="Normal 155 3 2 2 3" xfId="15229" xr:uid="{967D03BE-8E00-4E8F-A2F8-B80A57A20D5E}"/>
    <cellStyle name="Normal 155 3 2 2 3 2" xfId="19165" xr:uid="{C310BBB9-C789-4F3C-97D6-1F38D9FC8666}"/>
    <cellStyle name="Normal 155 3 2 2 3 2 2" xfId="29199" xr:uid="{B08F89ED-E6D4-4EC2-8C8E-6CD6D6085093}"/>
    <cellStyle name="Normal 155 3 2 2 3 3" xfId="25396" xr:uid="{EF737DC6-C9F2-4A91-90A2-58289F998DA3}"/>
    <cellStyle name="Normal 155 3 2 2 4" xfId="11822" xr:uid="{545D96BF-4D87-4693-B7D7-6490312AAA9E}"/>
    <cellStyle name="Normal 155 3 2 2 4 2" xfId="18006" xr:uid="{6F557EAD-76B9-4A67-A07C-3A1A33A95846}"/>
    <cellStyle name="Normal 155 3 2 2 4 2 2" xfId="28062" xr:uid="{749BA71C-1B50-4248-B7D4-0C5E0B028065}"/>
    <cellStyle name="Normal 155 3 2 2 4 3" xfId="23659" xr:uid="{0915E2AF-E4E2-460D-9EA5-1A5F0E8EAAA7}"/>
    <cellStyle name="Normal 155 3 2 2 5" xfId="17422" xr:uid="{8931089E-253E-460A-9EFD-94DE5BD636FD}"/>
    <cellStyle name="Normal 155 3 2 2 5 2" xfId="27479" xr:uid="{DE333DEB-AB3D-480D-BF33-26B804717175}"/>
    <cellStyle name="Normal 155 3 2 2 6" xfId="22979" xr:uid="{4A0E4A7C-7D69-4BAE-A53B-58412B56A7F5}"/>
    <cellStyle name="Normal 155 3 2 3" xfId="11664" xr:uid="{759FE14D-A778-4D89-9808-1C19C91D3FED}"/>
    <cellStyle name="Normal 155 3 2 3 2" xfId="14142" xr:uid="{5A0F8EB7-131C-4CA2-839B-427CEC248F13}"/>
    <cellStyle name="Normal 155 3 2 3 2 2" xfId="18365" xr:uid="{056084C2-9892-49E8-A3FC-7955DC445395}"/>
    <cellStyle name="Normal 155 3 2 3 2 2 2" xfId="28400" xr:uid="{05640B4D-4F35-4C0E-A8CA-ACC7A74418D3}"/>
    <cellStyle name="Normal 155 3 2 3 2 3" xfId="24532" xr:uid="{71B5A2AD-8FA9-4E85-8B4F-42F125E91DDC}"/>
    <cellStyle name="Normal 155 3 2 3 3" xfId="15075" xr:uid="{03298BD7-2690-4030-9FAC-9FE6DB36FCC8}"/>
    <cellStyle name="Normal 155 3 2 3 3 2" xfId="19011" xr:uid="{25A3C7BF-1BD4-414E-B70A-2A1B16D2DB2A}"/>
    <cellStyle name="Normal 155 3 2 3 3 2 2" xfId="29045" xr:uid="{4BEE8C85-F374-4FDA-BE41-0F4317D20B5E}"/>
    <cellStyle name="Normal 155 3 2 3 3 3" xfId="25242" xr:uid="{EA33A8E2-5FA2-4C6F-93B8-601786F564E7}"/>
    <cellStyle name="Normal 155 3 2 3 4" xfId="17852" xr:uid="{28AE5A5E-F997-4BEB-964F-AE6F7FD1195F}"/>
    <cellStyle name="Normal 155 3 2 3 4 2" xfId="27908" xr:uid="{F814FD7E-2BA3-4A3A-A32B-CF840936894B}"/>
    <cellStyle name="Normal 155 3 2 3 5" xfId="23504" xr:uid="{B5F3A57E-4198-4C57-8600-5A0C0B7916FD}"/>
    <cellStyle name="Normal 155 3 2 4" xfId="13718" xr:uid="{23CE27EC-1FD3-4987-8749-530D4257C069}"/>
    <cellStyle name="Normal 155 3 2 4 2" xfId="18208" xr:uid="{E010E5BC-5136-4C59-BD1B-D7C4289805F4}"/>
    <cellStyle name="Normal 155 3 2 4 2 2" xfId="28245" xr:uid="{0163CC9A-F94D-46F7-AC22-087B8E35BBFB}"/>
    <cellStyle name="Normal 155 3 2 4 3" xfId="24310" xr:uid="{8E7A2024-DF6F-411B-AD6E-754073B0EDD1}"/>
    <cellStyle name="Normal 155 3 2 5" xfId="14767" xr:uid="{3A94891C-8E74-4FA7-A120-80520B224A0D}"/>
    <cellStyle name="Normal 155 3 2 5 2" xfId="18703" xr:uid="{353C3768-74E4-47EC-9088-7A898E70ADE6}"/>
    <cellStyle name="Normal 155 3 2 5 2 2" xfId="28737" xr:uid="{14BDDD24-003A-4915-AD53-52FBC1A9CECD}"/>
    <cellStyle name="Normal 155 3 2 5 3" xfId="24934" xr:uid="{4ABC8A86-CD66-46EC-B694-C706D82C3D74}"/>
    <cellStyle name="Normal 155 3 2 6" xfId="14921" xr:uid="{6503F26D-D59F-4419-9F60-6363EBBEAEC9}"/>
    <cellStyle name="Normal 155 3 2 6 2" xfId="18857" xr:uid="{86C0058C-C6B5-4E75-A10B-40EE6897035E}"/>
    <cellStyle name="Normal 155 3 2 6 2 2" xfId="28891" xr:uid="{2940DC56-A747-461F-B3B0-CD71D813704E}"/>
    <cellStyle name="Normal 155 3 2 6 3" xfId="25088" xr:uid="{DDF2126D-804A-4BAC-8CFA-7365C1AA5045}"/>
    <cellStyle name="Normal 155 3 2 7" xfId="11245" xr:uid="{54595B8F-3BC0-4EDF-BE70-7E68230ACBC1}"/>
    <cellStyle name="Normal 155 3 2 7 2" xfId="17697" xr:uid="{15B3D760-A3CE-493D-80F8-06F768EB5078}"/>
    <cellStyle name="Normal 155 3 2 7 2 2" xfId="27754" xr:uid="{1373E434-D49F-4315-B3E0-D7B7CF0562D7}"/>
    <cellStyle name="Normal 155 3 2 7 3" xfId="23291" xr:uid="{D122BF3E-6C3C-499A-9FA1-5039D0E59470}"/>
    <cellStyle name="Normal 155 3 2 8" xfId="16461" xr:uid="{07F17768-4842-4795-90D2-F3DEA8A549A8}"/>
    <cellStyle name="Normal 155 3 2 8 2" xfId="26518" xr:uid="{95835EB5-B66A-4BA6-8F99-AF90FAED64FE}"/>
    <cellStyle name="Normal 155 3 2 9" xfId="21960" xr:uid="{9B808927-F71D-47C8-B4A8-DD369E3233C5}"/>
    <cellStyle name="Normal 155 3 3" xfId="10441" xr:uid="{D8E09E42-254F-4608-A8CF-B5B7AF409BBE}"/>
    <cellStyle name="Normal 155 3 3 2" xfId="14232" xr:uid="{13ECDB35-7F1E-48E1-9E70-E1E52AB07C0D}"/>
    <cellStyle name="Normal 155 3 3 2 2" xfId="18455" xr:uid="{0756AD77-9796-410A-9FB3-155735B98EAE}"/>
    <cellStyle name="Normal 155 3 3 2 2 2" xfId="28490" xr:uid="{C88EDC36-72F4-4F95-84AE-6577E9324340}"/>
    <cellStyle name="Normal 155 3 3 2 3" xfId="24622" xr:uid="{F8A5F409-F288-480B-8E99-077889C88CAF}"/>
    <cellStyle name="Normal 155 3 3 3" xfId="15165" xr:uid="{DB3D7BE7-C4EC-40C4-AD00-2C5FB2428911}"/>
    <cellStyle name="Normal 155 3 3 3 2" xfId="19101" xr:uid="{99A5F50C-BAF7-4598-859B-6C8444F32161}"/>
    <cellStyle name="Normal 155 3 3 3 2 2" xfId="29135" xr:uid="{2EFB1987-6804-4EFD-BEAD-5A7E8C1B970C}"/>
    <cellStyle name="Normal 155 3 3 3 3" xfId="25332" xr:uid="{351DE344-1966-41F4-8856-B769A04345B1}"/>
    <cellStyle name="Normal 155 3 3 4" xfId="11756" xr:uid="{EA16C6EA-B235-4774-AE51-62EAF0432A08}"/>
    <cellStyle name="Normal 155 3 3 4 2" xfId="17942" xr:uid="{80593846-0BE4-42C4-B14F-183A067A3F85}"/>
    <cellStyle name="Normal 155 3 3 4 2 2" xfId="27998" xr:uid="{566C74AA-5DB5-4653-95D1-37090B30CDDE}"/>
    <cellStyle name="Normal 155 3 3 4 3" xfId="23595" xr:uid="{42EF326D-BC59-43C0-956F-A5C79767112E}"/>
    <cellStyle name="Normal 155 3 3 5" xfId="17352" xr:uid="{97036718-D3A1-40F3-A3EA-6EE03227940C}"/>
    <cellStyle name="Normal 155 3 3 5 2" xfId="27409" xr:uid="{8017BD10-87F2-4825-B23F-00C46BD4C008}"/>
    <cellStyle name="Normal 155 3 3 6" xfId="22851" xr:uid="{0076A343-E908-4018-A72C-92A9BEA60401}"/>
    <cellStyle name="Normal 155 3 4" xfId="11335" xr:uid="{CA0EEDBE-FDC4-494A-818C-DFF96BDB7584}"/>
    <cellStyle name="Normal 155 3 4 2" xfId="13809" xr:uid="{A9A83549-C3D8-404E-94EC-21AE7A09D8B3}"/>
    <cellStyle name="Normal 155 3 4 2 2" xfId="18298" xr:uid="{7DA62652-74B1-46DA-A109-DDC154016A12}"/>
    <cellStyle name="Normal 155 3 4 2 2 2" xfId="28335" xr:uid="{AE81C151-B146-488E-8EF0-E6293C8D43BA}"/>
    <cellStyle name="Normal 155 3 4 2 3" xfId="24400" xr:uid="{FF173E0A-3274-4E66-AFE7-BC8F858EE561}"/>
    <cellStyle name="Normal 155 3 4 3" xfId="15011" xr:uid="{40484B9F-CDDA-43CB-9CF7-CA5DCC5609AE}"/>
    <cellStyle name="Normal 155 3 4 3 2" xfId="18947" xr:uid="{3B5D8A4B-B5E8-4EA2-851D-3893000A5112}"/>
    <cellStyle name="Normal 155 3 4 3 2 2" xfId="28981" xr:uid="{4FAEC47F-EB9C-4E25-8E0C-CA9C93DEC9A0}"/>
    <cellStyle name="Normal 155 3 4 3 3" xfId="25178" xr:uid="{16FC5792-9108-41B0-8DEF-63DE5961DA8F}"/>
    <cellStyle name="Normal 155 3 4 4" xfId="17787" xr:uid="{49797608-31EC-492D-B145-8CE1271AF9AB}"/>
    <cellStyle name="Normal 155 3 4 4 2" xfId="27844" xr:uid="{FA252803-CFAF-4197-BFA9-136B8338DB39}"/>
    <cellStyle name="Normal 155 3 4 5" xfId="23381" xr:uid="{A98D069D-F1F0-426C-82D1-73BB9C040BB6}"/>
    <cellStyle name="Normal 155 3 5" xfId="12749" xr:uid="{3EFD3112-F467-4261-8AE4-4F28C46B9B74}"/>
    <cellStyle name="Normal 155 3 5 2" xfId="18133" xr:uid="{56980D31-D07D-44D1-AE87-993FB8119BC5}"/>
    <cellStyle name="Normal 155 3 5 2 2" xfId="28180" xr:uid="{EFC77D76-DC89-4AE7-89E6-9D0A08B4DD8C}"/>
    <cellStyle name="Normal 155 3 5 3" xfId="23991" xr:uid="{1DA33783-325B-41D4-9A1D-ED2943F5ECBD}"/>
    <cellStyle name="Normal 155 3 6" xfId="14703" xr:uid="{A535E147-60CC-4406-BA23-FF69EB9302D7}"/>
    <cellStyle name="Normal 155 3 6 2" xfId="18639" xr:uid="{6C42BD43-4D3C-40BB-A9CF-5B593D2EABA3}"/>
    <cellStyle name="Normal 155 3 6 2 2" xfId="28673" xr:uid="{93E0EAC3-3778-4151-B99C-48C35E16CA02}"/>
    <cellStyle name="Normal 155 3 6 3" xfId="24870" xr:uid="{8CB44853-CFC5-4802-880B-D8D0CB75EDA8}"/>
    <cellStyle name="Normal 155 3 7" xfId="14857" xr:uid="{36D39BD9-2700-44BA-8C4F-B18AB94520DE}"/>
    <cellStyle name="Normal 155 3 7 2" xfId="18793" xr:uid="{7AA7B57A-1869-4FE1-A4F4-D0AA9C6EF0DB}"/>
    <cellStyle name="Normal 155 3 7 2 2" xfId="28827" xr:uid="{FBA03149-1F95-4B5B-9413-CD90E507B09E}"/>
    <cellStyle name="Normal 155 3 7 3" xfId="25024" xr:uid="{0036E8CA-9443-46BB-8FF8-ED7A4E041F9A}"/>
    <cellStyle name="Normal 155 3 8" xfId="11169" xr:uid="{12F0746D-027E-4E81-BC88-44020324AE56}"/>
    <cellStyle name="Normal 155 3 8 2" xfId="17633" xr:uid="{3A499876-83E8-4B1C-9D38-7E6F926166AE}"/>
    <cellStyle name="Normal 155 3 8 2 2" xfId="27690" xr:uid="{D343256F-37E5-4E1B-A691-EFDE0B43FD52}"/>
    <cellStyle name="Normal 155 3 8 3" xfId="23227" xr:uid="{E19C6638-0ACC-41E6-B083-3298D17700DF}"/>
    <cellStyle name="Normal 155 3 9" xfId="16388" xr:uid="{EBD63C5E-AEDD-405E-887A-ECC05C879A95}"/>
    <cellStyle name="Normal 155 3 9 2" xfId="26451" xr:uid="{3E0FDCCA-8BA1-4B00-96D2-0C22DE947A48}"/>
    <cellStyle name="Normal 155 4" xfId="8847" xr:uid="{9A7CED39-9BEA-4AB1-9459-DAF676E0127F}"/>
    <cellStyle name="Normal 155 5" xfId="9494" xr:uid="{E7CF7B57-B86A-4470-AAAE-69952ACC8EEA}"/>
    <cellStyle name="Normal 155 5 2" xfId="10751" xr:uid="{1741A6A5-9403-487A-8785-E8639472F11A}"/>
    <cellStyle name="Normal 155 5 2 2" xfId="14536" xr:uid="{5D87F2C3-5F3E-4A67-9466-8A8A35686A3E}"/>
    <cellStyle name="Normal 155 5 2 2 2" xfId="18492" xr:uid="{DA5E5FCA-F38D-4F98-B358-2D953DECE424}"/>
    <cellStyle name="Normal 155 5 2 2 2 2" xfId="28526" xr:uid="{1E87F0D9-90F5-4114-8216-ADE4835513D5}"/>
    <cellStyle name="Normal 155 5 2 2 3" xfId="24718" xr:uid="{3783924F-A217-42BC-988B-CFEC5FEEDFA8}"/>
    <cellStyle name="Normal 155 5 2 3" xfId="15200" xr:uid="{E8F1AEF1-5434-481E-8BFF-895D50ADCCF9}"/>
    <cellStyle name="Normal 155 5 2 3 2" xfId="19136" xr:uid="{D868053A-9768-4B36-A29A-9A6B913A8C22}"/>
    <cellStyle name="Normal 155 5 2 3 2 2" xfId="29170" xr:uid="{5A181ABB-399C-4E96-B034-BB4F31DB871E}"/>
    <cellStyle name="Normal 155 5 2 3 3" xfId="25367" xr:uid="{2872EE69-0026-4CE9-A4ED-335828215D12}"/>
    <cellStyle name="Normal 155 5 2 4" xfId="11793" xr:uid="{AEF583F6-D8F8-465E-BE56-85A7AB45F435}"/>
    <cellStyle name="Normal 155 5 2 4 2" xfId="17977" xr:uid="{6C68E927-2D48-4BD1-9559-E40033E19A46}"/>
    <cellStyle name="Normal 155 5 2 4 2 2" xfId="28033" xr:uid="{D9BCB48D-D532-41F8-8E07-EB745565857A}"/>
    <cellStyle name="Normal 155 5 2 4 3" xfId="23630" xr:uid="{6CB09045-B166-4ECE-BF52-179325A1F311}"/>
    <cellStyle name="Normal 155 5 2 5" xfId="17393" xr:uid="{136A0751-0C19-4119-9D7C-E364FCC1AFDD}"/>
    <cellStyle name="Normal 155 5 2 5 2" xfId="27450" xr:uid="{D50BF505-DD88-4E6D-AA29-963210C0B233}"/>
    <cellStyle name="Normal 155 5 2 6" xfId="22950" xr:uid="{3B776CD4-4E1C-4C4E-8678-CD84DFB95D7F}"/>
    <cellStyle name="Normal 155 5 3" xfId="11635" xr:uid="{9DDCAD23-BEC1-4AB1-8C38-70E0B3FE3C98}"/>
    <cellStyle name="Normal 155 5 3 2" xfId="14113" xr:uid="{BE0EAED2-935B-4815-BF67-816B8A5396D4}"/>
    <cellStyle name="Normal 155 5 3 2 2" xfId="18336" xr:uid="{D12244C5-A86C-4410-A090-6EFD2AA4C6A0}"/>
    <cellStyle name="Normal 155 5 3 2 2 2" xfId="28371" xr:uid="{0E8E04C2-8257-474D-B045-1CCF54426A98}"/>
    <cellStyle name="Normal 155 5 3 2 3" xfId="24503" xr:uid="{E26ABD65-CAB6-4269-9B90-A171FB63C7BD}"/>
    <cellStyle name="Normal 155 5 3 3" xfId="15046" xr:uid="{487DC841-7E12-4B6E-86E0-64593C2CEF2D}"/>
    <cellStyle name="Normal 155 5 3 3 2" xfId="18982" xr:uid="{54AFBA81-DADD-4EA0-A0ED-13B9DA7E70AC}"/>
    <cellStyle name="Normal 155 5 3 3 2 2" xfId="29016" xr:uid="{570FAE0B-9D72-4E5C-934F-2EEF49D9A853}"/>
    <cellStyle name="Normal 155 5 3 3 3" xfId="25213" xr:uid="{CE616E28-7482-4E08-AE9E-9AD0916EDC55}"/>
    <cellStyle name="Normal 155 5 3 4" xfId="17823" xr:uid="{9CD7D441-C105-46FE-918D-28F2C4C0D5F4}"/>
    <cellStyle name="Normal 155 5 3 4 2" xfId="27879" xr:uid="{7F79F16F-DCEF-49E5-B1C2-4F9C6F262015}"/>
    <cellStyle name="Normal 155 5 3 5" xfId="23475" xr:uid="{4ADA33B4-0767-4F75-864E-27A5FAEE209D}"/>
    <cellStyle name="Normal 155 5 4" xfId="13677" xr:uid="{B539BC48-F562-4760-9244-687280EEBB5B}"/>
    <cellStyle name="Normal 155 5 4 2" xfId="18179" xr:uid="{149D716B-D7B1-4431-A617-26EDF330C7D5}"/>
    <cellStyle name="Normal 155 5 4 2 2" xfId="28216" xr:uid="{40B1070A-32BF-402B-9041-ADD7AAD98884}"/>
    <cellStyle name="Normal 155 5 4 3" xfId="24278" xr:uid="{DB736B3D-9B63-4A01-953A-04C834514BF8}"/>
    <cellStyle name="Normal 155 5 5" xfId="14738" xr:uid="{D3C64B71-5DF5-4182-B24D-4468A3E73031}"/>
    <cellStyle name="Normal 155 5 5 2" xfId="18674" xr:uid="{88F24068-67F0-4384-B21E-543966064107}"/>
    <cellStyle name="Normal 155 5 5 2 2" xfId="28708" xr:uid="{01068E85-15B0-4CC6-AC55-2788A2E13E27}"/>
    <cellStyle name="Normal 155 5 5 3" xfId="24905" xr:uid="{1C83CB57-92C3-4C9F-8B90-C22770FC74C1}"/>
    <cellStyle name="Normal 155 5 6" xfId="14892" xr:uid="{2D520BE0-EC98-44C4-B7D3-086F03018DB8}"/>
    <cellStyle name="Normal 155 5 6 2" xfId="18828" xr:uid="{89D700AD-9A79-43E1-B5FC-D28ACB08BFDD}"/>
    <cellStyle name="Normal 155 5 6 2 2" xfId="28862" xr:uid="{154BBD05-C76F-462B-8534-0CCC7A0C3C5B}"/>
    <cellStyle name="Normal 155 5 6 3" xfId="25059" xr:uid="{1EF12530-FD2F-40AD-8559-7CE5B0C317B0}"/>
    <cellStyle name="Normal 155 5 7" xfId="11216" xr:uid="{D278FAC3-E74D-4AC9-91F6-7A72DAB29B47}"/>
    <cellStyle name="Normal 155 5 7 2" xfId="17668" xr:uid="{990C5B0E-7083-4B5C-984A-229D43F7069C}"/>
    <cellStyle name="Normal 155 5 7 2 2" xfId="27725" xr:uid="{1AD3D5BF-69B5-44AA-975C-D087570CD07F}"/>
    <cellStyle name="Normal 155 5 7 3" xfId="23262" xr:uid="{E71910A2-5929-46B5-8614-A0B8C45718FA}"/>
    <cellStyle name="Normal 155 5 8" xfId="16432" xr:uid="{DD10EAC3-7D6A-4A65-BDA8-45DCF01BEB02}"/>
    <cellStyle name="Normal 155 5 8 2" xfId="26489" xr:uid="{01F74D7E-94B8-4F53-9A5F-47C0BE31C42B}"/>
    <cellStyle name="Normal 155 5 9" xfId="21929" xr:uid="{1B8C402A-4615-4136-A113-7B8AC72A44B3}"/>
    <cellStyle name="Normal 155 6" xfId="9579" xr:uid="{13593592-63F3-4857-A4D8-1C24CDF927E4}"/>
    <cellStyle name="Normal 155 6 2" xfId="10810" xr:uid="{0CF1B4FB-4221-4E8D-B65E-3AD38EBC7F07}"/>
    <cellStyle name="Normal 155 6 2 2" xfId="14595" xr:uid="{13694EFA-E9D0-43C7-8EEF-B853C8FED7DA}"/>
    <cellStyle name="Normal 155 6 2 2 2" xfId="18551" xr:uid="{D2CCF8DB-9A11-4305-93DE-4699F4F40DC1}"/>
    <cellStyle name="Normal 155 6 2 2 2 2" xfId="28585" xr:uid="{B49B4918-A50A-404C-BD5E-4048D2AEF111}"/>
    <cellStyle name="Normal 155 6 2 2 3" xfId="24777" xr:uid="{EA7CE4D7-BF3B-4AA4-BADF-B5067E511503}"/>
    <cellStyle name="Normal 155 6 2 3" xfId="15259" xr:uid="{4C50F336-C01F-4628-A6FC-F4B72D1D5FE3}"/>
    <cellStyle name="Normal 155 6 2 3 2" xfId="19195" xr:uid="{4EFBF74B-9E35-4774-915F-7326BFC3B030}"/>
    <cellStyle name="Normal 155 6 2 3 2 2" xfId="29229" xr:uid="{B079B8E9-CB4F-4C51-AEC6-A07A5401F769}"/>
    <cellStyle name="Normal 155 6 2 3 3" xfId="25426" xr:uid="{2E23AE1B-7BDA-4708-B09F-32E2259E06E6}"/>
    <cellStyle name="Normal 155 6 2 4" xfId="11852" xr:uid="{6F140A6F-4E74-41F4-B45D-9300CC62B789}"/>
    <cellStyle name="Normal 155 6 2 4 2" xfId="18036" xr:uid="{6673BF5A-C408-4953-BA24-D4C839AF8AE4}"/>
    <cellStyle name="Normal 155 6 2 4 2 2" xfId="28092" xr:uid="{8CF4D4C8-402A-4A62-9097-42606CB809B6}"/>
    <cellStyle name="Normal 155 6 2 4 3" xfId="23689" xr:uid="{7366E6BA-76F4-4BDE-A2F2-153649617C37}"/>
    <cellStyle name="Normal 155 6 2 5" xfId="17452" xr:uid="{73EE62A8-853F-475B-B501-44815E82619F}"/>
    <cellStyle name="Normal 155 6 2 5 2" xfId="27509" xr:uid="{488C53D8-0416-4699-B954-E7B433B588B5}"/>
    <cellStyle name="Normal 155 6 2 6" xfId="23009" xr:uid="{57A3398B-90BB-4774-8989-C4BB783B4650}"/>
    <cellStyle name="Normal 155 6 3" xfId="11694" xr:uid="{B3F24407-4417-4E42-943A-C17077B42BFA}"/>
    <cellStyle name="Normal 155 6 3 2" xfId="14172" xr:uid="{D193B566-2F06-4A8D-B9CA-3CD12004FBA5}"/>
    <cellStyle name="Normal 155 6 3 2 2" xfId="18395" xr:uid="{98381FA0-28ED-4625-BEFE-B7BFB78B435A}"/>
    <cellStyle name="Normal 155 6 3 2 2 2" xfId="28430" xr:uid="{90DB3FD8-3B59-4A53-913D-7B09367AAC22}"/>
    <cellStyle name="Normal 155 6 3 2 3" xfId="24562" xr:uid="{2806B513-42FF-423A-B2E0-5B17965ECD69}"/>
    <cellStyle name="Normal 155 6 3 3" xfId="15105" xr:uid="{25806B01-945F-497B-9580-0ED26B08C107}"/>
    <cellStyle name="Normal 155 6 3 3 2" xfId="19041" xr:uid="{155108BD-3D5A-49FE-A5C1-6C787DE557EB}"/>
    <cellStyle name="Normal 155 6 3 3 2 2" xfId="29075" xr:uid="{14EC76BC-0A6B-423C-9B95-2A783ADC5BB1}"/>
    <cellStyle name="Normal 155 6 3 3 3" xfId="25272" xr:uid="{C5B026EA-D7FB-4BE6-A6D2-A12B79E328D3}"/>
    <cellStyle name="Normal 155 6 3 4" xfId="17882" xr:uid="{D1617F45-F162-4515-8806-561D8CFA5BB0}"/>
    <cellStyle name="Normal 155 6 3 4 2" xfId="27938" xr:uid="{0E479570-3D4A-4A6A-A7CB-7884FC1496C8}"/>
    <cellStyle name="Normal 155 6 3 5" xfId="23534" xr:uid="{401D6EB5-F3C5-4129-829D-41D9302377B6}"/>
    <cellStyle name="Normal 155 6 4" xfId="13748" xr:uid="{8A919E70-357B-40FC-AB99-2FBCF5CABC90}"/>
    <cellStyle name="Normal 155 6 4 2" xfId="18238" xr:uid="{748BA356-45BF-48BB-9E42-146220A05104}"/>
    <cellStyle name="Normal 155 6 4 2 2" xfId="28275" xr:uid="{9F5FA302-3B6A-4D87-86EA-52B75971DC53}"/>
    <cellStyle name="Normal 155 6 4 3" xfId="24340" xr:uid="{F60C9ED0-743B-40AE-A16A-DDF683E055E4}"/>
    <cellStyle name="Normal 155 6 5" xfId="14797" xr:uid="{C096404B-4D4B-4EFC-B990-A6BD3624C960}"/>
    <cellStyle name="Normal 155 6 5 2" xfId="18733" xr:uid="{D0050001-2DE6-4CD3-93D2-2F26481F6646}"/>
    <cellStyle name="Normal 155 6 5 2 2" xfId="28767" xr:uid="{53A7005F-A093-4AF8-854A-E18956A63C35}"/>
    <cellStyle name="Normal 155 6 5 3" xfId="24964" xr:uid="{6F532CD9-0578-45D4-876F-E09E6040D0F3}"/>
    <cellStyle name="Normal 155 6 6" xfId="14951" xr:uid="{6F534E5B-8194-4F92-B82D-6B784C8D011B}"/>
    <cellStyle name="Normal 155 6 6 2" xfId="18887" xr:uid="{76EA63EB-255A-4A09-B8E6-898DF1C96B06}"/>
    <cellStyle name="Normal 155 6 6 2 2" xfId="28921" xr:uid="{532DE963-1E13-4AA5-9A4E-E34AD76B244C}"/>
    <cellStyle name="Normal 155 6 6 3" xfId="25118" xr:uid="{0FD88223-60A3-48F5-91BD-AF713E46789E}"/>
    <cellStyle name="Normal 155 6 7" xfId="11275" xr:uid="{3181A16D-9D49-4FE8-937E-3AE69DA05F8F}"/>
    <cellStyle name="Normal 155 6 7 2" xfId="17727" xr:uid="{67D0148E-021E-4705-9C21-9D3AD8A0E510}"/>
    <cellStyle name="Normal 155 6 7 2 2" xfId="27784" xr:uid="{43F76242-C679-4F01-83CA-A42E7ADAB565}"/>
    <cellStyle name="Normal 155 6 7 3" xfId="23321" xr:uid="{642D22B8-6CE8-4F16-A8BD-5BA532E67EB5}"/>
    <cellStyle name="Normal 155 6 8" xfId="16491" xr:uid="{545674A7-C7F4-42B4-ADC2-1FECCD1E4226}"/>
    <cellStyle name="Normal 155 6 8 2" xfId="26548" xr:uid="{83BC5A44-1E0E-4A86-A4F8-2F86C35DD502}"/>
    <cellStyle name="Normal 155 6 9" xfId="21990" xr:uid="{FB2F9F3B-03F7-4FCB-824B-183A7C9770CE}"/>
    <cellStyle name="Normal 155 7" xfId="10007" xr:uid="{7268D81E-371D-469D-8B84-52A0538D3410}"/>
    <cellStyle name="Normal 155 7 2" xfId="14202" xr:uid="{2F238004-9322-4ED9-B3DF-70076E50D801}"/>
    <cellStyle name="Normal 155 7 2 2" xfId="18425" xr:uid="{2BAD34A3-4339-49EB-B6E1-36ACD93E6DD6}"/>
    <cellStyle name="Normal 155 7 2 2 2" xfId="28460" xr:uid="{D3F553EB-938D-4746-88DF-F7D3FDE8FBD1}"/>
    <cellStyle name="Normal 155 7 2 3" xfId="24592" xr:uid="{1A44B21D-F79B-489C-AC67-90134F9595A3}"/>
    <cellStyle name="Normal 155 7 3" xfId="15135" xr:uid="{EFEB7385-0EBB-4B87-A57A-EF4D792E9948}"/>
    <cellStyle name="Normal 155 7 3 2" xfId="19071" xr:uid="{F9BE7336-DBA5-44CA-B551-915C534018E5}"/>
    <cellStyle name="Normal 155 7 3 2 2" xfId="29105" xr:uid="{5D6AD7D3-B2F0-40FC-8452-DF84AC3140E8}"/>
    <cellStyle name="Normal 155 7 3 3" xfId="25302" xr:uid="{9007A2F8-5CD0-4A39-9AFD-5129DC13B880}"/>
    <cellStyle name="Normal 155 7 4" xfId="11726" xr:uid="{290865E3-F178-4267-9BC9-595EA67034AA}"/>
    <cellStyle name="Normal 155 7 4 2" xfId="17912" xr:uid="{8E4E52FF-AEDC-4B46-8364-FEDF833365FE}"/>
    <cellStyle name="Normal 155 7 4 2 2" xfId="27968" xr:uid="{C8DB02F6-AA7E-4FF1-848F-50AA24A3B40B}"/>
    <cellStyle name="Normal 155 7 4 3" xfId="23565" xr:uid="{2B3A92B7-A3A2-400B-B94B-C6E3DF229286}"/>
    <cellStyle name="Normal 155 7 5" xfId="16918" xr:uid="{35140783-26B9-4B0D-AC97-76AA17F27D28}"/>
    <cellStyle name="Normal 155 7 5 2" xfId="26975" xr:uid="{D42EE32E-C998-4BAA-A4FE-C4811F6126A8}"/>
    <cellStyle name="Normal 155 7 6" xfId="22417" xr:uid="{BD9D5539-A0EA-476A-82A7-5BBBB2520407}"/>
    <cellStyle name="Normal 155 8" xfId="6634" xr:uid="{3FAC70C1-B6AB-4034-9F9E-F1712F7AF84D}"/>
    <cellStyle name="Normal 155 8 2" xfId="13778" xr:uid="{065234BC-001B-48C0-A5CE-866AC8B846BE}"/>
    <cellStyle name="Normal 155 8 2 2" xfId="18268" xr:uid="{D15B1DE9-6C03-45F9-B499-2C78F4886790}"/>
    <cellStyle name="Normal 155 8 2 2 2" xfId="28305" xr:uid="{C8CFC7A4-D52A-4ED8-BA51-ACBBB3AE9DA9}"/>
    <cellStyle name="Normal 155 8 2 3" xfId="24370" xr:uid="{10BCE7EC-7195-41D6-9BE1-CA5B03E607B5}"/>
    <cellStyle name="Normal 155 8 3" xfId="14981" xr:uid="{68793B1C-C9DD-4518-98AD-AE91DE2B4250}"/>
    <cellStyle name="Normal 155 8 3 2" xfId="18917" xr:uid="{A4F20EAD-8E83-44A5-9AA7-DD7D33C7DE2F}"/>
    <cellStyle name="Normal 155 8 3 2 2" xfId="28951" xr:uid="{400CC388-180F-47A8-9CEE-FC631D11E812}"/>
    <cellStyle name="Normal 155 8 3 3" xfId="25148" xr:uid="{5F42B08A-FF69-4901-BAC7-FA1E4A8005EF}"/>
    <cellStyle name="Normal 155 8 4" xfId="11305" xr:uid="{55F3A98E-A8AD-4ECA-8629-3EB6C5B71E96}"/>
    <cellStyle name="Normal 155 8 4 2" xfId="17757" xr:uid="{5B33EFBB-261F-4D2B-A276-B98A75B3FAD7}"/>
    <cellStyle name="Normal 155 8 4 2 2" xfId="27814" xr:uid="{0F4C27C6-4ED2-4792-BA25-29365C954325}"/>
    <cellStyle name="Normal 155 8 4 3" xfId="23351" xr:uid="{E4897940-4346-4220-956F-DDBEB4E883FA}"/>
    <cellStyle name="Normal 155 8 5" xfId="15948" xr:uid="{A753EDBB-58E5-47EC-97F8-642F2B2A291B}"/>
    <cellStyle name="Normal 155 8 5 2" xfId="26022" xr:uid="{930DFD34-BECE-40B5-9603-C854335F6112}"/>
    <cellStyle name="Normal 155 8 6" xfId="20912" xr:uid="{3FE66C3D-9129-4164-976C-E50E06FAD97F}"/>
    <cellStyle name="Normal 155 9" xfId="12706" xr:uid="{E3F3F5A7-94F5-48B8-9495-11E54138D721}"/>
    <cellStyle name="Normal 155 9 2" xfId="18103" xr:uid="{0F6F24BE-82EE-47D5-B628-1C482B445504}"/>
    <cellStyle name="Normal 155 9 2 2" xfId="28150" xr:uid="{CBEC877A-4B4E-44FB-BEE9-DE8E5556ABDA}"/>
    <cellStyle name="Normal 155 9 3" xfId="23958" xr:uid="{51A0003C-AAB5-4587-8519-2B3A1B87191F}"/>
    <cellStyle name="Normal 156" xfId="4773" xr:uid="{7C7A5DDA-D6A1-45C1-8D90-67EA3F78BCD2}"/>
    <cellStyle name="Normal 156 10" xfId="14675" xr:uid="{648CEEC3-EBA3-40B4-AF15-BDEE2D92D260}"/>
    <cellStyle name="Normal 156 10 2" xfId="18611" xr:uid="{002BBCF7-1280-496F-930E-C5F11063FBF2}"/>
    <cellStyle name="Normal 156 10 2 2" xfId="28645" xr:uid="{66FE633B-EE6F-40AF-9F95-2497C0A3DC2F}"/>
    <cellStyle name="Normal 156 10 3" xfId="24842" xr:uid="{B691E1DB-DC7B-41CE-AD8E-0F675079692E}"/>
    <cellStyle name="Normal 156 11" xfId="14828" xr:uid="{8C0FDEF4-580B-4162-9029-D9776904C5D1}"/>
    <cellStyle name="Normal 156 11 2" xfId="18764" xr:uid="{15E6FBC5-BF62-42EF-A5EB-C13AF6B99152}"/>
    <cellStyle name="Normal 156 11 2 2" xfId="28798" xr:uid="{F7CD79D2-920E-475F-8F41-FFC7C201FA8E}"/>
    <cellStyle name="Normal 156 11 3" xfId="24995" xr:uid="{8C40CEBF-9773-434D-820F-1DD7F1715814}"/>
    <cellStyle name="Normal 156 12" xfId="11124" xr:uid="{E87238CA-3166-4D99-8EDC-DFCBEF5D02AB}"/>
    <cellStyle name="Normal 156 12 2" xfId="17603" xr:uid="{FAB23C63-30AA-4CA6-A0B6-994099CE1C27}"/>
    <cellStyle name="Normal 156 12 2 2" xfId="27660" xr:uid="{BEA1A674-B771-4E7C-AA42-A2291DC119CF}"/>
    <cellStyle name="Normal 156 12 3" xfId="23196" xr:uid="{3662DDC2-3A6D-4ABF-8177-9B24BB4215B2}"/>
    <cellStyle name="Normal 156 2" xfId="8333" xr:uid="{76B82DB5-9C24-4A1C-8B95-9B9E17F81B5D}"/>
    <cellStyle name="Normal 156 2 10" xfId="11155" xr:uid="{248E072D-4AAB-4EDE-9C02-7E160DDD7CEC}"/>
    <cellStyle name="Normal 156 2 10 2" xfId="17619" xr:uid="{6CCA7746-6E93-4215-B381-C14055351390}"/>
    <cellStyle name="Normal 156 2 10 2 2" xfId="27676" xr:uid="{21355C78-4BD3-4392-B119-B91C7211D4C6}"/>
    <cellStyle name="Normal 156 2 10 3" xfId="23213" xr:uid="{7F05B83A-38CB-4F5F-ADA9-B90803176CED}"/>
    <cellStyle name="Normal 156 2 11" xfId="16372" xr:uid="{D0585C1C-D3F9-4695-8E74-E5FDCFD750E6}"/>
    <cellStyle name="Normal 156 2 11 2" xfId="26435" xr:uid="{11CE60F7-F492-47AB-A976-49D8A776AE5A}"/>
    <cellStyle name="Normal 156 2 12" xfId="21589" xr:uid="{197BCEA6-0E95-453B-B936-AA8113931B6D}"/>
    <cellStyle name="Normal 156 2 2" xfId="8380" xr:uid="{0F8648FB-1BE6-4E5A-B11A-771C175A093D}"/>
    <cellStyle name="Normal 156 2 2 10" xfId="21624" xr:uid="{0AE75243-DCE0-4D40-9F38-642631D0A9B1}"/>
    <cellStyle name="Normal 156 2 2 2" xfId="9555" xr:uid="{C1ACD71D-31B1-4FE8-9FC5-C31D015861CF}"/>
    <cellStyle name="Normal 156 2 2 2 2" xfId="10796" xr:uid="{D60EAA1E-AB1B-41E0-9AE7-0195DFF2A01E}"/>
    <cellStyle name="Normal 156 2 2 2 2 2" xfId="14581" xr:uid="{6CFA078A-3962-4A4C-81A4-C28909A5CEAF}"/>
    <cellStyle name="Normal 156 2 2 2 2 2 2" xfId="18537" xr:uid="{9F2E4ADA-5FE8-41EF-A52E-6C3D9EFBBB33}"/>
    <cellStyle name="Normal 156 2 2 2 2 2 2 2" xfId="28571" xr:uid="{A5F88BEF-8CB2-438A-A4A7-1A0C550DE5A7}"/>
    <cellStyle name="Normal 156 2 2 2 2 2 3" xfId="24763" xr:uid="{41240E34-4DCB-47EE-A478-164D15355362}"/>
    <cellStyle name="Normal 156 2 2 2 2 3" xfId="15245" xr:uid="{8B4B70A0-78A9-4229-836F-E55FD98A4671}"/>
    <cellStyle name="Normal 156 2 2 2 2 3 2" xfId="19181" xr:uid="{E5D029F3-DCA2-4564-9109-F3DB68628584}"/>
    <cellStyle name="Normal 156 2 2 2 2 3 2 2" xfId="29215" xr:uid="{7E87BDC2-5A9E-4FBE-9EB3-654D5ABABE57}"/>
    <cellStyle name="Normal 156 2 2 2 2 3 3" xfId="25412" xr:uid="{D3AE8EA2-D1A6-4C4B-BEA7-625C30833973}"/>
    <cellStyle name="Normal 156 2 2 2 2 4" xfId="11838" xr:uid="{2FE60B50-9F05-4532-8CA4-23ED90D0D4AB}"/>
    <cellStyle name="Normal 156 2 2 2 2 4 2" xfId="18022" xr:uid="{7E3B4D6C-BEED-467D-A01F-8BDE87649341}"/>
    <cellStyle name="Normal 156 2 2 2 2 4 2 2" xfId="28078" xr:uid="{F7B02BBA-E3E6-4AF7-B2B5-9184E856B3BF}"/>
    <cellStyle name="Normal 156 2 2 2 2 4 3" xfId="23675" xr:uid="{30FBD1AB-87C9-4BED-A606-1821FA6ECD9E}"/>
    <cellStyle name="Normal 156 2 2 2 2 5" xfId="17438" xr:uid="{79B3AF5C-4B93-4951-8F23-1156742BBF07}"/>
    <cellStyle name="Normal 156 2 2 2 2 5 2" xfId="27495" xr:uid="{F78C62DD-2A65-455D-B840-1810A6DFCCAC}"/>
    <cellStyle name="Normal 156 2 2 2 2 6" xfId="22995" xr:uid="{ED957B55-9BC7-4D50-B3B1-E6F3FF1719FB}"/>
    <cellStyle name="Normal 156 2 2 2 3" xfId="11680" xr:uid="{3543F79F-4576-46F8-8952-37DD72455DDC}"/>
    <cellStyle name="Normal 156 2 2 2 3 2" xfId="14158" xr:uid="{9D5CE5BF-7844-4586-99DA-CD15CF4F0F41}"/>
    <cellStyle name="Normal 156 2 2 2 3 2 2" xfId="18381" xr:uid="{C4FA37B9-B340-43A8-A0F8-2B0ABCFC8933}"/>
    <cellStyle name="Normal 156 2 2 2 3 2 2 2" xfId="28416" xr:uid="{08FB42B5-6C7D-4D13-B534-0145A90BF3DD}"/>
    <cellStyle name="Normal 156 2 2 2 3 2 3" xfId="24548" xr:uid="{7B0A6AD3-8966-442F-B501-962A77A1111C}"/>
    <cellStyle name="Normal 156 2 2 2 3 3" xfId="15091" xr:uid="{7731DC83-6F77-4CA6-95C0-AE64A4CD9342}"/>
    <cellStyle name="Normal 156 2 2 2 3 3 2" xfId="19027" xr:uid="{03A1FA01-149E-4CF2-AB81-17D78CD37D37}"/>
    <cellStyle name="Normal 156 2 2 2 3 3 2 2" xfId="29061" xr:uid="{64B2934A-280A-46BA-A7D1-74E5B50CBCEB}"/>
    <cellStyle name="Normal 156 2 2 2 3 3 3" xfId="25258" xr:uid="{959CD008-C3E1-4945-BFD9-B88FAD25C8B2}"/>
    <cellStyle name="Normal 156 2 2 2 3 4" xfId="17868" xr:uid="{4D95FC09-ECEF-438F-8910-BEDD545303A8}"/>
    <cellStyle name="Normal 156 2 2 2 3 4 2" xfId="27924" xr:uid="{8DA9EDD1-E8DD-4D8D-A81B-D344C2E72DFE}"/>
    <cellStyle name="Normal 156 2 2 2 3 5" xfId="23520" xr:uid="{A9D17A9B-5DB0-44E8-B1FD-B62CD9C5E7F0}"/>
    <cellStyle name="Normal 156 2 2 2 4" xfId="13734" xr:uid="{981FEF6A-C154-4688-885E-C418B6A1E309}"/>
    <cellStyle name="Normal 156 2 2 2 4 2" xfId="18224" xr:uid="{F02F5A24-5021-4258-B2CE-18B8B5564F62}"/>
    <cellStyle name="Normal 156 2 2 2 4 2 2" xfId="28261" xr:uid="{7010EFEE-CAD0-41E4-A18F-F4EAB07F1413}"/>
    <cellStyle name="Normal 156 2 2 2 4 3" xfId="24326" xr:uid="{4A9A1EFB-03EE-417A-80F1-37D6596920E7}"/>
    <cellStyle name="Normal 156 2 2 2 5" xfId="14783" xr:uid="{ADFBA1C3-6C46-4165-8085-90FC0D8C89F7}"/>
    <cellStyle name="Normal 156 2 2 2 5 2" xfId="18719" xr:uid="{CCD3D0B8-8E8F-48AA-A7E7-05A47AD157FE}"/>
    <cellStyle name="Normal 156 2 2 2 5 2 2" xfId="28753" xr:uid="{AC899A48-02DD-4C80-A2AC-6BBD7285A780}"/>
    <cellStyle name="Normal 156 2 2 2 5 3" xfId="24950" xr:uid="{DEFAC2A8-6033-4E9E-B265-7E20542A8028}"/>
    <cellStyle name="Normal 156 2 2 2 6" xfId="14937" xr:uid="{AFA512D6-0B12-4CDF-9C16-AD67FE3B966C}"/>
    <cellStyle name="Normal 156 2 2 2 6 2" xfId="18873" xr:uid="{347C233C-2F18-4DFF-A161-C6814122E583}"/>
    <cellStyle name="Normal 156 2 2 2 6 2 2" xfId="28907" xr:uid="{A29CC050-DC34-4888-8B95-1D4A9E20BE6F}"/>
    <cellStyle name="Normal 156 2 2 2 6 3" xfId="25104" xr:uid="{ECB0DC96-BCDD-44B1-BC74-AE156C168328}"/>
    <cellStyle name="Normal 156 2 2 2 7" xfId="11261" xr:uid="{449AAC21-4959-4233-B909-AA83536C7D14}"/>
    <cellStyle name="Normal 156 2 2 2 7 2" xfId="17713" xr:uid="{0AF01B45-10E3-4973-B39D-760335431D27}"/>
    <cellStyle name="Normal 156 2 2 2 7 2 2" xfId="27770" xr:uid="{62BCCA97-6A7A-4774-8855-2D94C9F0F9C3}"/>
    <cellStyle name="Normal 156 2 2 2 7 3" xfId="23307" xr:uid="{E4A57DF1-18FD-424F-9E4A-611F2E60A620}"/>
    <cellStyle name="Normal 156 2 2 2 8" xfId="16477" xr:uid="{1A4216D7-3523-48D8-9B4F-0CA39900529C}"/>
    <cellStyle name="Normal 156 2 2 2 8 2" xfId="26534" xr:uid="{7A80ECC3-DB5B-4A69-84BA-212B58DE34C9}"/>
    <cellStyle name="Normal 156 2 2 2 9" xfId="21976" xr:uid="{1AC13F2C-EEA1-4F40-8360-70817767D41D}"/>
    <cellStyle name="Normal 156 2 2 3" xfId="10458" xr:uid="{69EE93B2-329B-4E34-AB07-DD00482AF06D}"/>
    <cellStyle name="Normal 156 2 2 3 2" xfId="14248" xr:uid="{9129AED5-2044-4B39-A9C6-21F72EA5646E}"/>
    <cellStyle name="Normal 156 2 2 3 2 2" xfId="18471" xr:uid="{73AE3BA0-E942-4416-95C1-D26360F6C20C}"/>
    <cellStyle name="Normal 156 2 2 3 2 2 2" xfId="28506" xr:uid="{2449642F-EC3C-45B9-AE48-34D356302A5E}"/>
    <cellStyle name="Normal 156 2 2 3 2 3" xfId="24638" xr:uid="{93D781F5-B626-41FF-8929-A7DCB97D2D91}"/>
    <cellStyle name="Normal 156 2 2 3 3" xfId="15181" xr:uid="{8F96C4EB-23C6-4895-869A-C615AF464027}"/>
    <cellStyle name="Normal 156 2 2 3 3 2" xfId="19117" xr:uid="{0054F095-2AA2-4246-9490-C7BA8A90175F}"/>
    <cellStyle name="Normal 156 2 2 3 3 2 2" xfId="29151" xr:uid="{EADABE53-7926-4AC3-9C23-889D87B1371E}"/>
    <cellStyle name="Normal 156 2 2 3 3 3" xfId="25348" xr:uid="{4DB1C898-0D32-4A51-B3BF-48F1D4B69135}"/>
    <cellStyle name="Normal 156 2 2 3 4" xfId="11772" xr:uid="{FEF051B0-F1C6-44DA-9B81-0FC93961D5BE}"/>
    <cellStyle name="Normal 156 2 2 3 4 2" xfId="17958" xr:uid="{3A2D856B-EB1E-40B6-81D6-0D25400DC37F}"/>
    <cellStyle name="Normal 156 2 2 3 4 2 2" xfId="28014" xr:uid="{F246BE0F-AF53-4FB9-A2D1-9BFDFB40BD57}"/>
    <cellStyle name="Normal 156 2 2 3 4 3" xfId="23611" xr:uid="{C8602FB0-1F25-4116-A7EA-07C0DC159051}"/>
    <cellStyle name="Normal 156 2 2 3 5" xfId="17369" xr:uid="{97749AC4-50EB-4DCB-A0E1-DDADB41E5DBB}"/>
    <cellStyle name="Normal 156 2 2 3 5 2" xfId="27426" xr:uid="{DB58707D-6236-4514-8565-EDF415BA6228}"/>
    <cellStyle name="Normal 156 2 2 3 6" xfId="22868" xr:uid="{6D501726-5B55-4175-8B51-09819887C0B3}"/>
    <cellStyle name="Normal 156 2 2 4" xfId="11351" xr:uid="{593F8A12-4419-4A16-AD67-760FD4C0D8F4}"/>
    <cellStyle name="Normal 156 2 2 4 2" xfId="13825" xr:uid="{512148C0-FD33-43AC-9BFA-ECAEC8D1CFBC}"/>
    <cellStyle name="Normal 156 2 2 4 2 2" xfId="18314" xr:uid="{2AADB48C-B382-4F11-A9B7-A5984D71B5AC}"/>
    <cellStyle name="Normal 156 2 2 4 2 2 2" xfId="28351" xr:uid="{09B37667-3A63-4309-BC33-F9218224D59D}"/>
    <cellStyle name="Normal 156 2 2 4 2 3" xfId="24416" xr:uid="{F376F41F-23F2-4E8A-883E-6D8823A0A60D}"/>
    <cellStyle name="Normal 156 2 2 4 3" xfId="15027" xr:uid="{0F10D980-106D-42F9-A805-6847EFB24BF3}"/>
    <cellStyle name="Normal 156 2 2 4 3 2" xfId="18963" xr:uid="{6713DE03-7D02-4E98-8A34-2F2A9A19700B}"/>
    <cellStyle name="Normal 156 2 2 4 3 2 2" xfId="28997" xr:uid="{D33E43DD-2321-4C34-9DC0-315B87EE018E}"/>
    <cellStyle name="Normal 156 2 2 4 3 3" xfId="25194" xr:uid="{7D74C735-CF8B-4FBD-B6A7-2BCECCA91B47}"/>
    <cellStyle name="Normal 156 2 2 4 4" xfId="17803" xr:uid="{CFECE532-64E3-4D89-92EF-FBE6B69E4BCB}"/>
    <cellStyle name="Normal 156 2 2 4 4 2" xfId="27860" xr:uid="{8B00C05D-A5ED-4660-BCDE-1009D710174A}"/>
    <cellStyle name="Normal 156 2 2 4 5" xfId="23397" xr:uid="{CDCED737-D460-4E2E-9508-AB82D1A837E2}"/>
    <cellStyle name="Normal 156 2 2 5" xfId="12765" xr:uid="{414CA6AF-31FB-4BB9-A728-623FA03313C5}"/>
    <cellStyle name="Normal 156 2 2 5 2" xfId="18149" xr:uid="{4DF0E166-B79E-47D4-A9B5-BB90006D0ACC}"/>
    <cellStyle name="Normal 156 2 2 5 2 2" xfId="28196" xr:uid="{AD729FE9-584B-4263-83F3-85A6CA660478}"/>
    <cellStyle name="Normal 156 2 2 5 3" xfId="24007" xr:uid="{D2839B2F-7583-4B26-A7D8-2E1A37A31F21}"/>
    <cellStyle name="Normal 156 2 2 6" xfId="14719" xr:uid="{77A0FCC4-8FC7-430D-A2A8-C275171208AA}"/>
    <cellStyle name="Normal 156 2 2 6 2" xfId="18655" xr:uid="{AE97E4C7-D52F-4095-B033-BD9EEC7A81C4}"/>
    <cellStyle name="Normal 156 2 2 6 2 2" xfId="28689" xr:uid="{ED420470-9EB1-4DF5-97F7-F516AAE43971}"/>
    <cellStyle name="Normal 156 2 2 6 3" xfId="24886" xr:uid="{0442A60F-5633-4493-ACAD-F329E211BE29}"/>
    <cellStyle name="Normal 156 2 2 7" xfId="14873" xr:uid="{CD397E70-3DFC-43FF-B234-467976E8331B}"/>
    <cellStyle name="Normal 156 2 2 7 2" xfId="18809" xr:uid="{D7CADAEC-CA51-4EBA-81D5-DB30F72C713D}"/>
    <cellStyle name="Normal 156 2 2 7 2 2" xfId="28843" xr:uid="{80394655-C65B-4BCF-BF86-72020B42B236}"/>
    <cellStyle name="Normal 156 2 2 7 3" xfId="25040" xr:uid="{03621015-B3E6-4043-B5E1-F485E89DD25A}"/>
    <cellStyle name="Normal 156 2 2 8" xfId="11185" xr:uid="{C8CEE7FD-039C-451B-9F8F-FF02EE63E099}"/>
    <cellStyle name="Normal 156 2 2 8 2" xfId="17649" xr:uid="{7538A612-1073-4935-AABA-8EE2A8A12423}"/>
    <cellStyle name="Normal 156 2 2 8 2 2" xfId="27706" xr:uid="{F70E1194-D7DE-4859-BE8F-12EBE046486D}"/>
    <cellStyle name="Normal 156 2 2 8 3" xfId="23243" xr:uid="{EC8C3FF1-0011-4713-92D3-AB0447608429}"/>
    <cellStyle name="Normal 156 2 2 9" xfId="16404" xr:uid="{FCEA0BE1-8AE4-4057-9EB9-148227E4F65B}"/>
    <cellStyle name="Normal 156 2 2 9 2" xfId="26467" xr:uid="{6FCFB736-9123-4650-8989-B69359B6DD32}"/>
    <cellStyle name="Normal 156 2 3" xfId="9525" xr:uid="{8D0C4940-BE16-4F27-847E-31EF2CCE7905}"/>
    <cellStyle name="Normal 156 2 3 2" xfId="10766" xr:uid="{0CB72113-E061-4C22-B0BE-B77E92B6B6F7}"/>
    <cellStyle name="Normal 156 2 3 2 2" xfId="14551" xr:uid="{2B1CE818-F6F4-4103-9B1F-8E631AFA2F43}"/>
    <cellStyle name="Normal 156 2 3 2 2 2" xfId="18507" xr:uid="{3637C5CF-AD97-4619-AA3D-C09AF1203552}"/>
    <cellStyle name="Normal 156 2 3 2 2 2 2" xfId="28541" xr:uid="{5E0B6B23-01F8-4DBA-A4F7-414F4F367228}"/>
    <cellStyle name="Normal 156 2 3 2 2 3" xfId="24733" xr:uid="{73DA9E17-31B6-42B7-96F7-6FD802F228FF}"/>
    <cellStyle name="Normal 156 2 3 2 3" xfId="15215" xr:uid="{A5E0781C-A29D-44E3-959E-F0A29847B644}"/>
    <cellStyle name="Normal 156 2 3 2 3 2" xfId="19151" xr:uid="{76BF26CB-CCAC-4A20-95B3-6C499761CA98}"/>
    <cellStyle name="Normal 156 2 3 2 3 2 2" xfId="29185" xr:uid="{B3E94E8F-DB44-47F7-B689-86036D36A567}"/>
    <cellStyle name="Normal 156 2 3 2 3 3" xfId="25382" xr:uid="{FEE6AC3E-192C-4097-AF13-D22B0ECE3772}"/>
    <cellStyle name="Normal 156 2 3 2 4" xfId="11808" xr:uid="{14D654BD-6694-45B2-9EC2-5CAFB5752628}"/>
    <cellStyle name="Normal 156 2 3 2 4 2" xfId="17992" xr:uid="{F759BDFF-C522-491E-A752-D351DE3A3EFF}"/>
    <cellStyle name="Normal 156 2 3 2 4 2 2" xfId="28048" xr:uid="{6177B2FC-4DE5-4D62-AF23-ED5A041D2E53}"/>
    <cellStyle name="Normal 156 2 3 2 4 3" xfId="23645" xr:uid="{741E54A1-2846-472C-8B0D-EA649C0375EA}"/>
    <cellStyle name="Normal 156 2 3 2 5" xfId="17408" xr:uid="{07944026-A381-4533-B0A2-B82484F262F2}"/>
    <cellStyle name="Normal 156 2 3 2 5 2" xfId="27465" xr:uid="{220FEB82-406E-4122-A09D-04C4F6816F6E}"/>
    <cellStyle name="Normal 156 2 3 2 6" xfId="22965" xr:uid="{EC71CF7D-4298-4976-A16E-75BE801E88F4}"/>
    <cellStyle name="Normal 156 2 3 3" xfId="11650" xr:uid="{A87E8CAF-20DE-4CD5-9A1A-28A79584B6F4}"/>
    <cellStyle name="Normal 156 2 3 3 2" xfId="14128" xr:uid="{AD83B640-DF09-487D-871F-CF21AFAAF567}"/>
    <cellStyle name="Normal 156 2 3 3 2 2" xfId="18351" xr:uid="{028AE07D-7802-4461-958E-5E3D7F69620F}"/>
    <cellStyle name="Normal 156 2 3 3 2 2 2" xfId="28386" xr:uid="{1B49054C-7D2A-4005-B2A6-B9AFFFAAF438}"/>
    <cellStyle name="Normal 156 2 3 3 2 3" xfId="24518" xr:uid="{7AD10021-F7B6-4EC4-8C02-D859282745A0}"/>
    <cellStyle name="Normal 156 2 3 3 3" xfId="15061" xr:uid="{A58CF9B9-3504-4FF9-9C38-30B022B6949A}"/>
    <cellStyle name="Normal 156 2 3 3 3 2" xfId="18997" xr:uid="{AE8B217E-0F3D-42BB-9396-90DE8CD43D42}"/>
    <cellStyle name="Normal 156 2 3 3 3 2 2" xfId="29031" xr:uid="{F70264F3-052E-4977-97CE-99EC1550DE06}"/>
    <cellStyle name="Normal 156 2 3 3 3 3" xfId="25228" xr:uid="{B424A2CD-A018-4034-8F23-CE061155BE51}"/>
    <cellStyle name="Normal 156 2 3 3 4" xfId="17838" xr:uid="{B6618AF2-E44C-429F-AC81-23D23643AB04}"/>
    <cellStyle name="Normal 156 2 3 3 4 2" xfId="27894" xr:uid="{D37951EB-F39B-4E33-B50E-0F64316B8C92}"/>
    <cellStyle name="Normal 156 2 3 3 5" xfId="23490" xr:uid="{C7E1E128-6099-4ECD-862E-B664A7CCED08}"/>
    <cellStyle name="Normal 156 2 3 4" xfId="13704" xr:uid="{522F13E3-01AD-41B2-AFA6-EE832BCD2B1D}"/>
    <cellStyle name="Normal 156 2 3 4 2" xfId="18194" xr:uid="{3AAC69A5-3708-495F-AE7B-634F3DE94110}"/>
    <cellStyle name="Normal 156 2 3 4 2 2" xfId="28231" xr:uid="{81575F28-C501-4469-9F2C-408492616372}"/>
    <cellStyle name="Normal 156 2 3 4 3" xfId="24296" xr:uid="{F8653028-287F-40D7-80D9-BD4C25232C3E}"/>
    <cellStyle name="Normal 156 2 3 5" xfId="14753" xr:uid="{2F9B4753-666C-4C7D-A921-23B8C6F36DBC}"/>
    <cellStyle name="Normal 156 2 3 5 2" xfId="18689" xr:uid="{47CA6A0D-DF70-474D-B0FC-CC48FEEF0C18}"/>
    <cellStyle name="Normal 156 2 3 5 2 2" xfId="28723" xr:uid="{E22F2AFD-637C-4F7C-9C60-D3E66669D439}"/>
    <cellStyle name="Normal 156 2 3 5 3" xfId="24920" xr:uid="{19ED8B7B-40F6-40FE-9566-35315DC855EB}"/>
    <cellStyle name="Normal 156 2 3 6" xfId="14907" xr:uid="{D4318EE5-B7AC-4073-BD5B-65C592BCF1D2}"/>
    <cellStyle name="Normal 156 2 3 6 2" xfId="18843" xr:uid="{87F4F208-B1DE-4FBB-94E6-DDD43F7F9C21}"/>
    <cellStyle name="Normal 156 2 3 6 2 2" xfId="28877" xr:uid="{9FD19237-4A94-40CC-8135-96392C748123}"/>
    <cellStyle name="Normal 156 2 3 6 3" xfId="25074" xr:uid="{892D5C36-96BA-4ED8-9BAF-A6C4E5F7EFAC}"/>
    <cellStyle name="Normal 156 2 3 7" xfId="11231" xr:uid="{054F3C5E-1381-4331-BB86-8A6FAC66E747}"/>
    <cellStyle name="Normal 156 2 3 7 2" xfId="17683" xr:uid="{34F50863-372A-4227-946F-0E0363E1BADA}"/>
    <cellStyle name="Normal 156 2 3 7 2 2" xfId="27740" xr:uid="{1F5D1C2E-0492-446D-B98A-740B71E779DC}"/>
    <cellStyle name="Normal 156 2 3 7 3" xfId="23277" xr:uid="{6199F82B-7877-4719-8015-BF06FF4482BC}"/>
    <cellStyle name="Normal 156 2 3 8" xfId="16447" xr:uid="{3ED0702D-72AC-4BF0-86B7-0E7C0CCBC7FE}"/>
    <cellStyle name="Normal 156 2 3 8 2" xfId="26504" xr:uid="{27A8C96E-443C-4E87-B54D-0DC419679D08}"/>
    <cellStyle name="Normal 156 2 3 9" xfId="21946" xr:uid="{BA0C314F-84FB-49E2-AD0C-661FFEC429F6}"/>
    <cellStyle name="Normal 156 2 4" xfId="9596" xr:uid="{4044CF1E-C5BC-4DF3-B45E-D7994D9D0179}"/>
    <cellStyle name="Normal 156 2 4 2" xfId="10826" xr:uid="{EF71E597-1909-4029-A5F4-20FB9526DE1B}"/>
    <cellStyle name="Normal 156 2 4 2 2" xfId="14611" xr:uid="{C11CAC23-CFE4-4653-80CD-AE117A59B870}"/>
    <cellStyle name="Normal 156 2 4 2 2 2" xfId="18567" xr:uid="{7EE3DC26-3CCB-446A-BC29-E9C45EA68D57}"/>
    <cellStyle name="Normal 156 2 4 2 2 2 2" xfId="28601" xr:uid="{1964BAF7-48D0-4945-BB16-C72432BC27FA}"/>
    <cellStyle name="Normal 156 2 4 2 2 3" xfId="24793" xr:uid="{AD1B62A5-41FE-4BDA-A856-0DFED1FC9E34}"/>
    <cellStyle name="Normal 156 2 4 2 3" xfId="15275" xr:uid="{D331BE8F-7DC0-4B91-BF8F-E5B1E9954855}"/>
    <cellStyle name="Normal 156 2 4 2 3 2" xfId="19211" xr:uid="{04EE48E3-42AA-45DD-856C-EB4197778EDC}"/>
    <cellStyle name="Normal 156 2 4 2 3 2 2" xfId="29245" xr:uid="{8123CBDE-858C-454F-BBF0-365D01F4895F}"/>
    <cellStyle name="Normal 156 2 4 2 3 3" xfId="25442" xr:uid="{A776CAF8-D3E9-4149-80C5-ED363528E0A8}"/>
    <cellStyle name="Normal 156 2 4 2 4" xfId="11868" xr:uid="{2B97EED0-A784-4050-B141-9A96E10A2CFF}"/>
    <cellStyle name="Normal 156 2 4 2 4 2" xfId="18052" xr:uid="{9E73F142-ECF1-4DFF-B81A-CDF9BE0F9BEF}"/>
    <cellStyle name="Normal 156 2 4 2 4 2 2" xfId="28108" xr:uid="{2E7D7128-FD55-4303-BAE3-0B5FC01252D0}"/>
    <cellStyle name="Normal 156 2 4 2 4 3" xfId="23705" xr:uid="{4A506A1E-C349-490B-A0E1-AF46B8E83030}"/>
    <cellStyle name="Normal 156 2 4 2 5" xfId="17468" xr:uid="{85236F57-F520-4F15-B09C-F4ECD6330EC3}"/>
    <cellStyle name="Normal 156 2 4 2 5 2" xfId="27525" xr:uid="{88F1F182-B098-4776-8D2B-108E75361AE6}"/>
    <cellStyle name="Normal 156 2 4 2 6" xfId="23025" xr:uid="{C9A63AB8-557F-4420-8672-9E07D4BCFEBD}"/>
    <cellStyle name="Normal 156 2 4 3" xfId="11710" xr:uid="{8863B792-2356-438F-9D80-EE51AF7C32F8}"/>
    <cellStyle name="Normal 156 2 4 3 2" xfId="14188" xr:uid="{981A4573-57CB-41B8-8B19-204E72B59D38}"/>
    <cellStyle name="Normal 156 2 4 3 2 2" xfId="18411" xr:uid="{1FCEF07F-8017-434D-96F2-09EA967EB166}"/>
    <cellStyle name="Normal 156 2 4 3 2 2 2" xfId="28446" xr:uid="{18403661-C653-4930-BDCC-C3348B7C927A}"/>
    <cellStyle name="Normal 156 2 4 3 2 3" xfId="24578" xr:uid="{1DAC9FD0-3CB3-4940-9AA1-B7B8A04577F4}"/>
    <cellStyle name="Normal 156 2 4 3 3" xfId="15121" xr:uid="{88055A0F-AD6D-486A-A1FE-F13071BB6049}"/>
    <cellStyle name="Normal 156 2 4 3 3 2" xfId="19057" xr:uid="{353E6624-5A8D-4C87-8143-DF061D81499B}"/>
    <cellStyle name="Normal 156 2 4 3 3 2 2" xfId="29091" xr:uid="{966A7765-D68D-439A-838D-AF16672C0D11}"/>
    <cellStyle name="Normal 156 2 4 3 3 3" xfId="25288" xr:uid="{C7E8BF87-784C-4BEF-8F1F-B8EC5A12C570}"/>
    <cellStyle name="Normal 156 2 4 3 4" xfId="17898" xr:uid="{1EBD61AB-6911-4EF8-B26E-2706B4528071}"/>
    <cellStyle name="Normal 156 2 4 3 4 2" xfId="27954" xr:uid="{B80ABB04-8A76-4679-8489-796C0F347A0C}"/>
    <cellStyle name="Normal 156 2 4 3 5" xfId="23550" xr:uid="{E2575380-2606-4354-969A-DF66F9EE2564}"/>
    <cellStyle name="Normal 156 2 4 4" xfId="13764" xr:uid="{ABEB258C-B4AF-47AB-B75D-6A06DE2F8BDC}"/>
    <cellStyle name="Normal 156 2 4 4 2" xfId="18254" xr:uid="{03FD1AD1-8C92-45B0-AFBA-8139B8F3B0A4}"/>
    <cellStyle name="Normal 156 2 4 4 2 2" xfId="28291" xr:uid="{152599D4-C972-47BA-B992-C700BA61A3A3}"/>
    <cellStyle name="Normal 156 2 4 4 3" xfId="24356" xr:uid="{1167382F-9C35-4BF2-ABBD-393ABF62575A}"/>
    <cellStyle name="Normal 156 2 4 5" xfId="14813" xr:uid="{D01CF3C4-E3D6-49AF-829E-C84F6431FF42}"/>
    <cellStyle name="Normal 156 2 4 5 2" xfId="18749" xr:uid="{870A9528-2C7B-41A4-B88D-28C61D3E9B6C}"/>
    <cellStyle name="Normal 156 2 4 5 2 2" xfId="28783" xr:uid="{BAAB10CE-3E7D-43F3-9274-99CA3DAB5034}"/>
    <cellStyle name="Normal 156 2 4 5 3" xfId="24980" xr:uid="{E3DAAD96-72F0-4602-8BA2-314FB27FD6F3}"/>
    <cellStyle name="Normal 156 2 4 6" xfId="14967" xr:uid="{CE68B5FC-7652-468A-AB18-2DA487BA13EB}"/>
    <cellStyle name="Normal 156 2 4 6 2" xfId="18903" xr:uid="{73B4D903-D6DC-4646-926F-EB63B04B7517}"/>
    <cellStyle name="Normal 156 2 4 6 2 2" xfId="28937" xr:uid="{1991DAB0-B234-437D-9072-47D4AC4B3021}"/>
    <cellStyle name="Normal 156 2 4 6 3" xfId="25134" xr:uid="{B0D32263-D72A-46AF-BE31-46BEB0493FFB}"/>
    <cellStyle name="Normal 156 2 4 7" xfId="11291" xr:uid="{28B1C9A9-08AD-4115-ACA2-D67BE2892593}"/>
    <cellStyle name="Normal 156 2 4 7 2" xfId="17743" xr:uid="{A9DDDD4C-84B6-4ED5-A416-73D833931AD7}"/>
    <cellStyle name="Normal 156 2 4 7 2 2" xfId="27800" xr:uid="{BF179A36-251F-45EF-94B6-A69BBA06F6CB}"/>
    <cellStyle name="Normal 156 2 4 7 3" xfId="23337" xr:uid="{C4BFC146-7CB4-41CF-8634-684C66D7D363}"/>
    <cellStyle name="Normal 156 2 4 8" xfId="16507" xr:uid="{899FBF89-B01A-4C34-81C9-F582F8DE9E7B}"/>
    <cellStyle name="Normal 156 2 4 8 2" xfId="26564" xr:uid="{B3ED92FA-90C9-420A-89B4-845989EA8391}"/>
    <cellStyle name="Normal 156 2 4 9" xfId="22006" xr:uid="{D78A477E-88D6-48AD-BF18-0FF8F2AF0A66}"/>
    <cellStyle name="Normal 156 2 5" xfId="10423" xr:uid="{64B75F04-EB80-4115-9892-787C933EB1DD}"/>
    <cellStyle name="Normal 156 2 5 2" xfId="14218" xr:uid="{6F9A6133-64EA-407E-871C-6BE529C594D8}"/>
    <cellStyle name="Normal 156 2 5 2 2" xfId="18441" xr:uid="{1E553C19-7C48-4B5A-B9D0-C45811FD68BC}"/>
    <cellStyle name="Normal 156 2 5 2 2 2" xfId="28476" xr:uid="{554447EA-FAF5-4CB6-BFAF-A181596CE162}"/>
    <cellStyle name="Normal 156 2 5 2 3" xfId="24608" xr:uid="{D695E9F0-2FFE-4D49-90B7-0E6EF6F73DFD}"/>
    <cellStyle name="Normal 156 2 5 3" xfId="15151" xr:uid="{F708B56D-CEC6-4898-8A7D-B6A49D56659D}"/>
    <cellStyle name="Normal 156 2 5 3 2" xfId="19087" xr:uid="{43ABDA3A-7111-4900-AB26-1DE6B27CA67D}"/>
    <cellStyle name="Normal 156 2 5 3 2 2" xfId="29121" xr:uid="{E9B7208D-CBCD-4553-9B67-7C50514715B6}"/>
    <cellStyle name="Normal 156 2 5 3 3" xfId="25318" xr:uid="{9084D328-9D72-48BD-BAB4-7FAB558C332D}"/>
    <cellStyle name="Normal 156 2 5 4" xfId="11742" xr:uid="{6DEEFD0A-0A05-4A33-93C7-1BECBF7373EB}"/>
    <cellStyle name="Normal 156 2 5 4 2" xfId="17928" xr:uid="{AD3BEA71-B731-4AAB-8967-37667970D628}"/>
    <cellStyle name="Normal 156 2 5 4 2 2" xfId="27984" xr:uid="{8562216A-8C81-40B9-B91A-EBC1283558FD}"/>
    <cellStyle name="Normal 156 2 5 4 3" xfId="23581" xr:uid="{365D1AEB-A8B4-48CE-8230-F66FB1C4D474}"/>
    <cellStyle name="Normal 156 2 5 5" xfId="17334" xr:uid="{1E868D5A-4347-4085-83CF-4FDC9FBA877D}"/>
    <cellStyle name="Normal 156 2 5 5 2" xfId="27391" xr:uid="{01C88DA6-8C53-410A-894C-336323646C5F}"/>
    <cellStyle name="Normal 156 2 5 6" xfId="22833" xr:uid="{BF042809-7507-4CE8-A409-AF4EB816EDE2}"/>
    <cellStyle name="Normal 156 2 6" xfId="11321" xr:uid="{45D95196-A0DA-44F6-A98A-2DC72A0E2EBE}"/>
    <cellStyle name="Normal 156 2 6 2" xfId="13795" xr:uid="{6C338C93-9393-403A-B6AE-4ACC4F921849}"/>
    <cellStyle name="Normal 156 2 6 2 2" xfId="18284" xr:uid="{B7992A94-3E56-4344-BAA8-A01B17404D55}"/>
    <cellStyle name="Normal 156 2 6 2 2 2" xfId="28321" xr:uid="{5C33104D-EAEC-4026-B556-379854E61324}"/>
    <cellStyle name="Normal 156 2 6 2 3" xfId="24386" xr:uid="{F08E03B1-3F6E-4FAE-9639-AB5C43248A99}"/>
    <cellStyle name="Normal 156 2 6 3" xfId="14997" xr:uid="{92E5110D-6BE5-478D-B78A-3358B0C12AFD}"/>
    <cellStyle name="Normal 156 2 6 3 2" xfId="18933" xr:uid="{8A4D6984-AA6E-400B-9488-9283E9E8B7A5}"/>
    <cellStyle name="Normal 156 2 6 3 2 2" xfId="28967" xr:uid="{025E1DE7-EF80-42D1-9C13-F1A872DC3D13}"/>
    <cellStyle name="Normal 156 2 6 3 3" xfId="25164" xr:uid="{82A5FA2C-5BD4-4610-B1E2-81615BBA74D2}"/>
    <cellStyle name="Normal 156 2 6 4" xfId="17773" xr:uid="{98E1C1D0-529F-49F7-A6D9-F4C111A237A8}"/>
    <cellStyle name="Normal 156 2 6 4 2" xfId="27830" xr:uid="{409CF2C5-55C7-45EC-AB41-94B1E7C60E14}"/>
    <cellStyle name="Normal 156 2 6 5" xfId="23367" xr:uid="{27E5364B-79D1-4417-8840-6503087D6AF4}"/>
    <cellStyle name="Normal 156 2 7" xfId="12735" xr:uid="{CE47E5FD-B980-4B1F-9EC5-28BCC2DCFC42}"/>
    <cellStyle name="Normal 156 2 7 2" xfId="18119" xr:uid="{169B29C9-3D40-4FE6-8176-046E428D99C1}"/>
    <cellStyle name="Normal 156 2 7 2 2" xfId="28166" xr:uid="{42D9D71A-2975-42A3-A965-575DED44A7E0}"/>
    <cellStyle name="Normal 156 2 7 3" xfId="23977" xr:uid="{52B5795A-2196-410E-BCAE-0FEB79CE22D4}"/>
    <cellStyle name="Normal 156 2 8" xfId="14689" xr:uid="{E3EB1DB5-305C-4CE6-B1BA-EDCCF697E6F9}"/>
    <cellStyle name="Normal 156 2 8 2" xfId="18625" xr:uid="{B7A514C8-45DF-4502-BB84-DA8C5E0388AF}"/>
    <cellStyle name="Normal 156 2 8 2 2" xfId="28659" xr:uid="{37950DD9-BA52-4896-8247-F4C7A51A8D2B}"/>
    <cellStyle name="Normal 156 2 8 3" xfId="24856" xr:uid="{6FF098C5-C568-45A9-8164-9FAAB29FAB91}"/>
    <cellStyle name="Normal 156 2 9" xfId="14843" xr:uid="{C2B075E9-650F-4A9F-B899-5351248AD8AE}"/>
    <cellStyle name="Normal 156 2 9 2" xfId="18779" xr:uid="{A6F7171D-F224-4D13-B3C6-F431824C3806}"/>
    <cellStyle name="Normal 156 2 9 2 2" xfId="28813" xr:uid="{D5DFEF94-5048-4D85-9FA4-29E2B241894D}"/>
    <cellStyle name="Normal 156 2 9 3" xfId="25010" xr:uid="{C2E7B566-C2E1-48C0-8048-70186E5A3A8D}"/>
    <cellStyle name="Normal 156 3" xfId="8364" xr:uid="{F681C9B0-B1A0-499B-9B95-06352549622C}"/>
    <cellStyle name="Normal 156 3 10" xfId="21609" xr:uid="{A0AE9F1C-0650-493C-83F0-9426AAD129E4}"/>
    <cellStyle name="Normal 156 3 2" xfId="9540" xr:uid="{D563AADB-D756-47A5-AF5C-52588AABE302}"/>
    <cellStyle name="Normal 156 3 2 2" xfId="10781" xr:uid="{93C4E8D5-51D5-488C-8183-5104BA7A8036}"/>
    <cellStyle name="Normal 156 3 2 2 2" xfId="14566" xr:uid="{C9E5DF82-1B1F-4572-8D98-B5C65FA3A536}"/>
    <cellStyle name="Normal 156 3 2 2 2 2" xfId="18522" xr:uid="{E7871F64-398D-424C-83A7-75F79FBA9514}"/>
    <cellStyle name="Normal 156 3 2 2 2 2 2" xfId="28556" xr:uid="{85114DEB-F601-4B5C-95B8-1236FEAD52F3}"/>
    <cellStyle name="Normal 156 3 2 2 2 3" xfId="24748" xr:uid="{0F606100-7A21-4E37-BD0C-1420D28136F4}"/>
    <cellStyle name="Normal 156 3 2 2 3" xfId="15230" xr:uid="{76126781-042F-45A3-B119-287E670AB7FA}"/>
    <cellStyle name="Normal 156 3 2 2 3 2" xfId="19166" xr:uid="{8063ACA9-02B8-4EB1-AE73-47C5B4EDE8DB}"/>
    <cellStyle name="Normal 156 3 2 2 3 2 2" xfId="29200" xr:uid="{1DCD5FC6-48F1-4467-BD4C-ECFE16E06CBD}"/>
    <cellStyle name="Normal 156 3 2 2 3 3" xfId="25397" xr:uid="{D8783B06-291A-48FE-A85E-D71A37D9E852}"/>
    <cellStyle name="Normal 156 3 2 2 4" xfId="11823" xr:uid="{30BDF8C6-F3ED-474D-B451-1013F533D394}"/>
    <cellStyle name="Normal 156 3 2 2 4 2" xfId="18007" xr:uid="{2F092BB9-F61B-4A98-8634-40652C6ED229}"/>
    <cellStyle name="Normal 156 3 2 2 4 2 2" xfId="28063" xr:uid="{4030347F-53F9-4F58-B0B2-650FD798B3E9}"/>
    <cellStyle name="Normal 156 3 2 2 4 3" xfId="23660" xr:uid="{744E4BAA-0064-413B-8A2E-0E3FDABB19E0}"/>
    <cellStyle name="Normal 156 3 2 2 5" xfId="17423" xr:uid="{6BEFF47E-95A1-4573-852C-C458B00ECA84}"/>
    <cellStyle name="Normal 156 3 2 2 5 2" xfId="27480" xr:uid="{98B5D8F1-8E83-41C2-9D85-49AF8BF19FE2}"/>
    <cellStyle name="Normal 156 3 2 2 6" xfId="22980" xr:uid="{215C7F7F-D1F6-4E29-B7FA-CFD827A94E3C}"/>
    <cellStyle name="Normal 156 3 2 3" xfId="11665" xr:uid="{8A64BB54-B508-422C-BE6C-44D0373F9002}"/>
    <cellStyle name="Normal 156 3 2 3 2" xfId="14143" xr:uid="{A4D0629C-19B7-417C-A4F9-D0E891F15DB0}"/>
    <cellStyle name="Normal 156 3 2 3 2 2" xfId="18366" xr:uid="{9FDA7E0F-0658-47C0-A549-0DD054F51CE2}"/>
    <cellStyle name="Normal 156 3 2 3 2 2 2" xfId="28401" xr:uid="{EEBBC8CD-07A4-47B3-BFBF-937F1E3896C4}"/>
    <cellStyle name="Normal 156 3 2 3 2 3" xfId="24533" xr:uid="{A9D60AE8-B165-48A4-A36C-951D93854293}"/>
    <cellStyle name="Normal 156 3 2 3 3" xfId="15076" xr:uid="{3A182015-B138-4FC7-9905-5D6C3E28864D}"/>
    <cellStyle name="Normal 156 3 2 3 3 2" xfId="19012" xr:uid="{454254FF-946A-49A0-91E5-D55B7BC0AE40}"/>
    <cellStyle name="Normal 156 3 2 3 3 2 2" xfId="29046" xr:uid="{8CDDDD7A-3725-42FC-831C-F85E5D6C5408}"/>
    <cellStyle name="Normal 156 3 2 3 3 3" xfId="25243" xr:uid="{F91545FB-2035-423C-B736-6BE043A2DE04}"/>
    <cellStyle name="Normal 156 3 2 3 4" xfId="17853" xr:uid="{4097BD50-7D9C-4984-98DD-CD143A7610F4}"/>
    <cellStyle name="Normal 156 3 2 3 4 2" xfId="27909" xr:uid="{565F7824-F675-4A6F-B5BB-FC5F34268599}"/>
    <cellStyle name="Normal 156 3 2 3 5" xfId="23505" xr:uid="{050506E7-09D2-48AB-BF1C-41731D754193}"/>
    <cellStyle name="Normal 156 3 2 4" xfId="13719" xr:uid="{0FF4275E-A451-4EA0-9B21-FBB80146A5F7}"/>
    <cellStyle name="Normal 156 3 2 4 2" xfId="18209" xr:uid="{96F84AB4-3756-4816-A831-6280565F153A}"/>
    <cellStyle name="Normal 156 3 2 4 2 2" xfId="28246" xr:uid="{4A84312D-C001-4A8D-97F2-6A127D864EB5}"/>
    <cellStyle name="Normal 156 3 2 4 3" xfId="24311" xr:uid="{8C5D5304-5B60-4738-B184-5F6C37CE5E51}"/>
    <cellStyle name="Normal 156 3 2 5" xfId="14768" xr:uid="{4E95D236-ACCF-4C90-995F-CF9BC4A55F14}"/>
    <cellStyle name="Normal 156 3 2 5 2" xfId="18704" xr:uid="{57DE12A4-B116-4356-AE2E-F11BEECB72C8}"/>
    <cellStyle name="Normal 156 3 2 5 2 2" xfId="28738" xr:uid="{4FEAEE32-8E27-460D-A0F0-39EC35C35CC1}"/>
    <cellStyle name="Normal 156 3 2 5 3" xfId="24935" xr:uid="{D8A4625F-4FDE-4223-AEAC-9887EDBBA00D}"/>
    <cellStyle name="Normal 156 3 2 6" xfId="14922" xr:uid="{1A77EEB2-65C4-48DF-A5CE-1E99D9156639}"/>
    <cellStyle name="Normal 156 3 2 6 2" xfId="18858" xr:uid="{90DF1662-86E1-476B-ACFF-707102BE420F}"/>
    <cellStyle name="Normal 156 3 2 6 2 2" xfId="28892" xr:uid="{04B5B38A-9449-4BBB-BADE-FB5229AAF494}"/>
    <cellStyle name="Normal 156 3 2 6 3" xfId="25089" xr:uid="{05CAA606-A5DE-4116-B465-9B6AAF08975C}"/>
    <cellStyle name="Normal 156 3 2 7" xfId="11246" xr:uid="{0A4B0F06-32CB-4D7A-B65A-A71AEB4977B2}"/>
    <cellStyle name="Normal 156 3 2 7 2" xfId="17698" xr:uid="{E5E2F99B-D8BE-4680-90A4-B2E18A09A0D2}"/>
    <cellStyle name="Normal 156 3 2 7 2 2" xfId="27755" xr:uid="{91567E74-CEFD-4F44-A0D6-A9AC6B50433A}"/>
    <cellStyle name="Normal 156 3 2 7 3" xfId="23292" xr:uid="{BAC9DED7-3307-4E62-AEC3-D491B7915FAF}"/>
    <cellStyle name="Normal 156 3 2 8" xfId="16462" xr:uid="{A0E790BA-67E2-46FA-9FDB-0E49B9901DCB}"/>
    <cellStyle name="Normal 156 3 2 8 2" xfId="26519" xr:uid="{778B9B7A-B656-46A3-B921-380E44B3423B}"/>
    <cellStyle name="Normal 156 3 2 9" xfId="21961" xr:uid="{9C4C6727-2DF3-457A-8EAE-B2061C170CFB}"/>
    <cellStyle name="Normal 156 3 3" xfId="10442" xr:uid="{A6A9103A-32A9-4003-A7A8-37911EABBCAC}"/>
    <cellStyle name="Normal 156 3 3 2" xfId="14233" xr:uid="{2AB9A634-6493-4E2D-945F-7299C25B0D91}"/>
    <cellStyle name="Normal 156 3 3 2 2" xfId="18456" xr:uid="{19A0C331-76F8-4E26-8370-2FECCB6BDA3E}"/>
    <cellStyle name="Normal 156 3 3 2 2 2" xfId="28491" xr:uid="{1C33053A-5C0E-4BC8-89EB-87CD3F0FCA89}"/>
    <cellStyle name="Normal 156 3 3 2 3" xfId="24623" xr:uid="{E637167D-0242-40E7-82B0-308D1FDCDED5}"/>
    <cellStyle name="Normal 156 3 3 3" xfId="15166" xr:uid="{AF0BB835-F65B-4388-A420-E7FC8E98D63C}"/>
    <cellStyle name="Normal 156 3 3 3 2" xfId="19102" xr:uid="{D5C84EE1-AF15-4BDE-9B3E-5F5C6F155EA1}"/>
    <cellStyle name="Normal 156 3 3 3 2 2" xfId="29136" xr:uid="{47273EEE-80E1-4AEF-9657-66811D481323}"/>
    <cellStyle name="Normal 156 3 3 3 3" xfId="25333" xr:uid="{197690BE-71F2-4A49-B1F7-19DB70FFA807}"/>
    <cellStyle name="Normal 156 3 3 4" xfId="11757" xr:uid="{ED658107-AB18-4467-BE41-0FCDE98B644B}"/>
    <cellStyle name="Normal 156 3 3 4 2" xfId="17943" xr:uid="{1CF90196-951B-4694-8DCF-AEC078F0CFDC}"/>
    <cellStyle name="Normal 156 3 3 4 2 2" xfId="27999" xr:uid="{C7193B86-2364-4E76-82E6-E91D93B8E2FC}"/>
    <cellStyle name="Normal 156 3 3 4 3" xfId="23596" xr:uid="{98C632C7-DAEE-4062-B99D-36B919189D71}"/>
    <cellStyle name="Normal 156 3 3 5" xfId="17353" xr:uid="{407AC08B-43A8-4187-A04C-784382091B97}"/>
    <cellStyle name="Normal 156 3 3 5 2" xfId="27410" xr:uid="{104D7336-2A17-4C8B-BC23-D6218A169B22}"/>
    <cellStyle name="Normal 156 3 3 6" xfId="22852" xr:uid="{97B8F8A2-32BF-4DB3-827B-4DDDDD9C9472}"/>
    <cellStyle name="Normal 156 3 4" xfId="11336" xr:uid="{58EC2A48-6920-4FCD-92CA-96FDEACE4930}"/>
    <cellStyle name="Normal 156 3 4 2" xfId="13810" xr:uid="{29E9829B-B6B5-4230-A6B5-E761F662229E}"/>
    <cellStyle name="Normal 156 3 4 2 2" xfId="18299" xr:uid="{F87A8A00-A95E-46B5-8676-3D89867639FA}"/>
    <cellStyle name="Normal 156 3 4 2 2 2" xfId="28336" xr:uid="{8062126A-850D-43B8-85A1-C58C7E34EF1A}"/>
    <cellStyle name="Normal 156 3 4 2 3" xfId="24401" xr:uid="{5A7EA026-5706-4D0E-BAD1-85642BC01544}"/>
    <cellStyle name="Normal 156 3 4 3" xfId="15012" xr:uid="{9C5B02F6-B809-468D-8429-B4A98F077C80}"/>
    <cellStyle name="Normal 156 3 4 3 2" xfId="18948" xr:uid="{D23442D9-118C-4987-9BBB-6361B89E0B21}"/>
    <cellStyle name="Normal 156 3 4 3 2 2" xfId="28982" xr:uid="{219F4871-E645-467B-BED4-F8B09D639240}"/>
    <cellStyle name="Normal 156 3 4 3 3" xfId="25179" xr:uid="{2C6F7BE4-9C43-47AF-A1EE-656F89001C09}"/>
    <cellStyle name="Normal 156 3 4 4" xfId="17788" xr:uid="{57ED0B83-3761-4FE8-B612-B2BC8B599548}"/>
    <cellStyle name="Normal 156 3 4 4 2" xfId="27845" xr:uid="{428E3757-CF72-44A7-A3BC-A4B0151FCEA3}"/>
    <cellStyle name="Normal 156 3 4 5" xfId="23382" xr:uid="{D85EA10E-8EF6-4BE1-A967-13C7B7B1FB98}"/>
    <cellStyle name="Normal 156 3 5" xfId="12750" xr:uid="{EA1B6718-95E1-4F24-A753-963A44536968}"/>
    <cellStyle name="Normal 156 3 5 2" xfId="18134" xr:uid="{FB613022-EF1B-4BD0-BEEA-C11FC47830A1}"/>
    <cellStyle name="Normal 156 3 5 2 2" xfId="28181" xr:uid="{E48FC1F1-AEBF-4395-8E01-F56135B3D8E9}"/>
    <cellStyle name="Normal 156 3 5 3" xfId="23992" xr:uid="{8225CD5F-659D-437F-BF6C-6163643FA5E1}"/>
    <cellStyle name="Normal 156 3 6" xfId="14704" xr:uid="{60219808-5D2F-4877-8854-F4A141D3C076}"/>
    <cellStyle name="Normal 156 3 6 2" xfId="18640" xr:uid="{6BDCA195-A633-4BE5-B2DE-E06FAC6B217A}"/>
    <cellStyle name="Normal 156 3 6 2 2" xfId="28674" xr:uid="{0C7704D3-9DC3-460A-AC10-7D02D418A20A}"/>
    <cellStyle name="Normal 156 3 6 3" xfId="24871" xr:uid="{5F93A816-C21C-405B-9146-1A00144F750F}"/>
    <cellStyle name="Normal 156 3 7" xfId="14858" xr:uid="{B835E783-3F05-4682-A043-C61933338F74}"/>
    <cellStyle name="Normal 156 3 7 2" xfId="18794" xr:uid="{EFD603A0-ED46-461D-83B4-A7C6587D8352}"/>
    <cellStyle name="Normal 156 3 7 2 2" xfId="28828" xr:uid="{1B45ED3F-4125-4B63-AE53-B79C3E9C34D3}"/>
    <cellStyle name="Normal 156 3 7 3" xfId="25025" xr:uid="{522B9CD5-61AC-48DC-B43F-DD18E6CA0F6D}"/>
    <cellStyle name="Normal 156 3 8" xfId="11170" xr:uid="{5060F7D4-6A76-4D09-9459-3F6C44D8D019}"/>
    <cellStyle name="Normal 156 3 8 2" xfId="17634" xr:uid="{B3802739-F770-4473-B8E2-FF897AB5A063}"/>
    <cellStyle name="Normal 156 3 8 2 2" xfId="27691" xr:uid="{730490DC-E13A-469D-A858-E8C7F92C032B}"/>
    <cellStyle name="Normal 156 3 8 3" xfId="23228" xr:uid="{935310DB-4717-4B31-A6DE-94C47E3D86C1}"/>
    <cellStyle name="Normal 156 3 9" xfId="16389" xr:uid="{11B60BD5-7319-4675-9520-00D939D5F6FE}"/>
    <cellStyle name="Normal 156 3 9 2" xfId="26452" xr:uid="{A28F0E0C-F44B-4302-93E9-3C2CB8450521}"/>
    <cellStyle name="Normal 156 4" xfId="8551" xr:uid="{B552F725-204F-4486-9C0E-D294F72D4E2D}"/>
    <cellStyle name="Normal 156 5" xfId="9495" xr:uid="{9532CCF7-28DB-48B5-8D4A-F692443D79CC}"/>
    <cellStyle name="Normal 156 5 2" xfId="10752" xr:uid="{6A309799-FE99-400E-911D-824FC9AAE8EC}"/>
    <cellStyle name="Normal 156 5 2 2" xfId="14537" xr:uid="{6E1CE576-B15E-484D-A431-440B699A53D9}"/>
    <cellStyle name="Normal 156 5 2 2 2" xfId="18493" xr:uid="{05DD2FFA-1A4F-4085-B727-06C152DDA268}"/>
    <cellStyle name="Normal 156 5 2 2 2 2" xfId="28527" xr:uid="{2EA69AAC-AC27-496C-8628-9F2143A93926}"/>
    <cellStyle name="Normal 156 5 2 2 3" xfId="24719" xr:uid="{628A1FFF-9003-4882-B59E-9A4C335A3327}"/>
    <cellStyle name="Normal 156 5 2 3" xfId="15201" xr:uid="{85A89B2A-3E7A-4134-9329-9B00E78637BC}"/>
    <cellStyle name="Normal 156 5 2 3 2" xfId="19137" xr:uid="{3FE1AE1E-1482-4078-BC4B-CAB117510436}"/>
    <cellStyle name="Normal 156 5 2 3 2 2" xfId="29171" xr:uid="{59766636-57CB-4D9E-AF0D-A1B78E735FA6}"/>
    <cellStyle name="Normal 156 5 2 3 3" xfId="25368" xr:uid="{554CE31B-AFE4-4FC0-98F1-D35F4E5453DA}"/>
    <cellStyle name="Normal 156 5 2 4" xfId="11794" xr:uid="{963BCCD9-C82C-4CB8-B3D5-02934791AF7C}"/>
    <cellStyle name="Normal 156 5 2 4 2" xfId="17978" xr:uid="{7663B8D6-DDF4-4E90-BE47-184366C3E253}"/>
    <cellStyle name="Normal 156 5 2 4 2 2" xfId="28034" xr:uid="{48C29A5E-61B9-46C9-9CE7-E4AAF21FDA0C}"/>
    <cellStyle name="Normal 156 5 2 4 3" xfId="23631" xr:uid="{540AD745-DF2A-470F-B14C-984E51F63ADF}"/>
    <cellStyle name="Normal 156 5 2 5" xfId="17394" xr:uid="{1B911721-A7D9-416C-A1D0-B3DF3B638A6A}"/>
    <cellStyle name="Normal 156 5 2 5 2" xfId="27451" xr:uid="{EACA021C-69D2-496F-9699-7C5BD75A3CF5}"/>
    <cellStyle name="Normal 156 5 2 6" xfId="22951" xr:uid="{F661E3A8-09B1-40A7-A8A3-F950F7753A2E}"/>
    <cellStyle name="Normal 156 5 3" xfId="11636" xr:uid="{AED54772-09A2-4C9D-A3EB-5B6EB3A97A43}"/>
    <cellStyle name="Normal 156 5 3 2" xfId="14114" xr:uid="{F830F362-1322-466E-9606-777BF8F0AA88}"/>
    <cellStyle name="Normal 156 5 3 2 2" xfId="18337" xr:uid="{AB7FB575-95FF-4F82-AFB8-5B53F8CCF9A9}"/>
    <cellStyle name="Normal 156 5 3 2 2 2" xfId="28372" xr:uid="{0F43ED4D-26D6-42AB-A75F-924711DCC07B}"/>
    <cellStyle name="Normal 156 5 3 2 3" xfId="24504" xr:uid="{BAB437C4-CBBA-47B6-A32C-7FC583AB648F}"/>
    <cellStyle name="Normal 156 5 3 3" xfId="15047" xr:uid="{EF6035D0-295C-42C9-A47A-40CB79F219FE}"/>
    <cellStyle name="Normal 156 5 3 3 2" xfId="18983" xr:uid="{68B6778B-F6EE-4C11-8EF6-1EF8A4CEF81F}"/>
    <cellStyle name="Normal 156 5 3 3 2 2" xfId="29017" xr:uid="{78F8C1CD-7A66-4350-BF3B-26EF56FBDD47}"/>
    <cellStyle name="Normal 156 5 3 3 3" xfId="25214" xr:uid="{F412125B-0E3E-4F33-8D10-85031274FB8F}"/>
    <cellStyle name="Normal 156 5 3 4" xfId="17824" xr:uid="{2BE47C6C-29D6-4523-93FE-6BFCD6EE135B}"/>
    <cellStyle name="Normal 156 5 3 4 2" xfId="27880" xr:uid="{34FEAEAD-A4A2-4490-B274-90D8C26AF090}"/>
    <cellStyle name="Normal 156 5 3 5" xfId="23476" xr:uid="{596BE22B-11F7-4776-ACD0-51E329D703A6}"/>
    <cellStyle name="Normal 156 5 4" xfId="13678" xr:uid="{C4C7BB15-7320-48DD-BA4C-65F491AA18AF}"/>
    <cellStyle name="Normal 156 5 4 2" xfId="18180" xr:uid="{08106553-97BD-493E-B4E1-A27EC747A408}"/>
    <cellStyle name="Normal 156 5 4 2 2" xfId="28217" xr:uid="{F51F1027-4F4F-467E-B240-DEDBFD7693FB}"/>
    <cellStyle name="Normal 156 5 4 3" xfId="24279" xr:uid="{EDC65312-4DD4-4249-88BF-209710D6F086}"/>
    <cellStyle name="Normal 156 5 5" xfId="14739" xr:uid="{BDB74E3F-A95E-4699-A33A-C9C92E86D8AC}"/>
    <cellStyle name="Normal 156 5 5 2" xfId="18675" xr:uid="{FBE965D9-74B8-4057-B780-17F3E92B1ECA}"/>
    <cellStyle name="Normal 156 5 5 2 2" xfId="28709" xr:uid="{235118FF-15DE-482E-9C46-684E2EB6EB30}"/>
    <cellStyle name="Normal 156 5 5 3" xfId="24906" xr:uid="{A94DF8E3-705D-41BE-8398-BC92E6EE5D8A}"/>
    <cellStyle name="Normal 156 5 6" xfId="14893" xr:uid="{856BEE24-73A0-4FB8-93A3-F36DED6B0910}"/>
    <cellStyle name="Normal 156 5 6 2" xfId="18829" xr:uid="{4C62EA54-A8B8-4B70-A381-CD1AEC1A8B8C}"/>
    <cellStyle name="Normal 156 5 6 2 2" xfId="28863" xr:uid="{395587AC-D329-4C9C-96F1-3059C4E8613B}"/>
    <cellStyle name="Normal 156 5 6 3" xfId="25060" xr:uid="{889AC022-07A1-4320-B849-CDC0BC514AA1}"/>
    <cellStyle name="Normal 156 5 7" xfId="11217" xr:uid="{41E62CB4-3561-49EA-B3B2-71FB5C8B05C6}"/>
    <cellStyle name="Normal 156 5 7 2" xfId="17669" xr:uid="{491824E3-47B3-428C-AD8F-64E1DF467E5C}"/>
    <cellStyle name="Normal 156 5 7 2 2" xfId="27726" xr:uid="{98D130D9-10B2-4D44-83C3-2786044C7A22}"/>
    <cellStyle name="Normal 156 5 7 3" xfId="23263" xr:uid="{B4E7B838-AF94-44EF-8F01-537A611717B4}"/>
    <cellStyle name="Normal 156 5 8" xfId="16433" xr:uid="{50049F05-D024-440F-8F38-33DD73D7C0A1}"/>
    <cellStyle name="Normal 156 5 8 2" xfId="26490" xr:uid="{E9D9F11B-B66D-4CCA-B6F1-3616208196EE}"/>
    <cellStyle name="Normal 156 5 9" xfId="21930" xr:uid="{D95D9047-4FB0-4AA1-B885-038C29B5906E}"/>
    <cellStyle name="Normal 156 6" xfId="9580" xr:uid="{F9D6D7A2-992A-4ADC-A53E-6C078088082E}"/>
    <cellStyle name="Normal 156 6 2" xfId="10811" xr:uid="{CB64B1FE-5EEE-47F9-A1BE-088DF540FECE}"/>
    <cellStyle name="Normal 156 6 2 2" xfId="14596" xr:uid="{AC124EAE-E693-4B97-B40A-BB55672BD352}"/>
    <cellStyle name="Normal 156 6 2 2 2" xfId="18552" xr:uid="{11DC854D-E8BC-453D-B7B7-5F86CFB9D6CB}"/>
    <cellStyle name="Normal 156 6 2 2 2 2" xfId="28586" xr:uid="{2C4F48D2-7B93-4F48-B410-C5AEC5F1E0D8}"/>
    <cellStyle name="Normal 156 6 2 2 3" xfId="24778" xr:uid="{B9858A9F-7CB1-4CB2-A79E-5DB56A16DF86}"/>
    <cellStyle name="Normal 156 6 2 3" xfId="15260" xr:uid="{FD92AB49-D95D-4040-ACA1-FEEF45A647FB}"/>
    <cellStyle name="Normal 156 6 2 3 2" xfId="19196" xr:uid="{BF6FE956-D560-4271-8197-BBEA45E537E9}"/>
    <cellStyle name="Normal 156 6 2 3 2 2" xfId="29230" xr:uid="{CF4295BC-FA31-4E7C-983F-AF4A9D43E410}"/>
    <cellStyle name="Normal 156 6 2 3 3" xfId="25427" xr:uid="{B141EF47-BDDD-4630-891D-B140D4C8E891}"/>
    <cellStyle name="Normal 156 6 2 4" xfId="11853" xr:uid="{B6BF71C8-96D1-4C71-9A9B-860D45BE156A}"/>
    <cellStyle name="Normal 156 6 2 4 2" xfId="18037" xr:uid="{31F17CD1-3BCD-4CD3-9EDA-EE651CEF2A9D}"/>
    <cellStyle name="Normal 156 6 2 4 2 2" xfId="28093" xr:uid="{D3AB77DD-55B3-45A3-9C3D-105EDB1322A5}"/>
    <cellStyle name="Normal 156 6 2 4 3" xfId="23690" xr:uid="{8AA260D1-830C-4A62-B3F6-0D76504716EB}"/>
    <cellStyle name="Normal 156 6 2 5" xfId="17453" xr:uid="{F9B32AA6-25C1-4D84-B923-B43DD819FCC3}"/>
    <cellStyle name="Normal 156 6 2 5 2" xfId="27510" xr:uid="{4A24254B-72CD-478F-A7F4-323B3F1F6027}"/>
    <cellStyle name="Normal 156 6 2 6" xfId="23010" xr:uid="{5E2E3732-B025-4C1E-9F1C-7C100857D208}"/>
    <cellStyle name="Normal 156 6 3" xfId="11695" xr:uid="{CF37B3DD-2CB0-456D-8CEC-330F613773D9}"/>
    <cellStyle name="Normal 156 6 3 2" xfId="14173" xr:uid="{B513036E-DB18-413A-BBCD-886BCE7BA120}"/>
    <cellStyle name="Normal 156 6 3 2 2" xfId="18396" xr:uid="{D1F56B28-4BA3-4F81-9FC1-5FF3BEC45172}"/>
    <cellStyle name="Normal 156 6 3 2 2 2" xfId="28431" xr:uid="{DE29F75A-1869-4CA9-93D8-D1DB3F2C341D}"/>
    <cellStyle name="Normal 156 6 3 2 3" xfId="24563" xr:uid="{730C4192-4634-42EB-99A7-E6E1C79EE7FA}"/>
    <cellStyle name="Normal 156 6 3 3" xfId="15106" xr:uid="{A2DAEB69-2078-4283-BAB9-8B37FE56B7AE}"/>
    <cellStyle name="Normal 156 6 3 3 2" xfId="19042" xr:uid="{BC4B8B0D-D2DD-4C89-8407-1D54FBC7F931}"/>
    <cellStyle name="Normal 156 6 3 3 2 2" xfId="29076" xr:uid="{572F3ED0-FA4C-4917-A815-021E1A0D64FB}"/>
    <cellStyle name="Normal 156 6 3 3 3" xfId="25273" xr:uid="{27C7C690-1E25-467C-9839-039A3C7A68CA}"/>
    <cellStyle name="Normal 156 6 3 4" xfId="17883" xr:uid="{B45F6BAA-E060-4E25-882E-55CD98AC70BB}"/>
    <cellStyle name="Normal 156 6 3 4 2" xfId="27939" xr:uid="{3318DFB3-F2A8-40F6-A36B-31E2D8F27B9D}"/>
    <cellStyle name="Normal 156 6 3 5" xfId="23535" xr:uid="{F70442CE-A9B7-4837-9C27-F84BC4FD54E1}"/>
    <cellStyle name="Normal 156 6 4" xfId="13749" xr:uid="{EFADEE88-D306-43E9-9808-AC27AA55D252}"/>
    <cellStyle name="Normal 156 6 4 2" xfId="18239" xr:uid="{50279C2C-7CE8-40BC-947D-AE2006157B05}"/>
    <cellStyle name="Normal 156 6 4 2 2" xfId="28276" xr:uid="{AC2C9D86-54B1-4778-98F3-6ED55079F66A}"/>
    <cellStyle name="Normal 156 6 4 3" xfId="24341" xr:uid="{054D49FD-93DD-483C-BC18-D3F045CF60EC}"/>
    <cellStyle name="Normal 156 6 5" xfId="14798" xr:uid="{8D3F3A21-1791-4087-9280-0F0F610D850C}"/>
    <cellStyle name="Normal 156 6 5 2" xfId="18734" xr:uid="{8E2F74FD-F74F-4478-BCF0-264F4874C1FC}"/>
    <cellStyle name="Normal 156 6 5 2 2" xfId="28768" xr:uid="{90E04C1F-42AD-402C-A0F8-33786B92945C}"/>
    <cellStyle name="Normal 156 6 5 3" xfId="24965" xr:uid="{413D8236-0F66-473E-84F6-BB21FC843311}"/>
    <cellStyle name="Normal 156 6 6" xfId="14952" xr:uid="{DA580984-48DB-4E3E-B2C0-CCDD14EC483C}"/>
    <cellStyle name="Normal 156 6 6 2" xfId="18888" xr:uid="{9A56206D-4F31-43F6-8F47-6CF10F407625}"/>
    <cellStyle name="Normal 156 6 6 2 2" xfId="28922" xr:uid="{1D715409-D7E1-4498-8A4B-938500C77E29}"/>
    <cellStyle name="Normal 156 6 6 3" xfId="25119" xr:uid="{A180F832-14FA-411E-824B-8DFC1C14CC7C}"/>
    <cellStyle name="Normal 156 6 7" xfId="11276" xr:uid="{1E4FC52E-9AC1-4BAA-9F49-CB34E93A99A1}"/>
    <cellStyle name="Normal 156 6 7 2" xfId="17728" xr:uid="{28062F9E-A52B-4B5D-9D5A-A6533E678BA0}"/>
    <cellStyle name="Normal 156 6 7 2 2" xfId="27785" xr:uid="{318FD5E8-FD3B-4E51-AC38-8A30E620B5CF}"/>
    <cellStyle name="Normal 156 6 7 3" xfId="23322" xr:uid="{8EFA8D71-5996-42C2-8DA0-AAB0FDC733BE}"/>
    <cellStyle name="Normal 156 6 8" xfId="16492" xr:uid="{2598794D-469B-4083-AD2F-EB34487EDD37}"/>
    <cellStyle name="Normal 156 6 8 2" xfId="26549" xr:uid="{55269C5A-36B1-46E2-BD86-1279D83B412D}"/>
    <cellStyle name="Normal 156 6 9" xfId="21991" xr:uid="{7BD64AB2-2EC5-4872-A94E-4B29DE2E2DA9}"/>
    <cellStyle name="Normal 156 7" xfId="10008" xr:uid="{E27E3963-B10F-4589-B857-FFE0B242109A}"/>
    <cellStyle name="Normal 156 7 2" xfId="14203" xr:uid="{5BF34846-C835-4E70-8442-31952698F944}"/>
    <cellStyle name="Normal 156 7 2 2" xfId="18426" xr:uid="{BAE52027-76EA-41C0-81F2-7A686C75FE7B}"/>
    <cellStyle name="Normal 156 7 2 2 2" xfId="28461" xr:uid="{61F768B0-D094-4BBF-8675-8F5F830DCFD1}"/>
    <cellStyle name="Normal 156 7 2 3" xfId="24593" xr:uid="{6EA012C2-F0FD-4C54-BE0E-956D695B1125}"/>
    <cellStyle name="Normal 156 7 3" xfId="15136" xr:uid="{17668B83-5411-40CF-8E40-06C3C82E594A}"/>
    <cellStyle name="Normal 156 7 3 2" xfId="19072" xr:uid="{8B8BC636-EF20-4C64-99E6-404A1D23BE58}"/>
    <cellStyle name="Normal 156 7 3 2 2" xfId="29106" xr:uid="{85BAA1FE-1C90-415E-9B71-042BC6F0E0A8}"/>
    <cellStyle name="Normal 156 7 3 3" xfId="25303" xr:uid="{3F22BA5E-A7D9-40C2-A7B0-493777593BEC}"/>
    <cellStyle name="Normal 156 7 4" xfId="11727" xr:uid="{CDB76034-1A24-4C4E-BBA7-61CE77391C1C}"/>
    <cellStyle name="Normal 156 7 4 2" xfId="17913" xr:uid="{AD3EB710-CE09-4195-B47E-6A11BC285967}"/>
    <cellStyle name="Normal 156 7 4 2 2" xfId="27969" xr:uid="{78FAF1F1-0066-4484-9477-7FE848CD66A5}"/>
    <cellStyle name="Normal 156 7 4 3" xfId="23566" xr:uid="{CE2563EE-C3C5-4469-9421-CB5D7008D6AD}"/>
    <cellStyle name="Normal 156 7 5" xfId="16919" xr:uid="{5B6629DB-C91A-40FD-BA86-9C27DB45C70E}"/>
    <cellStyle name="Normal 156 7 5 2" xfId="26976" xr:uid="{C1F2A0FA-6A36-4159-81EA-D0250077F937}"/>
    <cellStyle name="Normal 156 7 6" xfId="22418" xr:uid="{878DE56D-555F-4949-AEEF-AF5BDE9B672C}"/>
    <cellStyle name="Normal 156 8" xfId="6635" xr:uid="{5EC90538-7E61-4A78-96AF-2186BC4175AF}"/>
    <cellStyle name="Normal 156 8 2" xfId="13779" xr:uid="{95659BB9-11D2-41ED-9D52-EA319B9EE279}"/>
    <cellStyle name="Normal 156 8 2 2" xfId="18269" xr:uid="{D46E7239-0CDD-4527-9B4E-77793C102CA1}"/>
    <cellStyle name="Normal 156 8 2 2 2" xfId="28306" xr:uid="{97BBE757-0DB7-4F4F-8EE9-DB0C1DF4F8E1}"/>
    <cellStyle name="Normal 156 8 2 3" xfId="24371" xr:uid="{F90E64DE-4547-4FE3-81E7-2CE0FD167213}"/>
    <cellStyle name="Normal 156 8 3" xfId="14982" xr:uid="{A6B8EB51-8BCD-43CC-8471-BCE5835492EF}"/>
    <cellStyle name="Normal 156 8 3 2" xfId="18918" xr:uid="{EC9AB83E-B0DF-4F4E-BE16-59E64E7B4E90}"/>
    <cellStyle name="Normal 156 8 3 2 2" xfId="28952" xr:uid="{7FA2B972-E222-4942-82B6-B90BD6369F86}"/>
    <cellStyle name="Normal 156 8 3 3" xfId="25149" xr:uid="{98C188FC-1C24-46FD-B47D-4A56E791CA54}"/>
    <cellStyle name="Normal 156 8 4" xfId="11306" xr:uid="{B29A834D-DD4D-4B8C-BB1A-1E79218AE771}"/>
    <cellStyle name="Normal 156 8 4 2" xfId="17758" xr:uid="{68DDBBF4-4669-4F08-A31A-232BBF719745}"/>
    <cellStyle name="Normal 156 8 4 2 2" xfId="27815" xr:uid="{A88F7CDD-2FC1-45D5-B1A1-1C5DD3790C68}"/>
    <cellStyle name="Normal 156 8 4 3" xfId="23352" xr:uid="{FEAB3467-9B88-4894-9C46-BA36580EDB58}"/>
    <cellStyle name="Normal 156 8 5" xfId="15949" xr:uid="{C99085A6-76BB-4ED1-A11D-B2A3C6DF5A9E}"/>
    <cellStyle name="Normal 156 8 5 2" xfId="26023" xr:uid="{FC3B2DA7-4811-4DA4-A3FD-A4134CCE03C7}"/>
    <cellStyle name="Normal 156 8 6" xfId="20913" xr:uid="{65F50A67-2FFB-4F8E-BFF1-E78BE98E7D9D}"/>
    <cellStyle name="Normal 156 9" xfId="12707" xr:uid="{E92355BF-ABE5-4FA2-A77E-A03D0A2C5CB0}"/>
    <cellStyle name="Normal 156 9 2" xfId="18104" xr:uid="{05970F00-BFC0-4C90-812D-0935535098FD}"/>
    <cellStyle name="Normal 156 9 2 2" xfId="28151" xr:uid="{B02B9F3E-5E23-444F-906D-BFAD433B45E0}"/>
    <cellStyle name="Normal 156 9 3" xfId="23959" xr:uid="{69A94D8B-F2DD-4D7A-A076-827397207CCB}"/>
    <cellStyle name="Normal 157" xfId="4774" xr:uid="{643D75D5-72A8-4427-9BB3-4D0BE90FF451}"/>
    <cellStyle name="Normal 157 10" xfId="14676" xr:uid="{6898489D-F7C0-4B1E-BC95-C96886C4BC5A}"/>
    <cellStyle name="Normal 157 10 2" xfId="18612" xr:uid="{3FEC1AF0-FCEC-4B49-8DDF-CAA4DCFFFC5E}"/>
    <cellStyle name="Normal 157 10 2 2" xfId="28646" xr:uid="{3C955296-26E1-425F-AA24-DDDFB9432AAF}"/>
    <cellStyle name="Normal 157 10 3" xfId="24843" xr:uid="{2AFCA6C1-EFAE-4194-9AD4-0B66EA3D2AF8}"/>
    <cellStyle name="Normal 157 11" xfId="14829" xr:uid="{90345F2D-C17E-4C6C-9BA7-6D0AFB54F4B4}"/>
    <cellStyle name="Normal 157 11 2" xfId="18765" xr:uid="{9B690122-8E75-4E7E-9AAE-A0A1B2BBD8EE}"/>
    <cellStyle name="Normal 157 11 2 2" xfId="28799" xr:uid="{B89AB2D2-D11B-4867-85B4-E56E9980CF4E}"/>
    <cellStyle name="Normal 157 11 3" xfId="24996" xr:uid="{CEF0AD5B-6DD9-4799-BEC9-34F00DDB71F1}"/>
    <cellStyle name="Normal 157 12" xfId="11125" xr:uid="{66305982-F849-4BC6-8D8D-07DD7E26E4E7}"/>
    <cellStyle name="Normal 157 12 2" xfId="17604" xr:uid="{C189B78A-FE36-4D6B-9396-F20B0835F86B}"/>
    <cellStyle name="Normal 157 12 2 2" xfId="27661" xr:uid="{ABEF2305-4608-4B15-B6F4-9C325D0A3E89}"/>
    <cellStyle name="Normal 157 12 3" xfId="23197" xr:uid="{E640C3A7-D20F-430E-BFF6-4795FB4BE1A6}"/>
    <cellStyle name="Normal 157 2" xfId="8334" xr:uid="{269ACCBC-C7DD-497F-8AB2-64B898AC8769}"/>
    <cellStyle name="Normal 157 2 10" xfId="11156" xr:uid="{BF51034F-5EC8-4F45-ABE9-9E35D7625698}"/>
    <cellStyle name="Normal 157 2 10 2" xfId="17620" xr:uid="{E9F34F33-0F92-4DFD-81B0-0E96660E7690}"/>
    <cellStyle name="Normal 157 2 10 2 2" xfId="27677" xr:uid="{2BD28DCD-3CE7-4E9A-9466-706DC4CBE58E}"/>
    <cellStyle name="Normal 157 2 10 3" xfId="23214" xr:uid="{EB7F43BC-13CA-406E-B91F-6A1DC27CB4F5}"/>
    <cellStyle name="Normal 157 2 11" xfId="16373" xr:uid="{F222AB1E-7B68-4F1A-B2B3-996D0C872FF1}"/>
    <cellStyle name="Normal 157 2 11 2" xfId="26436" xr:uid="{15FBC80A-0C57-4C97-97AE-100C5AE7EC7E}"/>
    <cellStyle name="Normal 157 2 12" xfId="21590" xr:uid="{3B2A3706-654C-48E6-947D-E51027D8D84B}"/>
    <cellStyle name="Normal 157 2 2" xfId="8381" xr:uid="{9C1CDD3D-CD8D-4546-AF65-1144AF9CE39E}"/>
    <cellStyle name="Normal 157 2 2 10" xfId="21625" xr:uid="{5B88CA99-0CB4-4C8E-934F-AD5F553FF657}"/>
    <cellStyle name="Normal 157 2 2 2" xfId="9556" xr:uid="{9674BE9B-6325-41CF-9BCA-DC8C7DCF9CE0}"/>
    <cellStyle name="Normal 157 2 2 2 2" xfId="10797" xr:uid="{389495C7-FE07-416A-8538-56B2C1F64CC8}"/>
    <cellStyle name="Normal 157 2 2 2 2 2" xfId="14582" xr:uid="{E4E8B45D-5208-49D9-88F8-B0CE82692099}"/>
    <cellStyle name="Normal 157 2 2 2 2 2 2" xfId="18538" xr:uid="{631C59A2-8BD0-4152-A3B1-3D96A6F349CF}"/>
    <cellStyle name="Normal 157 2 2 2 2 2 2 2" xfId="28572" xr:uid="{359CD8DC-A412-4953-BD53-13207A810378}"/>
    <cellStyle name="Normal 157 2 2 2 2 2 3" xfId="24764" xr:uid="{0961976C-DBE1-43BF-8D91-C876DA77F783}"/>
    <cellStyle name="Normal 157 2 2 2 2 3" xfId="15246" xr:uid="{7C6C3D77-030E-4B4B-B412-58EE298B78EC}"/>
    <cellStyle name="Normal 157 2 2 2 2 3 2" xfId="19182" xr:uid="{1491F4F6-3790-4721-AA8F-B23CC15CBCC2}"/>
    <cellStyle name="Normal 157 2 2 2 2 3 2 2" xfId="29216" xr:uid="{940D7CE2-8951-4590-9BD5-321B705A36F6}"/>
    <cellStyle name="Normal 157 2 2 2 2 3 3" xfId="25413" xr:uid="{0F5D67BC-E88D-4E89-B2EC-68DD35F326E6}"/>
    <cellStyle name="Normal 157 2 2 2 2 4" xfId="11839" xr:uid="{62B8B197-24E0-48B7-BBFA-0D7CB3A28F92}"/>
    <cellStyle name="Normal 157 2 2 2 2 4 2" xfId="18023" xr:uid="{5F9FFF81-4A69-4522-A40C-BEC69AB2B52A}"/>
    <cellStyle name="Normal 157 2 2 2 2 4 2 2" xfId="28079" xr:uid="{F8E53C65-1E07-46EC-BA69-F15EE0833F71}"/>
    <cellStyle name="Normal 157 2 2 2 2 4 3" xfId="23676" xr:uid="{FE0151AE-1BF1-4DAB-8E0E-C16C17F23C0D}"/>
    <cellStyle name="Normal 157 2 2 2 2 5" xfId="17439" xr:uid="{0033EBA2-A633-4632-97C8-D00E84A145D7}"/>
    <cellStyle name="Normal 157 2 2 2 2 5 2" xfId="27496" xr:uid="{1E4EF841-1415-4874-B809-3482B1DCE358}"/>
    <cellStyle name="Normal 157 2 2 2 2 6" xfId="22996" xr:uid="{829341CE-2125-48DF-9ECE-07D0992A8C23}"/>
    <cellStyle name="Normal 157 2 2 2 3" xfId="11681" xr:uid="{0270D242-F1D5-41DD-A571-9132F60C1053}"/>
    <cellStyle name="Normal 157 2 2 2 3 2" xfId="14159" xr:uid="{7C8B5CFD-A0D8-4287-B644-5749DF2FAC53}"/>
    <cellStyle name="Normal 157 2 2 2 3 2 2" xfId="18382" xr:uid="{56B74C3C-807C-4B14-A491-70B65F9D22C9}"/>
    <cellStyle name="Normal 157 2 2 2 3 2 2 2" xfId="28417" xr:uid="{36B12EF7-91DF-4987-9F3A-2AC0225C0D2D}"/>
    <cellStyle name="Normal 157 2 2 2 3 2 3" xfId="24549" xr:uid="{9316F72D-8DE4-441D-B516-8417807BCE59}"/>
    <cellStyle name="Normal 157 2 2 2 3 3" xfId="15092" xr:uid="{7CD72C7A-714F-41F5-B9CF-4EC9910F3795}"/>
    <cellStyle name="Normal 157 2 2 2 3 3 2" xfId="19028" xr:uid="{924F9A1B-4B66-46AA-85E3-61D5998B9CB2}"/>
    <cellStyle name="Normal 157 2 2 2 3 3 2 2" xfId="29062" xr:uid="{3B7876C7-FF4D-4BE2-9DB6-544587B17BBE}"/>
    <cellStyle name="Normal 157 2 2 2 3 3 3" xfId="25259" xr:uid="{18673383-7F38-4F73-998C-63CE3228489C}"/>
    <cellStyle name="Normal 157 2 2 2 3 4" xfId="17869" xr:uid="{26A83734-54AE-4ADB-AADA-004C77EDF868}"/>
    <cellStyle name="Normal 157 2 2 2 3 4 2" xfId="27925" xr:uid="{F1D05206-4ACE-4D3A-994E-8038B6CABEC8}"/>
    <cellStyle name="Normal 157 2 2 2 3 5" xfId="23521" xr:uid="{49F8DF8B-189D-4F62-93C4-3E76D9938B97}"/>
    <cellStyle name="Normal 157 2 2 2 4" xfId="13735" xr:uid="{F3B87859-EBDB-4522-A671-833E337874CD}"/>
    <cellStyle name="Normal 157 2 2 2 4 2" xfId="18225" xr:uid="{FE7173BE-3B59-4C2E-A436-4A7A9A365062}"/>
    <cellStyle name="Normal 157 2 2 2 4 2 2" xfId="28262" xr:uid="{DAC91124-58CC-4425-B9E2-9631F7E19EA6}"/>
    <cellStyle name="Normal 157 2 2 2 4 3" xfId="24327" xr:uid="{025B2825-5C3F-42DF-98C2-42679BE34ED4}"/>
    <cellStyle name="Normal 157 2 2 2 5" xfId="14784" xr:uid="{05407920-BC3B-4E7D-BA00-23F6CEF17890}"/>
    <cellStyle name="Normal 157 2 2 2 5 2" xfId="18720" xr:uid="{9402CB65-79C4-4590-824D-B1DDED4E690F}"/>
    <cellStyle name="Normal 157 2 2 2 5 2 2" xfId="28754" xr:uid="{8FA76135-CB79-4AED-9CD1-8E9EB7E016BB}"/>
    <cellStyle name="Normal 157 2 2 2 5 3" xfId="24951" xr:uid="{C68C3F40-73B2-4F0D-83A6-2A198B799CF5}"/>
    <cellStyle name="Normal 157 2 2 2 6" xfId="14938" xr:uid="{CE41762A-C647-491C-8909-0E2434D07B4B}"/>
    <cellStyle name="Normal 157 2 2 2 6 2" xfId="18874" xr:uid="{D7FCE72A-1494-45FF-A630-327BB7E947B8}"/>
    <cellStyle name="Normal 157 2 2 2 6 2 2" xfId="28908" xr:uid="{1547612F-A2AA-4827-AB19-BA1B644BD971}"/>
    <cellStyle name="Normal 157 2 2 2 6 3" xfId="25105" xr:uid="{E0A1336D-7BC6-473E-A7FA-9A22651AADA3}"/>
    <cellStyle name="Normal 157 2 2 2 7" xfId="11262" xr:uid="{CA3B7CFF-1630-4C80-B357-02FAD99AEB8A}"/>
    <cellStyle name="Normal 157 2 2 2 7 2" xfId="17714" xr:uid="{C5785855-1AA6-4C99-8F13-67B73B893BA5}"/>
    <cellStyle name="Normal 157 2 2 2 7 2 2" xfId="27771" xr:uid="{EB39EC9F-05AF-4744-9945-87A82D2AFC0B}"/>
    <cellStyle name="Normal 157 2 2 2 7 3" xfId="23308" xr:uid="{D652B14F-B6BD-44BE-99D3-C43F806CEE84}"/>
    <cellStyle name="Normal 157 2 2 2 8" xfId="16478" xr:uid="{ABCAF730-E5D5-4BE0-B672-B01D7EC7C375}"/>
    <cellStyle name="Normal 157 2 2 2 8 2" xfId="26535" xr:uid="{804B21CD-2D77-4023-838F-CEC8A7BF01D5}"/>
    <cellStyle name="Normal 157 2 2 2 9" xfId="21977" xr:uid="{DF9EA405-4C88-4C29-9CB7-1BF1A88E9B4E}"/>
    <cellStyle name="Normal 157 2 2 3" xfId="10459" xr:uid="{13E91C97-1E94-49EF-9EA4-A1C4EC981B97}"/>
    <cellStyle name="Normal 157 2 2 3 2" xfId="14249" xr:uid="{5173603D-5276-46FF-BC91-F497F48E2B2B}"/>
    <cellStyle name="Normal 157 2 2 3 2 2" xfId="18472" xr:uid="{CA7C6A30-031E-46A0-AAAC-E32BF506B9CD}"/>
    <cellStyle name="Normal 157 2 2 3 2 2 2" xfId="28507" xr:uid="{E7021006-BB6C-4CA4-947A-7B48BA7B903F}"/>
    <cellStyle name="Normal 157 2 2 3 2 3" xfId="24639" xr:uid="{1B62DD14-D4A5-4318-A913-A8BBEAD60B28}"/>
    <cellStyle name="Normal 157 2 2 3 3" xfId="15182" xr:uid="{9649571E-8105-4238-BF89-1EDA56586C64}"/>
    <cellStyle name="Normal 157 2 2 3 3 2" xfId="19118" xr:uid="{A447D7C5-74A3-4A94-A565-5435FC5F5A21}"/>
    <cellStyle name="Normal 157 2 2 3 3 2 2" xfId="29152" xr:uid="{276D9329-8831-4F24-BB98-7702F4229077}"/>
    <cellStyle name="Normal 157 2 2 3 3 3" xfId="25349" xr:uid="{344CC735-BC06-466F-8A62-633EA8B60FD7}"/>
    <cellStyle name="Normal 157 2 2 3 4" xfId="11773" xr:uid="{4FE79078-6850-4920-B5A7-FE806E3BC33F}"/>
    <cellStyle name="Normal 157 2 2 3 4 2" xfId="17959" xr:uid="{A26BCC2C-5159-4C9D-A0FB-741489D3A760}"/>
    <cellStyle name="Normal 157 2 2 3 4 2 2" xfId="28015" xr:uid="{CFCD4E5C-BF4F-43E3-B7FB-3DB7FBF82187}"/>
    <cellStyle name="Normal 157 2 2 3 4 3" xfId="23612" xr:uid="{1B241227-5AE7-48FD-ADE8-1C292AD26358}"/>
    <cellStyle name="Normal 157 2 2 3 5" xfId="17370" xr:uid="{79F05E41-57A5-4C12-B649-B3BE20321987}"/>
    <cellStyle name="Normal 157 2 2 3 5 2" xfId="27427" xr:uid="{0A95CBE8-9DEB-46B6-B3BA-6214AE19BD7E}"/>
    <cellStyle name="Normal 157 2 2 3 6" xfId="22869" xr:uid="{EABC184F-0DE5-4BAF-A93F-10450A338080}"/>
    <cellStyle name="Normal 157 2 2 4" xfId="11352" xr:uid="{99E19C92-FAA0-4B26-B728-8F25B1E7F798}"/>
    <cellStyle name="Normal 157 2 2 4 2" xfId="13826" xr:uid="{482DD2EF-A71F-46FF-9F92-99E70A7DB163}"/>
    <cellStyle name="Normal 157 2 2 4 2 2" xfId="18315" xr:uid="{F993278D-E6C7-489A-A7C9-8F0B5D2DE558}"/>
    <cellStyle name="Normal 157 2 2 4 2 2 2" xfId="28352" xr:uid="{DC5744D0-F44A-4321-805F-9D46D98476B3}"/>
    <cellStyle name="Normal 157 2 2 4 2 3" xfId="24417" xr:uid="{E097BE3F-4884-48A8-8B9B-DA717F0A2E14}"/>
    <cellStyle name="Normal 157 2 2 4 3" xfId="15028" xr:uid="{31B9DB2A-6DBB-41A2-AE9C-4CC863FC9410}"/>
    <cellStyle name="Normal 157 2 2 4 3 2" xfId="18964" xr:uid="{D7BB4248-945E-44A7-9D8C-F356A0EFD0B5}"/>
    <cellStyle name="Normal 157 2 2 4 3 2 2" xfId="28998" xr:uid="{84CC3CDE-F0AE-4FC0-BC31-20895F4E9C8D}"/>
    <cellStyle name="Normal 157 2 2 4 3 3" xfId="25195" xr:uid="{22BEBEC1-718E-41BD-8CE8-444C7711DB2C}"/>
    <cellStyle name="Normal 157 2 2 4 4" xfId="17804" xr:uid="{E549480E-FA9C-4D5B-B8EA-6496588ED1DB}"/>
    <cellStyle name="Normal 157 2 2 4 4 2" xfId="27861" xr:uid="{3E51B2FD-8C2F-466A-AA66-3B5B826DB35C}"/>
    <cellStyle name="Normal 157 2 2 4 5" xfId="23398" xr:uid="{0B728CC0-1E61-4144-9ED7-77AA043838E5}"/>
    <cellStyle name="Normal 157 2 2 5" xfId="12766" xr:uid="{CDAE9C9E-E57B-46F8-B1B3-D578EA416C72}"/>
    <cellStyle name="Normal 157 2 2 5 2" xfId="18150" xr:uid="{EE317162-0100-45B6-B8C8-ED6CB19B1790}"/>
    <cellStyle name="Normal 157 2 2 5 2 2" xfId="28197" xr:uid="{066E0DE8-9C5B-4E70-AB8F-1A4CB6ED2030}"/>
    <cellStyle name="Normal 157 2 2 5 3" xfId="24008" xr:uid="{0F203E3E-9BCD-48FD-9417-CDC3EDC4027C}"/>
    <cellStyle name="Normal 157 2 2 6" xfId="14720" xr:uid="{4109980E-B8F9-4529-9B89-7B6829201CD0}"/>
    <cellStyle name="Normal 157 2 2 6 2" xfId="18656" xr:uid="{E05A5CC8-B28B-48B8-A28C-23EFE1A16C05}"/>
    <cellStyle name="Normal 157 2 2 6 2 2" xfId="28690" xr:uid="{C54D3AD8-6742-4291-8EB9-D064EB13C0CB}"/>
    <cellStyle name="Normal 157 2 2 6 3" xfId="24887" xr:uid="{1377947C-1074-4B87-B95C-33556388D203}"/>
    <cellStyle name="Normal 157 2 2 7" xfId="14874" xr:uid="{24652BEB-812B-48C5-938F-875BBC27E3E1}"/>
    <cellStyle name="Normal 157 2 2 7 2" xfId="18810" xr:uid="{CD2AA9C0-8C36-485E-85A7-89EDC8749A07}"/>
    <cellStyle name="Normal 157 2 2 7 2 2" xfId="28844" xr:uid="{3FF14DBC-F65A-4917-BD47-9EBBD0850970}"/>
    <cellStyle name="Normal 157 2 2 7 3" xfId="25041" xr:uid="{520B9750-9DFD-4B10-978A-C7D5167D9E65}"/>
    <cellStyle name="Normal 157 2 2 8" xfId="11186" xr:uid="{307ACAC3-BD8D-45F1-AB58-E0A01EF9B041}"/>
    <cellStyle name="Normal 157 2 2 8 2" xfId="17650" xr:uid="{CA2C075D-85B0-4D03-9EF7-54A2D400014A}"/>
    <cellStyle name="Normal 157 2 2 8 2 2" xfId="27707" xr:uid="{149E1D0A-FEAD-4923-AD9F-7FFA3A4FBAC7}"/>
    <cellStyle name="Normal 157 2 2 8 3" xfId="23244" xr:uid="{D3A82D88-56C4-449F-A9DC-FC98829FE175}"/>
    <cellStyle name="Normal 157 2 2 9" xfId="16405" xr:uid="{D7ECD992-4F89-440B-99FD-EC3E1D0050D2}"/>
    <cellStyle name="Normal 157 2 2 9 2" xfId="26468" xr:uid="{CA5EF65B-B043-43FE-B1B4-5FD9E7EC44F5}"/>
    <cellStyle name="Normal 157 2 3" xfId="9526" xr:uid="{3DA92B2E-4164-4301-A64A-208BC24B27B9}"/>
    <cellStyle name="Normal 157 2 3 2" xfId="10767" xr:uid="{6EE01B59-222A-4D95-B24A-087EC62EA171}"/>
    <cellStyle name="Normal 157 2 3 2 2" xfId="14552" xr:uid="{EF4AB75F-8483-45D5-9BD3-E4F8D41E22A8}"/>
    <cellStyle name="Normal 157 2 3 2 2 2" xfId="18508" xr:uid="{68AA86B0-F534-46C5-9757-2FE8A73F15EE}"/>
    <cellStyle name="Normal 157 2 3 2 2 2 2" xfId="28542" xr:uid="{8BB80FBE-F499-4FA7-860E-562289736456}"/>
    <cellStyle name="Normal 157 2 3 2 2 3" xfId="24734" xr:uid="{74148804-32D4-415D-96B4-AC4480DF7356}"/>
    <cellStyle name="Normal 157 2 3 2 3" xfId="15216" xr:uid="{3B5A5495-82BD-4BEC-931B-3CB8281CCA03}"/>
    <cellStyle name="Normal 157 2 3 2 3 2" xfId="19152" xr:uid="{56009525-194B-475E-81A3-49FFCF65667F}"/>
    <cellStyle name="Normal 157 2 3 2 3 2 2" xfId="29186" xr:uid="{FB216F3F-58EF-4B16-BF66-6808E333CB74}"/>
    <cellStyle name="Normal 157 2 3 2 3 3" xfId="25383" xr:uid="{0113BF0C-A1C1-4137-890A-60141BA7B0E3}"/>
    <cellStyle name="Normal 157 2 3 2 4" xfId="11809" xr:uid="{4C74EDFD-45F6-45BF-8D10-481608BDED07}"/>
    <cellStyle name="Normal 157 2 3 2 4 2" xfId="17993" xr:uid="{D2A0590D-326E-4630-A6AD-321EE7BD6660}"/>
    <cellStyle name="Normal 157 2 3 2 4 2 2" xfId="28049" xr:uid="{0F8324DE-4628-4925-87F5-BED838D55DCC}"/>
    <cellStyle name="Normal 157 2 3 2 4 3" xfId="23646" xr:uid="{7E103418-8519-4F43-A214-5EC09809A85D}"/>
    <cellStyle name="Normal 157 2 3 2 5" xfId="17409" xr:uid="{2BE65CAF-660E-4612-A5AC-5D12483B5BEC}"/>
    <cellStyle name="Normal 157 2 3 2 5 2" xfId="27466" xr:uid="{6027F041-5C9A-4E42-BCD0-FEAC2054A741}"/>
    <cellStyle name="Normal 157 2 3 2 6" xfId="22966" xr:uid="{B8E75358-B951-4D0E-ADD8-6790C3C19B64}"/>
    <cellStyle name="Normal 157 2 3 3" xfId="11651" xr:uid="{7F1833E8-B604-4E5B-902D-0F0A8CEB45D2}"/>
    <cellStyle name="Normal 157 2 3 3 2" xfId="14129" xr:uid="{F139471B-8379-44C5-AB8D-4F29707A9D21}"/>
    <cellStyle name="Normal 157 2 3 3 2 2" xfId="18352" xr:uid="{1FE0480D-DD33-4FE6-8968-11F380EF44E3}"/>
    <cellStyle name="Normal 157 2 3 3 2 2 2" xfId="28387" xr:uid="{28F0A1C4-E9C3-4916-8537-D5C6EC3CE4D9}"/>
    <cellStyle name="Normal 157 2 3 3 2 3" xfId="24519" xr:uid="{85B1C131-0CA2-4AF3-A54D-A4E4E4398421}"/>
    <cellStyle name="Normal 157 2 3 3 3" xfId="15062" xr:uid="{19724333-6C92-4C6C-AF60-4BD543D528E9}"/>
    <cellStyle name="Normal 157 2 3 3 3 2" xfId="18998" xr:uid="{A554A0A4-4CAA-45C6-95A8-C6E2B26DA63F}"/>
    <cellStyle name="Normal 157 2 3 3 3 2 2" xfId="29032" xr:uid="{E42A881C-4833-40C9-8BE2-539283D2E7B3}"/>
    <cellStyle name="Normal 157 2 3 3 3 3" xfId="25229" xr:uid="{666797FD-5EEF-4A5A-B311-AA4024DD7582}"/>
    <cellStyle name="Normal 157 2 3 3 4" xfId="17839" xr:uid="{C1D23889-1E78-4F35-824B-B238687596C0}"/>
    <cellStyle name="Normal 157 2 3 3 4 2" xfId="27895" xr:uid="{56F43BB0-AC88-4028-8A01-C378C62215EE}"/>
    <cellStyle name="Normal 157 2 3 3 5" xfId="23491" xr:uid="{F160AAB1-69E3-4B33-822F-A5CE9EAED1E2}"/>
    <cellStyle name="Normal 157 2 3 4" xfId="13705" xr:uid="{79E6C9D7-0405-4099-A966-929D5C08C8D9}"/>
    <cellStyle name="Normal 157 2 3 4 2" xfId="18195" xr:uid="{EB0898C7-02FB-4661-94F1-3A5FD5B78DF8}"/>
    <cellStyle name="Normal 157 2 3 4 2 2" xfId="28232" xr:uid="{5FDAD428-336D-4FF3-8C06-C265BC26E401}"/>
    <cellStyle name="Normal 157 2 3 4 3" xfId="24297" xr:uid="{530F2F41-DC76-482C-BA06-6E8D76E22F35}"/>
    <cellStyle name="Normal 157 2 3 5" xfId="14754" xr:uid="{9FF53713-A7BC-4C82-B420-15E5905287BE}"/>
    <cellStyle name="Normal 157 2 3 5 2" xfId="18690" xr:uid="{609BC21B-6CC6-43F3-9E50-EB5627A26930}"/>
    <cellStyle name="Normal 157 2 3 5 2 2" xfId="28724" xr:uid="{CC00E554-840A-42EB-8C22-E052D6DD32BF}"/>
    <cellStyle name="Normal 157 2 3 5 3" xfId="24921" xr:uid="{E58F6DF0-68C7-48FC-B6E0-0F4990848E10}"/>
    <cellStyle name="Normal 157 2 3 6" xfId="14908" xr:uid="{4621CC9D-D605-44BC-8F0E-62049DCD666B}"/>
    <cellStyle name="Normal 157 2 3 6 2" xfId="18844" xr:uid="{741C0783-405C-48AA-A345-6B41BB0059E8}"/>
    <cellStyle name="Normal 157 2 3 6 2 2" xfId="28878" xr:uid="{570DA5F8-125F-462C-AA5A-A77F619B603E}"/>
    <cellStyle name="Normal 157 2 3 6 3" xfId="25075" xr:uid="{BB22CECB-892E-445F-8835-7D67ACB8FF8E}"/>
    <cellStyle name="Normal 157 2 3 7" xfId="11232" xr:uid="{A435436E-E77F-49AD-AE07-CF0250809696}"/>
    <cellStyle name="Normal 157 2 3 7 2" xfId="17684" xr:uid="{A8305094-480B-4D08-9D97-25F9CBCC0ED3}"/>
    <cellStyle name="Normal 157 2 3 7 2 2" xfId="27741" xr:uid="{96DA06BF-F3BD-45A6-ACCD-D5C5A688F3A4}"/>
    <cellStyle name="Normal 157 2 3 7 3" xfId="23278" xr:uid="{364A915A-F5E8-4778-A934-EA7ED7731C43}"/>
    <cellStyle name="Normal 157 2 3 8" xfId="16448" xr:uid="{A1033F84-982D-4C5C-B318-C58C646A302B}"/>
    <cellStyle name="Normal 157 2 3 8 2" xfId="26505" xr:uid="{45AC5305-DB8C-470F-9933-A2C4C16E9C8D}"/>
    <cellStyle name="Normal 157 2 3 9" xfId="21947" xr:uid="{BB5BA093-B1B7-4E22-82A8-1A3DCD47A4E6}"/>
    <cellStyle name="Normal 157 2 4" xfId="9597" xr:uid="{048DE77F-DD7E-414A-886D-C1B30859E586}"/>
    <cellStyle name="Normal 157 2 4 2" xfId="10827" xr:uid="{7268467E-2E26-4FEE-B246-7C2022A47E25}"/>
    <cellStyle name="Normal 157 2 4 2 2" xfId="14612" xr:uid="{AD740C97-5185-4A00-9766-77127EC7FAB5}"/>
    <cellStyle name="Normal 157 2 4 2 2 2" xfId="18568" xr:uid="{C94BF09E-3D61-4BE6-9DAC-E04A2B61E35F}"/>
    <cellStyle name="Normal 157 2 4 2 2 2 2" xfId="28602" xr:uid="{B1BD22A6-FF59-4963-A564-A4E1F27C2C94}"/>
    <cellStyle name="Normal 157 2 4 2 2 3" xfId="24794" xr:uid="{56DCDFA7-92AD-4389-B4E7-A07A8C827AF8}"/>
    <cellStyle name="Normal 157 2 4 2 3" xfId="15276" xr:uid="{CFD93D46-6EFE-4895-A2DA-FC7C18A5636F}"/>
    <cellStyle name="Normal 157 2 4 2 3 2" xfId="19212" xr:uid="{0D0DC967-5356-4E4D-97A6-6D033BEA545D}"/>
    <cellStyle name="Normal 157 2 4 2 3 2 2" xfId="29246" xr:uid="{C9E4F071-8F1E-412D-8522-E2811D266836}"/>
    <cellStyle name="Normal 157 2 4 2 3 3" xfId="25443" xr:uid="{2C4569CA-92CA-473A-B6F3-017FD68901E4}"/>
    <cellStyle name="Normal 157 2 4 2 4" xfId="11869" xr:uid="{E4D891E9-1A8A-4308-B5B4-4F102B0AE83E}"/>
    <cellStyle name="Normal 157 2 4 2 4 2" xfId="18053" xr:uid="{BC5C29FB-3159-4E15-8643-BC0CA92147D1}"/>
    <cellStyle name="Normal 157 2 4 2 4 2 2" xfId="28109" xr:uid="{4E4A4C95-019C-40D9-8F37-33EB57E9324F}"/>
    <cellStyle name="Normal 157 2 4 2 4 3" xfId="23706" xr:uid="{16F90C31-B93E-49D5-BEA8-0AA5E2ECE930}"/>
    <cellStyle name="Normal 157 2 4 2 5" xfId="17469" xr:uid="{19B25440-1A78-4538-89DE-448A7749834E}"/>
    <cellStyle name="Normal 157 2 4 2 5 2" xfId="27526" xr:uid="{C95080AC-D7B5-4797-A775-F7BE0987574E}"/>
    <cellStyle name="Normal 157 2 4 2 6" xfId="23026" xr:uid="{0024F098-2C28-420D-A732-3693645A3C8E}"/>
    <cellStyle name="Normal 157 2 4 3" xfId="11711" xr:uid="{3DF1F580-4747-473E-BC7B-38AEA67B8370}"/>
    <cellStyle name="Normal 157 2 4 3 2" xfId="14189" xr:uid="{44E531CA-746F-491F-AD8A-A1D4307EA1F4}"/>
    <cellStyle name="Normal 157 2 4 3 2 2" xfId="18412" xr:uid="{C3C081C5-5C37-4B27-A15B-F91D0BFA7E8A}"/>
    <cellStyle name="Normal 157 2 4 3 2 2 2" xfId="28447" xr:uid="{98B87C0A-E41F-48A6-B488-BDF5160963C4}"/>
    <cellStyle name="Normal 157 2 4 3 2 3" xfId="24579" xr:uid="{BE456B72-52D6-4032-B556-5AA5EEAB47C9}"/>
    <cellStyle name="Normal 157 2 4 3 3" xfId="15122" xr:uid="{B2687508-ABAE-485A-BB5B-4A0AA9AA2D4D}"/>
    <cellStyle name="Normal 157 2 4 3 3 2" xfId="19058" xr:uid="{299103DA-204E-468E-ACA2-25BC4295C93C}"/>
    <cellStyle name="Normal 157 2 4 3 3 2 2" xfId="29092" xr:uid="{8DD50912-22AC-4E5F-8879-C3BF31CD955C}"/>
    <cellStyle name="Normal 157 2 4 3 3 3" xfId="25289" xr:uid="{A85863DB-C6F6-49C3-8A48-82DE9528056E}"/>
    <cellStyle name="Normal 157 2 4 3 4" xfId="17899" xr:uid="{E75DCA13-D07E-467B-B126-18069DD7A32C}"/>
    <cellStyle name="Normal 157 2 4 3 4 2" xfId="27955" xr:uid="{43F7B3B6-E332-4605-AA48-A93194E672CB}"/>
    <cellStyle name="Normal 157 2 4 3 5" xfId="23551" xr:uid="{C0CD7AD1-CE66-4960-99F7-42C66A222620}"/>
    <cellStyle name="Normal 157 2 4 4" xfId="13765" xr:uid="{FE5FD199-185F-454A-8F78-B6EE49C3ACCF}"/>
    <cellStyle name="Normal 157 2 4 4 2" xfId="18255" xr:uid="{4BA0E312-FF6E-4036-B890-7D955D30AB64}"/>
    <cellStyle name="Normal 157 2 4 4 2 2" xfId="28292" xr:uid="{B4E427B0-802C-4901-85AC-7805C4B7CE1E}"/>
    <cellStyle name="Normal 157 2 4 4 3" xfId="24357" xr:uid="{26898537-855B-4380-A92E-5E12551B5092}"/>
    <cellStyle name="Normal 157 2 4 5" xfId="14814" xr:uid="{5AF640CF-D0AD-41B1-AAC1-5E1863C7D2FA}"/>
    <cellStyle name="Normal 157 2 4 5 2" xfId="18750" xr:uid="{6A47C136-2CB0-4286-A96C-C33A987E3A22}"/>
    <cellStyle name="Normal 157 2 4 5 2 2" xfId="28784" xr:uid="{2FCE98CC-A1FD-45C1-B1CB-7946402E3A86}"/>
    <cellStyle name="Normal 157 2 4 5 3" xfId="24981" xr:uid="{AE40A8C6-60AD-4D29-AAA3-86EF58ABF33D}"/>
    <cellStyle name="Normal 157 2 4 6" xfId="14968" xr:uid="{7448B9D5-0184-4B50-8F51-076F524A708D}"/>
    <cellStyle name="Normal 157 2 4 6 2" xfId="18904" xr:uid="{EAB08C2C-F153-4C32-805D-4679278CB803}"/>
    <cellStyle name="Normal 157 2 4 6 2 2" xfId="28938" xr:uid="{CBA21CC7-3DDA-40C7-AA0E-8F244D33932B}"/>
    <cellStyle name="Normal 157 2 4 6 3" xfId="25135" xr:uid="{59639A58-5E94-4B09-8A4C-8DEE4312ED1C}"/>
    <cellStyle name="Normal 157 2 4 7" xfId="11292" xr:uid="{2E239173-D100-4244-B482-3A8DB4200C76}"/>
    <cellStyle name="Normal 157 2 4 7 2" xfId="17744" xr:uid="{16182A3B-B3BF-4CB3-B96F-838C85286933}"/>
    <cellStyle name="Normal 157 2 4 7 2 2" xfId="27801" xr:uid="{8B91A9C1-2062-48C3-93A5-0BE740AF37E8}"/>
    <cellStyle name="Normal 157 2 4 7 3" xfId="23338" xr:uid="{835F3133-6439-47AC-B0C6-182CB8191319}"/>
    <cellStyle name="Normal 157 2 4 8" xfId="16508" xr:uid="{3F9D6588-0AC8-46F6-A430-320611D31AD0}"/>
    <cellStyle name="Normal 157 2 4 8 2" xfId="26565" xr:uid="{5CBAB9CC-7267-4E50-B401-9AB51B3E45DF}"/>
    <cellStyle name="Normal 157 2 4 9" xfId="22007" xr:uid="{7692E854-1FF1-455C-82F8-401A7C9B6567}"/>
    <cellStyle name="Normal 157 2 5" xfId="10424" xr:uid="{C9AEC95C-274C-4891-A4A1-5297F610767F}"/>
    <cellStyle name="Normal 157 2 5 2" xfId="14219" xr:uid="{8E63CFB0-4798-4FF1-8AAF-BD062A77657D}"/>
    <cellStyle name="Normal 157 2 5 2 2" xfId="18442" xr:uid="{EFC21A92-91B4-4094-8F68-4A2DB5A1CBA1}"/>
    <cellStyle name="Normal 157 2 5 2 2 2" xfId="28477" xr:uid="{276C5799-B9FA-4863-93D1-4B47B3307B5B}"/>
    <cellStyle name="Normal 157 2 5 2 3" xfId="24609" xr:uid="{DD774965-8712-435D-8635-F5976988C7FD}"/>
    <cellStyle name="Normal 157 2 5 3" xfId="15152" xr:uid="{F13B2ABA-EC97-4465-B544-DB30090EADF0}"/>
    <cellStyle name="Normal 157 2 5 3 2" xfId="19088" xr:uid="{88E3F339-7DFB-43BE-AC9B-524AE12AD3D3}"/>
    <cellStyle name="Normal 157 2 5 3 2 2" xfId="29122" xr:uid="{2EE082BF-3EE8-449B-B1CD-81D67E60B0A7}"/>
    <cellStyle name="Normal 157 2 5 3 3" xfId="25319" xr:uid="{4E736AAB-ECB4-4D24-B7DF-B16622FA3D2B}"/>
    <cellStyle name="Normal 157 2 5 4" xfId="11743" xr:uid="{7D99085A-AA89-44FD-A3D0-53F1ABEF8E84}"/>
    <cellStyle name="Normal 157 2 5 4 2" xfId="17929" xr:uid="{399F4944-D13B-4C93-A5CA-AD47179980EC}"/>
    <cellStyle name="Normal 157 2 5 4 2 2" xfId="27985" xr:uid="{EBD7F31C-6D0F-48FF-A95E-D6B0BE1C0A9F}"/>
    <cellStyle name="Normal 157 2 5 4 3" xfId="23582" xr:uid="{AA4A9CCF-6F75-40D5-9F2A-3BDB078D1A78}"/>
    <cellStyle name="Normal 157 2 5 5" xfId="17335" xr:uid="{5BD9A384-E634-4C55-AAB0-CA0B61E7FF71}"/>
    <cellStyle name="Normal 157 2 5 5 2" xfId="27392" xr:uid="{2CDCD751-EF81-4193-8132-26281F59E2B5}"/>
    <cellStyle name="Normal 157 2 5 6" xfId="22834" xr:uid="{CD871EFF-F955-4B36-A446-264DB6BA44B5}"/>
    <cellStyle name="Normal 157 2 6" xfId="11322" xr:uid="{9654F97E-B450-483D-BE83-E53CEC0F63FF}"/>
    <cellStyle name="Normal 157 2 6 2" xfId="13796" xr:uid="{EA53FCF8-9FE0-47C4-A115-221BD034CD3C}"/>
    <cellStyle name="Normal 157 2 6 2 2" xfId="18285" xr:uid="{627C562D-89D4-41D2-B136-8A8EE4D187DD}"/>
    <cellStyle name="Normal 157 2 6 2 2 2" xfId="28322" xr:uid="{DD597DB8-DF7D-425B-87E9-3FB0D818F0E7}"/>
    <cellStyle name="Normal 157 2 6 2 3" xfId="24387" xr:uid="{124201AE-7079-4CC0-937D-0F119516153D}"/>
    <cellStyle name="Normal 157 2 6 3" xfId="14998" xr:uid="{2526AB06-D004-4209-91E7-637C5B623772}"/>
    <cellStyle name="Normal 157 2 6 3 2" xfId="18934" xr:uid="{1322DE98-8C03-45B4-BAB1-F2E088E06DA1}"/>
    <cellStyle name="Normal 157 2 6 3 2 2" xfId="28968" xr:uid="{23667854-4100-4DD4-82A3-5B18E2D1BEBF}"/>
    <cellStyle name="Normal 157 2 6 3 3" xfId="25165" xr:uid="{AFF7CB89-007D-4793-91CF-14E2564B8D03}"/>
    <cellStyle name="Normal 157 2 6 4" xfId="17774" xr:uid="{B0D3D338-7FAF-4471-A2D7-447A2AD928C5}"/>
    <cellStyle name="Normal 157 2 6 4 2" xfId="27831" xr:uid="{BA05AB19-AA6F-4CA9-BA61-21BEAAEA0B9E}"/>
    <cellStyle name="Normal 157 2 6 5" xfId="23368" xr:uid="{A2D02D7E-F82D-46E5-9B45-5F463E713213}"/>
    <cellStyle name="Normal 157 2 7" xfId="12736" xr:uid="{E1C46B38-D991-4728-8C51-7FF6F8A9F99B}"/>
    <cellStyle name="Normal 157 2 7 2" xfId="18120" xr:uid="{21376828-BD52-4AD7-91A8-A9456C1AF155}"/>
    <cellStyle name="Normal 157 2 7 2 2" xfId="28167" xr:uid="{042A9D34-63AE-4266-8253-1E463A2CE86D}"/>
    <cellStyle name="Normal 157 2 7 3" xfId="23978" xr:uid="{9AC6A574-E8EE-439D-90BC-13F0669A57B2}"/>
    <cellStyle name="Normal 157 2 8" xfId="14690" xr:uid="{D91828D2-A10E-4577-820C-B7284F108F5C}"/>
    <cellStyle name="Normal 157 2 8 2" xfId="18626" xr:uid="{776963FF-A220-4382-BC00-067C3CD7967A}"/>
    <cellStyle name="Normal 157 2 8 2 2" xfId="28660" xr:uid="{22701672-2F59-4941-92DC-6D7858E0CCAF}"/>
    <cellStyle name="Normal 157 2 8 3" xfId="24857" xr:uid="{D67485F3-D87A-4686-A11A-8353C65F640B}"/>
    <cellStyle name="Normal 157 2 9" xfId="14844" xr:uid="{0A38BF16-ADB1-492F-B835-3F6A05B8E633}"/>
    <cellStyle name="Normal 157 2 9 2" xfId="18780" xr:uid="{E2C93D27-E8F7-495F-8FA4-C641F47A81D0}"/>
    <cellStyle name="Normal 157 2 9 2 2" xfId="28814" xr:uid="{E4DC89B4-B273-4D86-B767-F0F50CDCFC22}"/>
    <cellStyle name="Normal 157 2 9 3" xfId="25011" xr:uid="{2AB11DF5-32B2-4929-BA4B-DBB34F6FC838}"/>
    <cellStyle name="Normal 157 3" xfId="8365" xr:uid="{94690E84-CB27-4ED6-836D-296A70DC0C50}"/>
    <cellStyle name="Normal 157 3 10" xfId="21610" xr:uid="{FFD72D19-9500-45A7-B8EE-81327ABF6430}"/>
    <cellStyle name="Normal 157 3 2" xfId="9541" xr:uid="{3E225852-B31F-4E4E-AFEE-F192FC62049A}"/>
    <cellStyle name="Normal 157 3 2 2" xfId="10782" xr:uid="{CF4AF8DB-42BE-4F71-81F9-D3CD84D32565}"/>
    <cellStyle name="Normal 157 3 2 2 2" xfId="14567" xr:uid="{80988B6B-B74F-4BB7-A958-660678588EEE}"/>
    <cellStyle name="Normal 157 3 2 2 2 2" xfId="18523" xr:uid="{C8176F7E-34AF-42F1-8D8F-04BBEF469F0E}"/>
    <cellStyle name="Normal 157 3 2 2 2 2 2" xfId="28557" xr:uid="{7A844956-CFA4-4128-9213-724032382028}"/>
    <cellStyle name="Normal 157 3 2 2 2 3" xfId="24749" xr:uid="{199AC9A8-31BF-4350-8798-6269D6E787CE}"/>
    <cellStyle name="Normal 157 3 2 2 3" xfId="15231" xr:uid="{57E11D60-A9E8-4728-ABCB-4F687021A1DE}"/>
    <cellStyle name="Normal 157 3 2 2 3 2" xfId="19167" xr:uid="{6146D1E7-6971-4578-9496-0715055595F4}"/>
    <cellStyle name="Normal 157 3 2 2 3 2 2" xfId="29201" xr:uid="{00F019FD-F846-4F01-A75A-1FC773ED247D}"/>
    <cellStyle name="Normal 157 3 2 2 3 3" xfId="25398" xr:uid="{EE258493-9069-44F8-A475-44B96C7EA074}"/>
    <cellStyle name="Normal 157 3 2 2 4" xfId="11824" xr:uid="{9D835917-F071-46E5-B0F4-B591D73B1A5B}"/>
    <cellStyle name="Normal 157 3 2 2 4 2" xfId="18008" xr:uid="{EC35C856-EA70-4A76-992A-D336F1CDDD99}"/>
    <cellStyle name="Normal 157 3 2 2 4 2 2" xfId="28064" xr:uid="{CE30E7F3-420F-4C93-9C0E-ACF6A67F1F80}"/>
    <cellStyle name="Normal 157 3 2 2 4 3" xfId="23661" xr:uid="{99CC46EC-A521-4502-B436-29B3DEE44A47}"/>
    <cellStyle name="Normal 157 3 2 2 5" xfId="17424" xr:uid="{A2C38939-93D1-4006-BADA-13FFD56C5266}"/>
    <cellStyle name="Normal 157 3 2 2 5 2" xfId="27481" xr:uid="{68907898-B411-4CA6-ABFD-603CE618BB3D}"/>
    <cellStyle name="Normal 157 3 2 2 6" xfId="22981" xr:uid="{22D6B6D8-AA99-4F95-ABE9-DC1A0C90F242}"/>
    <cellStyle name="Normal 157 3 2 3" xfId="11666" xr:uid="{066F4E38-5345-44F3-95E0-E0F38ED14F30}"/>
    <cellStyle name="Normal 157 3 2 3 2" xfId="14144" xr:uid="{879A8D32-2EC7-4387-9446-B78F9A674FFD}"/>
    <cellStyle name="Normal 157 3 2 3 2 2" xfId="18367" xr:uid="{8BC41CF0-DCC3-48B1-8C2F-6CFFD90C9E28}"/>
    <cellStyle name="Normal 157 3 2 3 2 2 2" xfId="28402" xr:uid="{2B4C1EBB-62B0-44F0-8E3E-C0EF640329BF}"/>
    <cellStyle name="Normal 157 3 2 3 2 3" xfId="24534" xr:uid="{1D3E1752-E2CE-4D4D-AEF2-440F1DB1A23B}"/>
    <cellStyle name="Normal 157 3 2 3 3" xfId="15077" xr:uid="{7CF72823-E74B-470A-B63A-322FD6E2226D}"/>
    <cellStyle name="Normal 157 3 2 3 3 2" xfId="19013" xr:uid="{203AAFBF-EA4F-46AD-8E3B-373435E3EE84}"/>
    <cellStyle name="Normal 157 3 2 3 3 2 2" xfId="29047" xr:uid="{520F1DE4-A1A0-4C6B-93AA-45B7E8C1478C}"/>
    <cellStyle name="Normal 157 3 2 3 3 3" xfId="25244" xr:uid="{36C5F544-FFB3-4E57-B4D7-E9ECA6BDD87C}"/>
    <cellStyle name="Normal 157 3 2 3 4" xfId="17854" xr:uid="{FBA201BE-6EA9-41B4-B102-54007C3E5D2A}"/>
    <cellStyle name="Normal 157 3 2 3 4 2" xfId="27910" xr:uid="{39F29689-54A2-4873-8043-25EEE95722B6}"/>
    <cellStyle name="Normal 157 3 2 3 5" xfId="23506" xr:uid="{13B969EC-47FF-4D62-A18E-5332F4D0AC1C}"/>
    <cellStyle name="Normal 157 3 2 4" xfId="13720" xr:uid="{F926170E-913D-4D02-83A6-3A8C3675E879}"/>
    <cellStyle name="Normal 157 3 2 4 2" xfId="18210" xr:uid="{5E8C0372-B599-4062-8909-11CA98D88184}"/>
    <cellStyle name="Normal 157 3 2 4 2 2" xfId="28247" xr:uid="{0FB50AB7-F2BC-4851-8F45-B2E77365F732}"/>
    <cellStyle name="Normal 157 3 2 4 3" xfId="24312" xr:uid="{B2CC47C3-E189-4CB0-BBB0-7CEAF23BC850}"/>
    <cellStyle name="Normal 157 3 2 5" xfId="14769" xr:uid="{61F440C5-5ECB-40C3-8EFA-8618C8CF141F}"/>
    <cellStyle name="Normal 157 3 2 5 2" xfId="18705" xr:uid="{725A638C-34C1-4D86-ABB4-A76C139558B8}"/>
    <cellStyle name="Normal 157 3 2 5 2 2" xfId="28739" xr:uid="{00B9A3A0-0FDE-4B5B-9F03-B7A2862DC4A7}"/>
    <cellStyle name="Normal 157 3 2 5 3" xfId="24936" xr:uid="{38F32870-C348-4C04-9953-77378D8CFB13}"/>
    <cellStyle name="Normal 157 3 2 6" xfId="14923" xr:uid="{F2E78A73-4AA8-4625-BD77-0B154AE22C98}"/>
    <cellStyle name="Normal 157 3 2 6 2" xfId="18859" xr:uid="{51AAACE1-E80F-49CF-BCC8-5D01F00B5C9B}"/>
    <cellStyle name="Normal 157 3 2 6 2 2" xfId="28893" xr:uid="{7C3A77B8-DB42-4345-A76A-E612BA70969C}"/>
    <cellStyle name="Normal 157 3 2 6 3" xfId="25090" xr:uid="{D249EE77-1A97-4626-AAED-B989F5C943FC}"/>
    <cellStyle name="Normal 157 3 2 7" xfId="11247" xr:uid="{3590AE11-67BD-4A09-9FC2-EA47BD48CC56}"/>
    <cellStyle name="Normal 157 3 2 7 2" xfId="17699" xr:uid="{E5ACF62F-3050-4958-83C4-EC641B7C0806}"/>
    <cellStyle name="Normal 157 3 2 7 2 2" xfId="27756" xr:uid="{E2967CE9-E526-431C-AB7B-B4393A60F3D3}"/>
    <cellStyle name="Normal 157 3 2 7 3" xfId="23293" xr:uid="{4077D321-B035-49C6-9465-EF44C8F76EBD}"/>
    <cellStyle name="Normal 157 3 2 8" xfId="16463" xr:uid="{DE5DB8AB-E538-457F-87B0-6FE87099B0F4}"/>
    <cellStyle name="Normal 157 3 2 8 2" xfId="26520" xr:uid="{8BA61E7C-2C57-43CA-8B56-9189F2806284}"/>
    <cellStyle name="Normal 157 3 2 9" xfId="21962" xr:uid="{916C77BF-B768-400F-9A88-EFAF997E9800}"/>
    <cellStyle name="Normal 157 3 3" xfId="10443" xr:uid="{A3134665-BDC5-4E7F-BC33-CE2CCD0D757F}"/>
    <cellStyle name="Normal 157 3 3 2" xfId="14234" xr:uid="{9AED4F12-90E0-4F02-AF0A-0500FB9DAE0C}"/>
    <cellStyle name="Normal 157 3 3 2 2" xfId="18457" xr:uid="{89A26E99-50DA-48D8-AE9B-76CDDA5637D0}"/>
    <cellStyle name="Normal 157 3 3 2 2 2" xfId="28492" xr:uid="{A43D435D-FD39-4721-A32B-3A9518AD5DEA}"/>
    <cellStyle name="Normal 157 3 3 2 3" xfId="24624" xr:uid="{3E9CCAF1-59AB-44C1-8914-1F3E7285325F}"/>
    <cellStyle name="Normal 157 3 3 3" xfId="15167" xr:uid="{96381B2F-6A61-4B5C-B525-54D82D653B3F}"/>
    <cellStyle name="Normal 157 3 3 3 2" xfId="19103" xr:uid="{1CBAAEA7-B538-4307-AAB6-11513653C09F}"/>
    <cellStyle name="Normal 157 3 3 3 2 2" xfId="29137" xr:uid="{F37D3924-0553-4B55-A512-8F4F48F4F248}"/>
    <cellStyle name="Normal 157 3 3 3 3" xfId="25334" xr:uid="{46F33A5F-A8F3-4B9B-9ED8-98D97B0938B7}"/>
    <cellStyle name="Normal 157 3 3 4" xfId="11758" xr:uid="{8E7C8534-CA80-40F0-91F1-54E597DF5C52}"/>
    <cellStyle name="Normal 157 3 3 4 2" xfId="17944" xr:uid="{D86CDAD8-BD91-4639-8C65-6D1802EC497F}"/>
    <cellStyle name="Normal 157 3 3 4 2 2" xfId="28000" xr:uid="{D3F9766B-4C3B-4694-88B4-7E1714A394A3}"/>
    <cellStyle name="Normal 157 3 3 4 3" xfId="23597" xr:uid="{DE7685F2-9D68-4ECD-B93E-C0DB17E2DBFE}"/>
    <cellStyle name="Normal 157 3 3 5" xfId="17354" xr:uid="{C3A078C0-CEA5-4C59-BDB6-85DB4898F6EE}"/>
    <cellStyle name="Normal 157 3 3 5 2" xfId="27411" xr:uid="{BDFB6C55-C67B-44CD-AD93-9FEE4736A354}"/>
    <cellStyle name="Normal 157 3 3 6" xfId="22853" xr:uid="{758D0C11-A530-4A9F-873A-4E53FE03C847}"/>
    <cellStyle name="Normal 157 3 4" xfId="11337" xr:uid="{27DD08DE-3B49-4DE8-84D0-65EAAE81374C}"/>
    <cellStyle name="Normal 157 3 4 2" xfId="13811" xr:uid="{A7A3B5F9-8D22-4B69-BE6E-871BFAB830DE}"/>
    <cellStyle name="Normal 157 3 4 2 2" xfId="18300" xr:uid="{69429FAB-B8D8-45FA-9EF6-88114CA9AEF1}"/>
    <cellStyle name="Normal 157 3 4 2 2 2" xfId="28337" xr:uid="{7FFA9745-9F38-450D-87EE-9BC9D1F374EB}"/>
    <cellStyle name="Normal 157 3 4 2 3" xfId="24402" xr:uid="{BB4BFDD0-C87A-422A-8260-DD10FE7D3ECE}"/>
    <cellStyle name="Normal 157 3 4 3" xfId="15013" xr:uid="{2165FCF3-12F1-425C-A407-D1D518F56566}"/>
    <cellStyle name="Normal 157 3 4 3 2" xfId="18949" xr:uid="{FBCE1ACD-99A1-4010-A24D-34252854F425}"/>
    <cellStyle name="Normal 157 3 4 3 2 2" xfId="28983" xr:uid="{3ADC650C-41AD-47D5-A256-7DB32F4A44D2}"/>
    <cellStyle name="Normal 157 3 4 3 3" xfId="25180" xr:uid="{28976B07-9CFE-4DA1-A011-E79F97DF818C}"/>
    <cellStyle name="Normal 157 3 4 4" xfId="17789" xr:uid="{C611A432-B184-41CA-BC19-336C7A7A5CD6}"/>
    <cellStyle name="Normal 157 3 4 4 2" xfId="27846" xr:uid="{AFA0D297-1EF4-4472-B36D-835950755F86}"/>
    <cellStyle name="Normal 157 3 4 5" xfId="23383" xr:uid="{F398BDDA-291F-45CE-8C96-52F041E0E812}"/>
    <cellStyle name="Normal 157 3 5" xfId="12751" xr:uid="{20234DCA-24C9-45F6-B279-280266029C5F}"/>
    <cellStyle name="Normal 157 3 5 2" xfId="18135" xr:uid="{DBE887F6-3AFC-4E15-85C3-A9FD7474A6F5}"/>
    <cellStyle name="Normal 157 3 5 2 2" xfId="28182" xr:uid="{0EF85A7E-5FAB-4C1E-A022-EF03FBE05B43}"/>
    <cellStyle name="Normal 157 3 5 3" xfId="23993" xr:uid="{8BB9BBF1-ED45-4B65-AF67-DB6FEC8E0805}"/>
    <cellStyle name="Normal 157 3 6" xfId="14705" xr:uid="{69618AA2-BBA8-41CD-8069-C002FE2F6CC5}"/>
    <cellStyle name="Normal 157 3 6 2" xfId="18641" xr:uid="{ED7AF046-295F-4F24-898C-D90721D20661}"/>
    <cellStyle name="Normal 157 3 6 2 2" xfId="28675" xr:uid="{7502D9B2-AC52-455C-8156-59B280D227D6}"/>
    <cellStyle name="Normal 157 3 6 3" xfId="24872" xr:uid="{A6E165E1-A0E9-41FB-AE80-25F9597062A1}"/>
    <cellStyle name="Normal 157 3 7" xfId="14859" xr:uid="{DC8EB028-F243-4BE8-A810-C5AFC8373556}"/>
    <cellStyle name="Normal 157 3 7 2" xfId="18795" xr:uid="{2BB6AE09-879D-490A-8625-81C61E72F1E4}"/>
    <cellStyle name="Normal 157 3 7 2 2" xfId="28829" xr:uid="{C304E020-3B55-4494-B276-0855927FA669}"/>
    <cellStyle name="Normal 157 3 7 3" xfId="25026" xr:uid="{A5B3BB6F-A288-4EEF-8BB5-C59033BAF72D}"/>
    <cellStyle name="Normal 157 3 8" xfId="11171" xr:uid="{5CE2B681-6197-4C13-B7A9-64BF09E2A48C}"/>
    <cellStyle name="Normal 157 3 8 2" xfId="17635" xr:uid="{41AB61F3-5036-444E-99B2-7820E702F122}"/>
    <cellStyle name="Normal 157 3 8 2 2" xfId="27692" xr:uid="{77A95FF2-9587-4FA2-B7BB-8D55A8CC0C89}"/>
    <cellStyle name="Normal 157 3 8 3" xfId="23229" xr:uid="{A70E641F-9D42-4005-AC43-A81683BB052F}"/>
    <cellStyle name="Normal 157 3 9" xfId="16390" xr:uid="{81EA9BC2-C243-4B23-9044-9AC72FAAF3EF}"/>
    <cellStyle name="Normal 157 3 9 2" xfId="26453" xr:uid="{B0BE5711-CF7D-4BB4-B6EC-5EA1EEC74EE8}"/>
    <cellStyle name="Normal 157 4" xfId="8871" xr:uid="{6C95B8CA-C4D5-4DE8-90B0-9774D35A9480}"/>
    <cellStyle name="Normal 157 5" xfId="9496" xr:uid="{BE1EDD52-B926-4AD7-9936-EB6777AE7EEF}"/>
    <cellStyle name="Normal 157 5 2" xfId="10753" xr:uid="{112827C3-B43B-443F-A504-DB24AC5B80E7}"/>
    <cellStyle name="Normal 157 5 2 2" xfId="14538" xr:uid="{E00F5ADE-F6EB-4CA8-B116-17BE30270543}"/>
    <cellStyle name="Normal 157 5 2 2 2" xfId="18494" xr:uid="{A0BEA00C-FBD3-41B0-BD5A-2AEAC9647E48}"/>
    <cellStyle name="Normal 157 5 2 2 2 2" xfId="28528" xr:uid="{867CB563-2E8F-4266-98ED-D53800D5DC83}"/>
    <cellStyle name="Normal 157 5 2 2 3" xfId="24720" xr:uid="{D30FEE0E-11AD-4102-A46C-142B789B9729}"/>
    <cellStyle name="Normal 157 5 2 3" xfId="15202" xr:uid="{9A661F9D-2529-4719-99A4-41A1EEFE652D}"/>
    <cellStyle name="Normal 157 5 2 3 2" xfId="19138" xr:uid="{EE149747-B14A-4A47-9FD6-A22AFF90544F}"/>
    <cellStyle name="Normal 157 5 2 3 2 2" xfId="29172" xr:uid="{37A7B7C6-892F-4ADA-985B-5D0D284E9E95}"/>
    <cellStyle name="Normal 157 5 2 3 3" xfId="25369" xr:uid="{1C001C2C-0460-4A47-A0D2-03131C8183B3}"/>
    <cellStyle name="Normal 157 5 2 4" xfId="11795" xr:uid="{73B59C47-8FA8-460E-B700-0C64E1CCCE99}"/>
    <cellStyle name="Normal 157 5 2 4 2" xfId="17979" xr:uid="{20FB1441-289E-4215-BDB9-E14A839D1287}"/>
    <cellStyle name="Normal 157 5 2 4 2 2" xfId="28035" xr:uid="{B0E16347-C9F1-4F01-9CED-4AF4B68A096B}"/>
    <cellStyle name="Normal 157 5 2 4 3" xfId="23632" xr:uid="{4E8F8E58-3C6A-470F-AC81-3C82012FDFD5}"/>
    <cellStyle name="Normal 157 5 2 5" xfId="17395" xr:uid="{1AEFDD3D-9D32-449F-8933-895AF3A2BD5E}"/>
    <cellStyle name="Normal 157 5 2 5 2" xfId="27452" xr:uid="{EBDB5ACA-ADBE-4334-8EA7-17D8523E157C}"/>
    <cellStyle name="Normal 157 5 2 6" xfId="22952" xr:uid="{728C64AD-A1BF-4275-99FA-7B268DBE5C64}"/>
    <cellStyle name="Normal 157 5 3" xfId="11637" xr:uid="{830AE4B5-08F8-42FB-88B0-4A07697D2DBD}"/>
    <cellStyle name="Normal 157 5 3 2" xfId="14115" xr:uid="{8089676F-76FD-4326-A266-81F0BC281BA5}"/>
    <cellStyle name="Normal 157 5 3 2 2" xfId="18338" xr:uid="{37B825A4-DE55-4DE2-B352-CB28955E6E3C}"/>
    <cellStyle name="Normal 157 5 3 2 2 2" xfId="28373" xr:uid="{450A69AA-9442-40DA-8E70-30DDD9AD0AB0}"/>
    <cellStyle name="Normal 157 5 3 2 3" xfId="24505" xr:uid="{5BAD4DFB-96E4-4589-8754-87114A5F8050}"/>
    <cellStyle name="Normal 157 5 3 3" xfId="15048" xr:uid="{00FB9B11-8CCA-4824-9CAB-33F7F294F8E4}"/>
    <cellStyle name="Normal 157 5 3 3 2" xfId="18984" xr:uid="{A2B40E5D-42CB-4A5B-A1E5-44D4441706D6}"/>
    <cellStyle name="Normal 157 5 3 3 2 2" xfId="29018" xr:uid="{F4C2E4F4-9EAF-47B2-8A5C-01E435F5D3C5}"/>
    <cellStyle name="Normal 157 5 3 3 3" xfId="25215" xr:uid="{3AF756C3-B41F-4E27-81CD-38A1C03BEA40}"/>
    <cellStyle name="Normal 157 5 3 4" xfId="17825" xr:uid="{B68F9E73-0D24-46F4-9570-5AA18262C063}"/>
    <cellStyle name="Normal 157 5 3 4 2" xfId="27881" xr:uid="{6D4F2F9D-F6BA-4CF5-BF82-73D170CED1E6}"/>
    <cellStyle name="Normal 157 5 3 5" xfId="23477" xr:uid="{64105212-76ED-434E-93B1-C08566F4160A}"/>
    <cellStyle name="Normal 157 5 4" xfId="13679" xr:uid="{4ECF568C-65AD-4C8A-9F44-F39E2D9A15E0}"/>
    <cellStyle name="Normal 157 5 4 2" xfId="18181" xr:uid="{7F5E7B49-BE4F-4225-BAE4-1F49AEBDF7B8}"/>
    <cellStyle name="Normal 157 5 4 2 2" xfId="28218" xr:uid="{7754AC1E-FD01-45CB-9A08-BBA781D8E840}"/>
    <cellStyle name="Normal 157 5 4 3" xfId="24280" xr:uid="{337D1C70-3D37-493E-BA87-F7BE6B42131E}"/>
    <cellStyle name="Normal 157 5 5" xfId="14740" xr:uid="{4993F0C3-F12D-490D-A576-29283923F14E}"/>
    <cellStyle name="Normal 157 5 5 2" xfId="18676" xr:uid="{DA6E135E-E6C9-4CA3-81AA-B8F049D5F4F0}"/>
    <cellStyle name="Normal 157 5 5 2 2" xfId="28710" xr:uid="{78D73AC0-7ED3-46C7-A17C-F2BDA20357EC}"/>
    <cellStyle name="Normal 157 5 5 3" xfId="24907" xr:uid="{BC70C5BF-E6C3-46CC-939E-FEA9E74618C8}"/>
    <cellStyle name="Normal 157 5 6" xfId="14894" xr:uid="{EF02BA8E-77EB-46FA-B0EA-3056B0AE256F}"/>
    <cellStyle name="Normal 157 5 6 2" xfId="18830" xr:uid="{9CDAF9EA-E549-443C-BA8C-4A01AB04C4E7}"/>
    <cellStyle name="Normal 157 5 6 2 2" xfId="28864" xr:uid="{5D6FCA70-292C-4599-9E0A-7BB95781B178}"/>
    <cellStyle name="Normal 157 5 6 3" xfId="25061" xr:uid="{0DE88F8E-2C25-45E2-9D1F-CD147C3D04BC}"/>
    <cellStyle name="Normal 157 5 7" xfId="11218" xr:uid="{738D07FF-9BFC-404F-A0DE-2D3B9B9CB1B4}"/>
    <cellStyle name="Normal 157 5 7 2" xfId="17670" xr:uid="{610E3BCB-403C-43E6-9BCE-B69536F1C1D3}"/>
    <cellStyle name="Normal 157 5 7 2 2" xfId="27727" xr:uid="{07A757BA-DEC3-4F38-9654-A736E086CFF4}"/>
    <cellStyle name="Normal 157 5 7 3" xfId="23264" xr:uid="{73F89446-7BA8-48B1-A150-D2F53D09335E}"/>
    <cellStyle name="Normal 157 5 8" xfId="16434" xr:uid="{D190EFD5-E395-4CAA-B169-2908F3B1EBFC}"/>
    <cellStyle name="Normal 157 5 8 2" xfId="26491" xr:uid="{B0C2F16C-B8B6-4B84-8BB3-FDA0E9E521CE}"/>
    <cellStyle name="Normal 157 5 9" xfId="21931" xr:uid="{AC729613-AF8F-4BB8-8221-1923D5FAF50C}"/>
    <cellStyle name="Normal 157 6" xfId="9581" xr:uid="{2BBB7566-8481-4705-9942-5309AB803F31}"/>
    <cellStyle name="Normal 157 6 2" xfId="10812" xr:uid="{B0976695-EA98-4E06-8BE3-6093E6F1D38A}"/>
    <cellStyle name="Normal 157 6 2 2" xfId="14597" xr:uid="{24948D5E-7F22-49C5-A118-4C83E881115D}"/>
    <cellStyle name="Normal 157 6 2 2 2" xfId="18553" xr:uid="{ECC6AFE0-0B49-46BA-A18C-C7F970141FA4}"/>
    <cellStyle name="Normal 157 6 2 2 2 2" xfId="28587" xr:uid="{98C25CF1-2B85-4786-8548-D29BA9168B8A}"/>
    <cellStyle name="Normal 157 6 2 2 3" xfId="24779" xr:uid="{5782E1CB-5F5E-4BF9-B50C-6D6313418B85}"/>
    <cellStyle name="Normal 157 6 2 3" xfId="15261" xr:uid="{625EEB3D-0DA9-41B4-A5D9-1289B96F6FC3}"/>
    <cellStyle name="Normal 157 6 2 3 2" xfId="19197" xr:uid="{7938AA04-F4B1-414E-A8C1-709101246D2A}"/>
    <cellStyle name="Normal 157 6 2 3 2 2" xfId="29231" xr:uid="{791F758B-C81E-4A21-A5A4-91FF12B4968D}"/>
    <cellStyle name="Normal 157 6 2 3 3" xfId="25428" xr:uid="{2CCA49D1-BD4E-4540-8478-E3605C2084CD}"/>
    <cellStyle name="Normal 157 6 2 4" xfId="11854" xr:uid="{F2A8727F-45EE-4152-A34B-1CA02BF9A9A3}"/>
    <cellStyle name="Normal 157 6 2 4 2" xfId="18038" xr:uid="{94EA45D2-75B7-43D4-84EE-9CA45B98C0B4}"/>
    <cellStyle name="Normal 157 6 2 4 2 2" xfId="28094" xr:uid="{FB2996C0-D773-49A6-96E6-3D4064D034A7}"/>
    <cellStyle name="Normal 157 6 2 4 3" xfId="23691" xr:uid="{6A36C9D7-05FA-4557-A7EB-D7926132F7F9}"/>
    <cellStyle name="Normal 157 6 2 5" xfId="17454" xr:uid="{8FDB21B2-49B9-4C03-A7AE-6FF8AD9E1C8A}"/>
    <cellStyle name="Normal 157 6 2 5 2" xfId="27511" xr:uid="{74F8E65A-CBDE-41EA-9ED6-A49E0A4045F1}"/>
    <cellStyle name="Normal 157 6 2 6" xfId="23011" xr:uid="{A0F9406A-2C18-43B8-ACFF-6E69740716D3}"/>
    <cellStyle name="Normal 157 6 3" xfId="11696" xr:uid="{BB7FD83E-DFBD-4166-A054-D9F77479D396}"/>
    <cellStyle name="Normal 157 6 3 2" xfId="14174" xr:uid="{64CA58F7-D88F-4DD0-BACF-F85F5176235F}"/>
    <cellStyle name="Normal 157 6 3 2 2" xfId="18397" xr:uid="{702527CB-E26C-48E7-9DC6-DA85B0EB231A}"/>
    <cellStyle name="Normal 157 6 3 2 2 2" xfId="28432" xr:uid="{C5DE7D56-AE84-4EFD-9E2A-38070DC32A2A}"/>
    <cellStyle name="Normal 157 6 3 2 3" xfId="24564" xr:uid="{0CDACE02-C07C-4FE2-B93D-3507E81092F2}"/>
    <cellStyle name="Normal 157 6 3 3" xfId="15107" xr:uid="{59D57A91-7AEC-4248-A4DD-02406A8D2C15}"/>
    <cellStyle name="Normal 157 6 3 3 2" xfId="19043" xr:uid="{64531106-70A0-47CD-A319-11C8CABA72FA}"/>
    <cellStyle name="Normal 157 6 3 3 2 2" xfId="29077" xr:uid="{AA606460-C752-40AB-B703-19380FEC1556}"/>
    <cellStyle name="Normal 157 6 3 3 3" xfId="25274" xr:uid="{CD4D0239-B984-486B-B40D-FF475AF64C0E}"/>
    <cellStyle name="Normal 157 6 3 4" xfId="17884" xr:uid="{8F534E6A-3BBF-4B33-968D-DB836884E700}"/>
    <cellStyle name="Normal 157 6 3 4 2" xfId="27940" xr:uid="{CBFFA8EC-40E1-43FE-A635-87C1C491ED52}"/>
    <cellStyle name="Normal 157 6 3 5" xfId="23536" xr:uid="{FE28EAA4-BD2C-4485-B67A-1CEB9CB73724}"/>
    <cellStyle name="Normal 157 6 4" xfId="13750" xr:uid="{5DDDB906-2431-4C3E-88EC-BF3921393A04}"/>
    <cellStyle name="Normal 157 6 4 2" xfId="18240" xr:uid="{C5407AE8-FF82-4B51-BEB6-D631C473413F}"/>
    <cellStyle name="Normal 157 6 4 2 2" xfId="28277" xr:uid="{F9ABC964-4285-4E8E-B259-F7A5FD3FE473}"/>
    <cellStyle name="Normal 157 6 4 3" xfId="24342" xr:uid="{D2A119E5-7CF8-4B03-9830-9FD8EB43D209}"/>
    <cellStyle name="Normal 157 6 5" xfId="14799" xr:uid="{167FC074-4F43-4161-8848-D34A2C1319B4}"/>
    <cellStyle name="Normal 157 6 5 2" xfId="18735" xr:uid="{5C985FC9-0AC0-4ACE-B80E-90276539693D}"/>
    <cellStyle name="Normal 157 6 5 2 2" xfId="28769" xr:uid="{ADFBC497-689B-406E-A560-6190AD499B39}"/>
    <cellStyle name="Normal 157 6 5 3" xfId="24966" xr:uid="{9D6BB7CB-B1C1-441A-A51A-772E234C5EA3}"/>
    <cellStyle name="Normal 157 6 6" xfId="14953" xr:uid="{271BE7A6-5CA7-49D2-BE8D-57116A5E45CD}"/>
    <cellStyle name="Normal 157 6 6 2" xfId="18889" xr:uid="{6D22CA72-0193-4B46-A051-495546B20173}"/>
    <cellStyle name="Normal 157 6 6 2 2" xfId="28923" xr:uid="{9B79856B-E22D-4416-8C09-172738C575CB}"/>
    <cellStyle name="Normal 157 6 6 3" xfId="25120" xr:uid="{BF182E96-4076-4637-8B98-958DC2FDD8CD}"/>
    <cellStyle name="Normal 157 6 7" xfId="11277" xr:uid="{8545D885-60ED-45D9-801D-59A7C12E2B06}"/>
    <cellStyle name="Normal 157 6 7 2" xfId="17729" xr:uid="{9533CB23-E97B-495F-92B4-D12C932D4983}"/>
    <cellStyle name="Normal 157 6 7 2 2" xfId="27786" xr:uid="{2A7E4040-3F84-4C3D-B715-8B90C5065716}"/>
    <cellStyle name="Normal 157 6 7 3" xfId="23323" xr:uid="{0894E93E-1277-4A46-8805-AA36843A8084}"/>
    <cellStyle name="Normal 157 6 8" xfId="16493" xr:uid="{7EF651A7-E59C-4E00-9CEA-D3978B4E37B4}"/>
    <cellStyle name="Normal 157 6 8 2" xfId="26550" xr:uid="{6E874227-00F7-435B-96CC-EAA35B5195B8}"/>
    <cellStyle name="Normal 157 6 9" xfId="21992" xr:uid="{EAFF15B8-F7C7-403F-BB01-010C20674B55}"/>
    <cellStyle name="Normal 157 7" xfId="10009" xr:uid="{BD0A3D0A-5086-4AF3-B17B-AD03615B299A}"/>
    <cellStyle name="Normal 157 7 2" xfId="14204" xr:uid="{1680047B-B912-434C-A4F1-6666D201BA56}"/>
    <cellStyle name="Normal 157 7 2 2" xfId="18427" xr:uid="{E4B216AF-A62A-49D4-B886-BB249FA27D5E}"/>
    <cellStyle name="Normal 157 7 2 2 2" xfId="28462" xr:uid="{6CE7CE6F-3059-4D1F-B35E-C139A09C13F6}"/>
    <cellStyle name="Normal 157 7 2 3" xfId="24594" xr:uid="{2AFBCC09-54AB-47A8-98E2-E4BC6EE06A5B}"/>
    <cellStyle name="Normal 157 7 3" xfId="15137" xr:uid="{2C398073-700D-4FAE-843F-0167325B01F5}"/>
    <cellStyle name="Normal 157 7 3 2" xfId="19073" xr:uid="{49FA0A17-40BF-4F4C-BF53-BECCFB144AE3}"/>
    <cellStyle name="Normal 157 7 3 2 2" xfId="29107" xr:uid="{69AA7621-C3E9-4843-BB19-568670ED1C05}"/>
    <cellStyle name="Normal 157 7 3 3" xfId="25304" xr:uid="{E24B11F6-3154-4EA1-AE2F-3303FC0B646D}"/>
    <cellStyle name="Normal 157 7 4" xfId="11728" xr:uid="{08A1524E-F3AB-4F96-8D29-1C0AA4031F28}"/>
    <cellStyle name="Normal 157 7 4 2" xfId="17914" xr:uid="{0ADBC645-08D4-4767-B249-7E5CAD9E87FD}"/>
    <cellStyle name="Normal 157 7 4 2 2" xfId="27970" xr:uid="{C3A1AEE8-0C13-4E3B-A9E2-00AF3C9374E5}"/>
    <cellStyle name="Normal 157 7 4 3" xfId="23567" xr:uid="{B3250D27-6851-4442-8E03-FF588DE753C6}"/>
    <cellStyle name="Normal 157 7 5" xfId="16920" xr:uid="{D6E020F5-9FEB-462F-A239-752110EE1A95}"/>
    <cellStyle name="Normal 157 7 5 2" xfId="26977" xr:uid="{809430EF-9233-4001-815C-3F88DEC7D0CE}"/>
    <cellStyle name="Normal 157 7 6" xfId="22419" xr:uid="{0E1106A9-1210-41F4-9E3F-E640719363D1}"/>
    <cellStyle name="Normal 157 8" xfId="6636" xr:uid="{B64FED41-7F06-4DD1-9C16-CBD3CB588C70}"/>
    <cellStyle name="Normal 157 8 2" xfId="13780" xr:uid="{D324C6B4-6760-4407-AEC5-96D7B5150285}"/>
    <cellStyle name="Normal 157 8 2 2" xfId="18270" xr:uid="{A2FF1901-9A0B-4DE8-964A-9469F388642C}"/>
    <cellStyle name="Normal 157 8 2 2 2" xfId="28307" xr:uid="{0584AE6D-9366-4473-B8B8-D7DF81ED9F71}"/>
    <cellStyle name="Normal 157 8 2 3" xfId="24372" xr:uid="{8690C61C-9E3E-4B8D-BBCF-52A2537DC6F6}"/>
    <cellStyle name="Normal 157 8 3" xfId="14983" xr:uid="{237D90E4-A08C-427E-BEF5-A22A32958F9B}"/>
    <cellStyle name="Normal 157 8 3 2" xfId="18919" xr:uid="{8A10FDA5-C329-4417-A27E-AB776377B853}"/>
    <cellStyle name="Normal 157 8 3 2 2" xfId="28953" xr:uid="{99A8BA12-172F-42DA-859F-AC20D2E36DCC}"/>
    <cellStyle name="Normal 157 8 3 3" xfId="25150" xr:uid="{C797ED02-E2C4-4E12-8D30-846BD83D89BF}"/>
    <cellStyle name="Normal 157 8 4" xfId="11307" xr:uid="{9DDDD6F7-8ECE-4B3E-B561-3969540DBFB8}"/>
    <cellStyle name="Normal 157 8 4 2" xfId="17759" xr:uid="{147B6C6A-737B-445D-A8D5-E349C9A52D00}"/>
    <cellStyle name="Normal 157 8 4 2 2" xfId="27816" xr:uid="{74ED3D0A-B8A6-4739-ACA8-4347DB311A5D}"/>
    <cellStyle name="Normal 157 8 4 3" xfId="23353" xr:uid="{0BBECD37-1080-4642-B561-A9D8B62C9115}"/>
    <cellStyle name="Normal 157 8 5" xfId="15950" xr:uid="{0B3F3B86-F11A-4715-8893-393A8548712F}"/>
    <cellStyle name="Normal 157 8 5 2" xfId="26024" xr:uid="{71E47182-3918-436A-889D-65DD0E9F00F5}"/>
    <cellStyle name="Normal 157 8 6" xfId="20914" xr:uid="{333527EF-C0DA-4EF8-8B43-625B3ABAB9C6}"/>
    <cellStyle name="Normal 157 9" xfId="12708" xr:uid="{C405F9B7-9BEB-465B-B23A-5875D1E0F804}"/>
    <cellStyle name="Normal 157 9 2" xfId="18105" xr:uid="{D9EF9AFC-C722-4527-B3C7-37FE862FD4F7}"/>
    <cellStyle name="Normal 157 9 2 2" xfId="28152" xr:uid="{56418806-F957-49BA-86FE-03A62B28187D}"/>
    <cellStyle name="Normal 157 9 3" xfId="23960" xr:uid="{76CAAB4C-95B6-40AE-AFC5-627BCD893B8B}"/>
    <cellStyle name="Normal 158" xfId="4775" xr:uid="{7FB7F41C-85E0-4898-A315-92B9035EE4DC}"/>
    <cellStyle name="Normal 158 10" xfId="14677" xr:uid="{E4D3E0B4-FD3B-415C-B985-A07531972855}"/>
    <cellStyle name="Normal 158 10 2" xfId="18613" xr:uid="{E1B6FACA-5C76-4D6A-9388-4E166DDB9A58}"/>
    <cellStyle name="Normal 158 10 2 2" xfId="28647" xr:uid="{D3228B15-6254-4D94-A3C3-986FB33BBA2C}"/>
    <cellStyle name="Normal 158 10 3" xfId="24844" xr:uid="{D858F339-B9A1-443F-9349-81F0256B284F}"/>
    <cellStyle name="Normal 158 11" xfId="14830" xr:uid="{D37E3EDC-F8E3-4731-921E-D3C701A4F735}"/>
    <cellStyle name="Normal 158 11 2" xfId="18766" xr:uid="{43E96A48-23C6-4604-BEEE-4A43045D7A1C}"/>
    <cellStyle name="Normal 158 11 2 2" xfId="28800" xr:uid="{D10290E5-6546-49D4-B950-F699D13FCBDF}"/>
    <cellStyle name="Normal 158 11 3" xfId="24997" xr:uid="{60442326-D99C-48F2-9244-9C6267F1DA09}"/>
    <cellStyle name="Normal 158 12" xfId="11126" xr:uid="{ECF36BC5-D008-4AAA-B686-B2F9777C93EC}"/>
    <cellStyle name="Normal 158 12 2" xfId="17605" xr:uid="{FB90E8D7-2746-4EA0-9AE1-0446A625E510}"/>
    <cellStyle name="Normal 158 12 2 2" xfId="27662" xr:uid="{773F741B-A51F-40B6-B229-1B6B762B8E59}"/>
    <cellStyle name="Normal 158 12 3" xfId="23198" xr:uid="{EB01CB5E-33D1-40C1-81C7-19D9E45555BA}"/>
    <cellStyle name="Normal 158 2" xfId="8335" xr:uid="{8877B3CC-B740-402A-A921-B5599163194D}"/>
    <cellStyle name="Normal 158 2 10" xfId="11157" xr:uid="{7C0A47E8-1E81-4F41-854C-713D719DF210}"/>
    <cellStyle name="Normal 158 2 10 2" xfId="17621" xr:uid="{F3DB294A-9D26-429B-98FE-80B9F281564D}"/>
    <cellStyle name="Normal 158 2 10 2 2" xfId="27678" xr:uid="{77247A2B-0C29-4892-9394-EF7E76315B02}"/>
    <cellStyle name="Normal 158 2 10 3" xfId="23215" xr:uid="{3088825D-61DD-44CC-A5BA-906759A9E46F}"/>
    <cellStyle name="Normal 158 2 11" xfId="16374" xr:uid="{85AA4F32-00DF-4CAC-B553-40B84635ADA2}"/>
    <cellStyle name="Normal 158 2 11 2" xfId="26437" xr:uid="{D12B4518-04DB-4C22-B971-830C507693BE}"/>
    <cellStyle name="Normal 158 2 12" xfId="21591" xr:uid="{A8BA8BF4-3B6D-4A7B-BD49-357DAA219256}"/>
    <cellStyle name="Normal 158 2 2" xfId="8382" xr:uid="{8C00AAB4-0C35-48FA-893D-C786AC596885}"/>
    <cellStyle name="Normal 158 2 2 10" xfId="21626" xr:uid="{D3610F34-C514-4346-A42E-977E5466821E}"/>
    <cellStyle name="Normal 158 2 2 2" xfId="9557" xr:uid="{82ACF838-858F-483E-8BD0-ACC9D95266E2}"/>
    <cellStyle name="Normal 158 2 2 2 2" xfId="10798" xr:uid="{DF784E59-7492-4813-8406-4204A0550210}"/>
    <cellStyle name="Normal 158 2 2 2 2 2" xfId="14583" xr:uid="{27AF6EA8-EF9F-4714-8450-4D43570E50F9}"/>
    <cellStyle name="Normal 158 2 2 2 2 2 2" xfId="18539" xr:uid="{BF401904-F1B5-4300-9E31-2DE9A142CF59}"/>
    <cellStyle name="Normal 158 2 2 2 2 2 2 2" xfId="28573" xr:uid="{B795A176-D7C7-4938-B633-FE8A508D9F26}"/>
    <cellStyle name="Normal 158 2 2 2 2 2 3" xfId="24765" xr:uid="{B18B66A2-D10D-4EA7-88AF-BFD0E1E72370}"/>
    <cellStyle name="Normal 158 2 2 2 2 3" xfId="15247" xr:uid="{35A27440-F62C-4C3B-AD4B-4E3206F36D78}"/>
    <cellStyle name="Normal 158 2 2 2 2 3 2" xfId="19183" xr:uid="{8CDC96D9-DFBF-4195-A962-40A3EA2C6119}"/>
    <cellStyle name="Normal 158 2 2 2 2 3 2 2" xfId="29217" xr:uid="{AD6BB259-D25F-48C4-82B3-45DD6D861165}"/>
    <cellStyle name="Normal 158 2 2 2 2 3 3" xfId="25414" xr:uid="{50F9BA47-6DA3-4700-94AF-AF2421B46CD3}"/>
    <cellStyle name="Normal 158 2 2 2 2 4" xfId="11840" xr:uid="{5BCCDA47-81AC-4196-B19A-98027F6CA9D0}"/>
    <cellStyle name="Normal 158 2 2 2 2 4 2" xfId="18024" xr:uid="{7B594F28-58EA-4AFF-AB0F-E3AF62134673}"/>
    <cellStyle name="Normal 158 2 2 2 2 4 2 2" xfId="28080" xr:uid="{AFF9C1E8-BAFA-4179-9F6B-D73B43CC14EC}"/>
    <cellStyle name="Normal 158 2 2 2 2 4 3" xfId="23677" xr:uid="{09757125-C85F-40A7-8919-0CBE29093716}"/>
    <cellStyle name="Normal 158 2 2 2 2 5" xfId="17440" xr:uid="{E35FD6BB-53D5-4F13-A295-53F6BD8A7147}"/>
    <cellStyle name="Normal 158 2 2 2 2 5 2" xfId="27497" xr:uid="{9446AFA2-DDB4-45BD-BAAA-AE5139EAEE1A}"/>
    <cellStyle name="Normal 158 2 2 2 2 6" xfId="22997" xr:uid="{A7F4213F-553E-4791-A0DD-DAD776B8C032}"/>
    <cellStyle name="Normal 158 2 2 2 3" xfId="11682" xr:uid="{1E2A0004-99FD-447B-AC20-67022E40A721}"/>
    <cellStyle name="Normal 158 2 2 2 3 2" xfId="14160" xr:uid="{1E4F0DC5-2A52-4316-A5A5-21D13E3C4F1C}"/>
    <cellStyle name="Normal 158 2 2 2 3 2 2" xfId="18383" xr:uid="{D91C0D74-ADC3-4DBF-854A-D3EE257F40A1}"/>
    <cellStyle name="Normal 158 2 2 2 3 2 2 2" xfId="28418" xr:uid="{62001B46-1850-4C30-93D1-C7F0E056AB3F}"/>
    <cellStyle name="Normal 158 2 2 2 3 2 3" xfId="24550" xr:uid="{E2747023-ACC2-4F40-8024-6ECA133783A1}"/>
    <cellStyle name="Normal 158 2 2 2 3 3" xfId="15093" xr:uid="{B95DDBFD-8FB8-4401-A3E3-2319334B4ED1}"/>
    <cellStyle name="Normal 158 2 2 2 3 3 2" xfId="19029" xr:uid="{F90EA49C-1EF3-4E54-8975-57F3CD2A0175}"/>
    <cellStyle name="Normal 158 2 2 2 3 3 2 2" xfId="29063" xr:uid="{869A9101-6A1C-4F0F-8558-DF325EE7090A}"/>
    <cellStyle name="Normal 158 2 2 2 3 3 3" xfId="25260" xr:uid="{D834D9FB-8F35-4887-B027-9848158F3B88}"/>
    <cellStyle name="Normal 158 2 2 2 3 4" xfId="17870" xr:uid="{347FB558-1465-4EE4-B7DF-FA344B25794B}"/>
    <cellStyle name="Normal 158 2 2 2 3 4 2" xfId="27926" xr:uid="{166845F4-A870-46D6-8468-56623B10E397}"/>
    <cellStyle name="Normal 158 2 2 2 3 5" xfId="23522" xr:uid="{602E21E2-94EC-408E-96DF-EA381FB4390C}"/>
    <cellStyle name="Normal 158 2 2 2 4" xfId="13736" xr:uid="{78625615-831D-4251-95A8-8749DB777505}"/>
    <cellStyle name="Normal 158 2 2 2 4 2" xfId="18226" xr:uid="{F0E7FDD1-4853-4E6D-A5A7-2FAAAF4BA46F}"/>
    <cellStyle name="Normal 158 2 2 2 4 2 2" xfId="28263" xr:uid="{045238D3-A351-41D4-A115-A7EA50FD6746}"/>
    <cellStyle name="Normal 158 2 2 2 4 3" xfId="24328" xr:uid="{033C7BC8-E42C-41E0-BE89-F4B404626BC8}"/>
    <cellStyle name="Normal 158 2 2 2 5" xfId="14785" xr:uid="{5F1B7BE9-9B82-431D-922D-E99B84D4B485}"/>
    <cellStyle name="Normal 158 2 2 2 5 2" xfId="18721" xr:uid="{337A8F1A-4E84-4437-9EA5-BF6BDC53CC82}"/>
    <cellStyle name="Normal 158 2 2 2 5 2 2" xfId="28755" xr:uid="{97609E9E-EB01-4748-8D4B-5AE6FA950359}"/>
    <cellStyle name="Normal 158 2 2 2 5 3" xfId="24952" xr:uid="{860722EB-562D-4D2A-B7D8-E2224017DAE4}"/>
    <cellStyle name="Normal 158 2 2 2 6" xfId="14939" xr:uid="{672AD7A5-30BC-4973-A56E-C57E594C0021}"/>
    <cellStyle name="Normal 158 2 2 2 6 2" xfId="18875" xr:uid="{D6C811A7-ABDD-4950-BB16-73450B61B483}"/>
    <cellStyle name="Normal 158 2 2 2 6 2 2" xfId="28909" xr:uid="{745997D8-5919-4073-9904-655D107D307A}"/>
    <cellStyle name="Normal 158 2 2 2 6 3" xfId="25106" xr:uid="{9C126C6C-8B7C-427F-BE7E-9D82D17BEB4B}"/>
    <cellStyle name="Normal 158 2 2 2 7" xfId="11263" xr:uid="{CC85C367-EF34-4670-A31E-C17434BADD0D}"/>
    <cellStyle name="Normal 158 2 2 2 7 2" xfId="17715" xr:uid="{8D15EDFA-12A0-43C1-AC78-680390698CFC}"/>
    <cellStyle name="Normal 158 2 2 2 7 2 2" xfId="27772" xr:uid="{FBE21E3E-A729-4C2D-A655-5131AA8D1706}"/>
    <cellStyle name="Normal 158 2 2 2 7 3" xfId="23309" xr:uid="{100523FE-A9BA-4540-B62D-57F09B211DE8}"/>
    <cellStyle name="Normal 158 2 2 2 8" xfId="16479" xr:uid="{44D49750-2390-467A-8A9D-A8B34D6D8071}"/>
    <cellStyle name="Normal 158 2 2 2 8 2" xfId="26536" xr:uid="{30AC4ED7-100D-4877-99B7-2483B6CC66B5}"/>
    <cellStyle name="Normal 158 2 2 2 9" xfId="21978" xr:uid="{0088E22D-F700-4DF1-82C9-26A1C744084A}"/>
    <cellStyle name="Normal 158 2 2 3" xfId="10460" xr:uid="{5F540FC4-795E-41F6-8F00-9FE377729B97}"/>
    <cellStyle name="Normal 158 2 2 3 2" xfId="14250" xr:uid="{EFFBE928-EFE7-4385-8715-93B50372691F}"/>
    <cellStyle name="Normal 158 2 2 3 2 2" xfId="18473" xr:uid="{8540D4C7-F94B-4ED7-957E-9D224311CE8B}"/>
    <cellStyle name="Normal 158 2 2 3 2 2 2" xfId="28508" xr:uid="{61A66A42-24FB-4468-A8B6-21BC6C6AA725}"/>
    <cellStyle name="Normal 158 2 2 3 2 3" xfId="24640" xr:uid="{07CE7480-1580-4625-91D4-9E5DD97E7564}"/>
    <cellStyle name="Normal 158 2 2 3 3" xfId="15183" xr:uid="{E67F863A-89CA-4097-80BA-854747CA3F8B}"/>
    <cellStyle name="Normal 158 2 2 3 3 2" xfId="19119" xr:uid="{6D6FC6E6-9B20-45D1-BD45-2FC0F29EC5F0}"/>
    <cellStyle name="Normal 158 2 2 3 3 2 2" xfId="29153" xr:uid="{3E6DE14A-14DC-482B-A759-1B61D8272E15}"/>
    <cellStyle name="Normal 158 2 2 3 3 3" xfId="25350" xr:uid="{D82FFAF6-C0A0-4029-9B20-089B13C9EBBE}"/>
    <cellStyle name="Normal 158 2 2 3 4" xfId="11774" xr:uid="{C559308E-FBF4-4082-BD7D-97787DF15CFB}"/>
    <cellStyle name="Normal 158 2 2 3 4 2" xfId="17960" xr:uid="{3AECD61C-3D2A-4954-9B48-71F11EBD25B5}"/>
    <cellStyle name="Normal 158 2 2 3 4 2 2" xfId="28016" xr:uid="{EE2481F5-60CB-49A6-AFB3-E60F1DAFA739}"/>
    <cellStyle name="Normal 158 2 2 3 4 3" xfId="23613" xr:uid="{7DAF0C99-EAAA-432B-AB5F-59A0F78ED36A}"/>
    <cellStyle name="Normal 158 2 2 3 5" xfId="17371" xr:uid="{2C78ADF2-E52A-4868-AB70-714B2C346DF8}"/>
    <cellStyle name="Normal 158 2 2 3 5 2" xfId="27428" xr:uid="{8508B132-55B3-43DC-8F16-9DD11659AA08}"/>
    <cellStyle name="Normal 158 2 2 3 6" xfId="22870" xr:uid="{467B944E-B2E4-47E6-9B89-6B9ECB73E8CD}"/>
    <cellStyle name="Normal 158 2 2 4" xfId="11353" xr:uid="{2190F3F9-7612-40F6-A6D4-A785039CE132}"/>
    <cellStyle name="Normal 158 2 2 4 2" xfId="13827" xr:uid="{DD5E1C67-F781-460E-9986-3B8FE694693A}"/>
    <cellStyle name="Normal 158 2 2 4 2 2" xfId="18316" xr:uid="{17E17E9B-7097-4DB0-A32F-DD441D240217}"/>
    <cellStyle name="Normal 158 2 2 4 2 2 2" xfId="28353" xr:uid="{E0F84548-16B6-46B8-B644-A813FE8DDB78}"/>
    <cellStyle name="Normal 158 2 2 4 2 3" xfId="24418" xr:uid="{CAAECEA9-9749-40E2-BCD4-4FDBF30264F3}"/>
    <cellStyle name="Normal 158 2 2 4 3" xfId="15029" xr:uid="{728B6DFE-E741-4335-A1ED-74C2EC61303B}"/>
    <cellStyle name="Normal 158 2 2 4 3 2" xfId="18965" xr:uid="{8CAC5CA9-A9BF-4923-B6A7-CFC16219B733}"/>
    <cellStyle name="Normal 158 2 2 4 3 2 2" xfId="28999" xr:uid="{5CF09240-4225-4ED6-8B97-0EAFBFC2ED4E}"/>
    <cellStyle name="Normal 158 2 2 4 3 3" xfId="25196" xr:uid="{A83A0836-6F48-4864-8586-FDD4AC2F9E9E}"/>
    <cellStyle name="Normal 158 2 2 4 4" xfId="17805" xr:uid="{47B4A6FF-1D9A-4E81-9B82-071D10760195}"/>
    <cellStyle name="Normal 158 2 2 4 4 2" xfId="27862" xr:uid="{6134421E-EC3E-45BD-B76E-CD6B560ED7B9}"/>
    <cellStyle name="Normal 158 2 2 4 5" xfId="23399" xr:uid="{4E8A1CA4-CD9F-4718-BF89-A73B3D024A6A}"/>
    <cellStyle name="Normal 158 2 2 5" xfId="12767" xr:uid="{FE2CA190-166A-4000-BB43-6626B43AB5C6}"/>
    <cellStyle name="Normal 158 2 2 5 2" xfId="18151" xr:uid="{5C75CBD7-72FD-41C9-9A8B-BBEA6761E5C9}"/>
    <cellStyle name="Normal 158 2 2 5 2 2" xfId="28198" xr:uid="{E5A71BBB-4E9F-458E-A15A-3C738D684885}"/>
    <cellStyle name="Normal 158 2 2 5 3" xfId="24009" xr:uid="{E013AAE9-2466-4D57-B452-FE0BBF9835F4}"/>
    <cellStyle name="Normal 158 2 2 6" xfId="14721" xr:uid="{824CBB10-3F6D-4AA0-BFBD-5053E8B67AA7}"/>
    <cellStyle name="Normal 158 2 2 6 2" xfId="18657" xr:uid="{0493DCAA-DC2E-4427-B798-3E6967DA95BB}"/>
    <cellStyle name="Normal 158 2 2 6 2 2" xfId="28691" xr:uid="{4BF90F84-CB31-4BA8-A3BE-2BF447C5BB58}"/>
    <cellStyle name="Normal 158 2 2 6 3" xfId="24888" xr:uid="{F13F6AF9-4364-4AD6-9C44-38874B275F78}"/>
    <cellStyle name="Normal 158 2 2 7" xfId="14875" xr:uid="{815753B5-F112-4795-A1F4-F3635AAB2675}"/>
    <cellStyle name="Normal 158 2 2 7 2" xfId="18811" xr:uid="{48FE1886-30CC-4022-8398-FFCF744F8108}"/>
    <cellStyle name="Normal 158 2 2 7 2 2" xfId="28845" xr:uid="{CC4AFE4C-4563-433F-992A-BE0F9C964FB7}"/>
    <cellStyle name="Normal 158 2 2 7 3" xfId="25042" xr:uid="{20A15FBA-16AA-4AB1-9C85-CA878AB64808}"/>
    <cellStyle name="Normal 158 2 2 8" xfId="11187" xr:uid="{5C36EDA1-D4EF-4C91-B832-401F27EAB219}"/>
    <cellStyle name="Normal 158 2 2 8 2" xfId="17651" xr:uid="{977BCB46-33E8-40C3-83A0-061FEC026E77}"/>
    <cellStyle name="Normal 158 2 2 8 2 2" xfId="27708" xr:uid="{6C76CC74-07CF-4236-A657-F7912D3FF61D}"/>
    <cellStyle name="Normal 158 2 2 8 3" xfId="23245" xr:uid="{85BDC8AC-9FD0-4752-8EB6-937907FD28C7}"/>
    <cellStyle name="Normal 158 2 2 9" xfId="16406" xr:uid="{0B4C6BCC-B6B2-4414-A598-50ECA16125BD}"/>
    <cellStyle name="Normal 158 2 2 9 2" xfId="26469" xr:uid="{62866168-9951-438E-B18F-FE09F26665BF}"/>
    <cellStyle name="Normal 158 2 3" xfId="9527" xr:uid="{12244256-D4CB-432E-879F-1E814CE2E119}"/>
    <cellStyle name="Normal 158 2 3 2" xfId="10768" xr:uid="{DC71C0D0-2638-4B58-9F0B-BC017BF194FD}"/>
    <cellStyle name="Normal 158 2 3 2 2" xfId="14553" xr:uid="{208B1B56-6D28-4F58-935C-18D0F029B2F0}"/>
    <cellStyle name="Normal 158 2 3 2 2 2" xfId="18509" xr:uid="{418AAC4E-1160-4E45-BA2F-AC3BE8D64B16}"/>
    <cellStyle name="Normal 158 2 3 2 2 2 2" xfId="28543" xr:uid="{AD161CFE-43B9-4839-A301-33137C3A85A3}"/>
    <cellStyle name="Normal 158 2 3 2 2 3" xfId="24735" xr:uid="{0DAE0214-FE36-4050-B8E7-3ECE6A8AC4AD}"/>
    <cellStyle name="Normal 158 2 3 2 3" xfId="15217" xr:uid="{C7E9FCFD-AEB3-45C4-8BEE-1AB92031B99E}"/>
    <cellStyle name="Normal 158 2 3 2 3 2" xfId="19153" xr:uid="{0C400948-2483-4915-B411-1A09A2A74466}"/>
    <cellStyle name="Normal 158 2 3 2 3 2 2" xfId="29187" xr:uid="{33A8048D-09D8-4179-8D52-D0BE4AD7712D}"/>
    <cellStyle name="Normal 158 2 3 2 3 3" xfId="25384" xr:uid="{7CFEC201-75A1-48D5-8B70-B8E4EF2032E3}"/>
    <cellStyle name="Normal 158 2 3 2 4" xfId="11810" xr:uid="{E4A8C774-A1DD-4B28-BCE4-5402197C2812}"/>
    <cellStyle name="Normal 158 2 3 2 4 2" xfId="17994" xr:uid="{FFA7B8FE-516B-4C07-A8F4-589EEA07954C}"/>
    <cellStyle name="Normal 158 2 3 2 4 2 2" xfId="28050" xr:uid="{3495FECF-ABC1-4EAA-BF7B-ACE4EC56C8FE}"/>
    <cellStyle name="Normal 158 2 3 2 4 3" xfId="23647" xr:uid="{2FF7C5F7-938C-45BD-B32A-1F57A500523A}"/>
    <cellStyle name="Normal 158 2 3 2 5" xfId="17410" xr:uid="{372E0F8F-CFB8-410D-AF13-E04A3F53559E}"/>
    <cellStyle name="Normal 158 2 3 2 5 2" xfId="27467" xr:uid="{CA15AB1F-2826-4FD8-AA71-DBF88C685694}"/>
    <cellStyle name="Normal 158 2 3 2 6" xfId="22967" xr:uid="{3BDB0AF1-8ED4-4F8E-9DF3-0D9B54D1990A}"/>
    <cellStyle name="Normal 158 2 3 3" xfId="11652" xr:uid="{0D000506-836E-491E-848E-A01809C71EA3}"/>
    <cellStyle name="Normal 158 2 3 3 2" xfId="14130" xr:uid="{EDE7BC9A-AA8A-4496-ADAE-433E768A2C68}"/>
    <cellStyle name="Normal 158 2 3 3 2 2" xfId="18353" xr:uid="{5DF44DB7-60D9-45DC-AF3B-01A409444A87}"/>
    <cellStyle name="Normal 158 2 3 3 2 2 2" xfId="28388" xr:uid="{153F5B37-FDE2-4DBF-8F78-507FB6B72456}"/>
    <cellStyle name="Normal 158 2 3 3 2 3" xfId="24520" xr:uid="{EF33E9B9-B295-4332-A65C-BA652D4CCA26}"/>
    <cellStyle name="Normal 158 2 3 3 3" xfId="15063" xr:uid="{FC655304-DA23-4C43-BA1D-F5991A2192F0}"/>
    <cellStyle name="Normal 158 2 3 3 3 2" xfId="18999" xr:uid="{4AB88542-FB4E-4F0F-8448-A44D6FA1C698}"/>
    <cellStyle name="Normal 158 2 3 3 3 2 2" xfId="29033" xr:uid="{AA7050A6-5B7F-4E71-9D37-723BAACFDC6C}"/>
    <cellStyle name="Normal 158 2 3 3 3 3" xfId="25230" xr:uid="{44E5CCA0-477A-47D0-9830-754A10211DE5}"/>
    <cellStyle name="Normal 158 2 3 3 4" xfId="17840" xr:uid="{84A57DC3-F65E-4907-8B10-ECC00E65B623}"/>
    <cellStyle name="Normal 158 2 3 3 4 2" xfId="27896" xr:uid="{8D1078AA-D084-4896-8C8C-7407D610F408}"/>
    <cellStyle name="Normal 158 2 3 3 5" xfId="23492" xr:uid="{E36D87AA-F547-4781-8B21-27D6222F0B70}"/>
    <cellStyle name="Normal 158 2 3 4" xfId="13706" xr:uid="{598E32BC-2D98-4BED-9D91-A3F0C2F9AF5D}"/>
    <cellStyle name="Normal 158 2 3 4 2" xfId="18196" xr:uid="{E43B1E34-1F4B-4601-9040-FE07E13859B7}"/>
    <cellStyle name="Normal 158 2 3 4 2 2" xfId="28233" xr:uid="{FC9BAB2E-7639-4B1E-A4D4-2528CCB22BF2}"/>
    <cellStyle name="Normal 158 2 3 4 3" xfId="24298" xr:uid="{B4FA5C77-B6ED-403A-98D6-C9A718FE61EC}"/>
    <cellStyle name="Normal 158 2 3 5" xfId="14755" xr:uid="{2A3C79F6-BCEC-47AE-B78E-2346CBA71D91}"/>
    <cellStyle name="Normal 158 2 3 5 2" xfId="18691" xr:uid="{E1D0A185-C50E-4181-A4FE-555B7288A1AE}"/>
    <cellStyle name="Normal 158 2 3 5 2 2" xfId="28725" xr:uid="{B04B15C0-1B7C-48F8-898A-3038F2AE1D7E}"/>
    <cellStyle name="Normal 158 2 3 5 3" xfId="24922" xr:uid="{114293F9-7FC9-4F9A-B9D4-000811AC868B}"/>
    <cellStyle name="Normal 158 2 3 6" xfId="14909" xr:uid="{F27E9E88-40FF-4981-9E65-F2A6864640A8}"/>
    <cellStyle name="Normal 158 2 3 6 2" xfId="18845" xr:uid="{8C6546A5-1EE3-4712-A456-B253300DADDB}"/>
    <cellStyle name="Normal 158 2 3 6 2 2" xfId="28879" xr:uid="{CD3B856F-4762-4A9F-BE10-BDFD49B770A9}"/>
    <cellStyle name="Normal 158 2 3 6 3" xfId="25076" xr:uid="{C787A839-8A20-4339-BF63-F321CB9515C3}"/>
    <cellStyle name="Normal 158 2 3 7" xfId="11233" xr:uid="{F894F710-4B2C-402F-984A-98A3A4D999E6}"/>
    <cellStyle name="Normal 158 2 3 7 2" xfId="17685" xr:uid="{A65500BF-3ADB-4DCD-8898-4F1C5EBABDF6}"/>
    <cellStyle name="Normal 158 2 3 7 2 2" xfId="27742" xr:uid="{204B6A06-D09B-473A-BB32-8716D08B556F}"/>
    <cellStyle name="Normal 158 2 3 7 3" xfId="23279" xr:uid="{6F08F260-42D3-4B26-93D3-EA5E06162856}"/>
    <cellStyle name="Normal 158 2 3 8" xfId="16449" xr:uid="{6883C254-CD23-406A-AC20-D6BA83431B8E}"/>
    <cellStyle name="Normal 158 2 3 8 2" xfId="26506" xr:uid="{900BBD7B-6A2E-4A9A-B06E-7403543D8C44}"/>
    <cellStyle name="Normal 158 2 3 9" xfId="21948" xr:uid="{F04F0AB6-7508-421D-BC72-33617AE51052}"/>
    <cellStyle name="Normal 158 2 4" xfId="9598" xr:uid="{B59457B8-8929-4D63-A019-A51DD17798EE}"/>
    <cellStyle name="Normal 158 2 4 2" xfId="10828" xr:uid="{5C8581DC-7E2A-414C-B85D-7C94F11CBE5C}"/>
    <cellStyle name="Normal 158 2 4 2 2" xfId="14613" xr:uid="{8E79D76F-152D-4E71-8B9E-442EA9BA3410}"/>
    <cellStyle name="Normal 158 2 4 2 2 2" xfId="18569" xr:uid="{309FCD24-3307-4B22-BCDA-960968A64FE1}"/>
    <cellStyle name="Normal 158 2 4 2 2 2 2" xfId="28603" xr:uid="{28260858-A446-40BA-8E6C-0887DCEEEAF5}"/>
    <cellStyle name="Normal 158 2 4 2 2 3" xfId="24795" xr:uid="{E3CEED86-3001-4385-89DB-A6D670D2E047}"/>
    <cellStyle name="Normal 158 2 4 2 3" xfId="15277" xr:uid="{143D3F4A-8BD8-4293-AB1A-7F00B31D3F53}"/>
    <cellStyle name="Normal 158 2 4 2 3 2" xfId="19213" xr:uid="{65F0376C-83DE-44CD-8A85-EF376B950386}"/>
    <cellStyle name="Normal 158 2 4 2 3 2 2" xfId="29247" xr:uid="{59BE0146-0C09-4D55-8450-1681599C128C}"/>
    <cellStyle name="Normal 158 2 4 2 3 3" xfId="25444" xr:uid="{3F17CB37-329B-4E73-A83D-5E6D5D7D86BC}"/>
    <cellStyle name="Normal 158 2 4 2 4" xfId="11870" xr:uid="{8776507A-D4B8-4B31-BF8D-38589FAFF24F}"/>
    <cellStyle name="Normal 158 2 4 2 4 2" xfId="18054" xr:uid="{D44EEFAD-89A9-4566-8CD0-40F72E7F6A16}"/>
    <cellStyle name="Normal 158 2 4 2 4 2 2" xfId="28110" xr:uid="{C117FE25-D08D-4851-9837-D1D75EBE503F}"/>
    <cellStyle name="Normal 158 2 4 2 4 3" xfId="23707" xr:uid="{CFE96E69-9BF3-471B-BDF0-4AB7B7FAED32}"/>
    <cellStyle name="Normal 158 2 4 2 5" xfId="17470" xr:uid="{9E180DAA-7234-4523-AAE7-3CF4B2A38974}"/>
    <cellStyle name="Normal 158 2 4 2 5 2" xfId="27527" xr:uid="{EC160193-B687-4B0D-A310-69810F01F8A4}"/>
    <cellStyle name="Normal 158 2 4 2 6" xfId="23027" xr:uid="{7806707B-6AC9-41E6-AA3A-02C4295AC15F}"/>
    <cellStyle name="Normal 158 2 4 3" xfId="11712" xr:uid="{6F8708C6-9F69-4561-BD22-AA72A0409C0E}"/>
    <cellStyle name="Normal 158 2 4 3 2" xfId="14190" xr:uid="{B4A29A46-0196-49C4-A22D-F5E3384397D2}"/>
    <cellStyle name="Normal 158 2 4 3 2 2" xfId="18413" xr:uid="{416F023A-0A6C-44B8-8D39-F44FFB145F7E}"/>
    <cellStyle name="Normal 158 2 4 3 2 2 2" xfId="28448" xr:uid="{ACA69991-7641-490D-ACB3-04530F7080AC}"/>
    <cellStyle name="Normal 158 2 4 3 2 3" xfId="24580" xr:uid="{B6E29D34-24E9-4C53-8518-B82C25F74E50}"/>
    <cellStyle name="Normal 158 2 4 3 3" xfId="15123" xr:uid="{03C4C87C-8CFC-42FA-B132-3B7001A01C22}"/>
    <cellStyle name="Normal 158 2 4 3 3 2" xfId="19059" xr:uid="{081EAC37-5167-47F2-BB99-176D40636160}"/>
    <cellStyle name="Normal 158 2 4 3 3 2 2" xfId="29093" xr:uid="{35FDCD1C-C7A5-4FB0-8B27-A53895124D05}"/>
    <cellStyle name="Normal 158 2 4 3 3 3" xfId="25290" xr:uid="{B28A47D2-B725-4F87-8867-AD7E6E688862}"/>
    <cellStyle name="Normal 158 2 4 3 4" xfId="17900" xr:uid="{18FBEA86-B9C8-4694-ADEE-B13A63A67E4B}"/>
    <cellStyle name="Normal 158 2 4 3 4 2" xfId="27956" xr:uid="{5155BA04-A374-480C-BA79-236C7717615F}"/>
    <cellStyle name="Normal 158 2 4 3 5" xfId="23552" xr:uid="{E05EA307-1637-46D1-A9AA-1D9449146C69}"/>
    <cellStyle name="Normal 158 2 4 4" xfId="13766" xr:uid="{6E21DAC6-44D7-4B76-8AF6-4C68CEEEEA0C}"/>
    <cellStyle name="Normal 158 2 4 4 2" xfId="18256" xr:uid="{F15BEDDF-48A9-4E66-AABB-27A997271755}"/>
    <cellStyle name="Normal 158 2 4 4 2 2" xfId="28293" xr:uid="{57148271-B604-414C-9C74-4CB07B25CBBD}"/>
    <cellStyle name="Normal 158 2 4 4 3" xfId="24358" xr:uid="{C2764F21-0E93-4CC6-8DAD-803760D10BE3}"/>
    <cellStyle name="Normal 158 2 4 5" xfId="14815" xr:uid="{66AB6A38-B762-492B-A96C-01F300CC9443}"/>
    <cellStyle name="Normal 158 2 4 5 2" xfId="18751" xr:uid="{4C666145-D149-4EC0-A6C7-5230190D5D9B}"/>
    <cellStyle name="Normal 158 2 4 5 2 2" xfId="28785" xr:uid="{61A3023D-B628-46AF-9F3A-A403847C5090}"/>
    <cellStyle name="Normal 158 2 4 5 3" xfId="24982" xr:uid="{4F8FD82C-AD53-4EFE-9861-7B0CBBC91D87}"/>
    <cellStyle name="Normal 158 2 4 6" xfId="14969" xr:uid="{AB797DD8-B44A-47E1-BB89-31A57A87DFAB}"/>
    <cellStyle name="Normal 158 2 4 6 2" xfId="18905" xr:uid="{A5AD3CC6-F2C2-475B-B718-D6DF70CFAA6F}"/>
    <cellStyle name="Normal 158 2 4 6 2 2" xfId="28939" xr:uid="{073EDF8A-706C-4181-B30B-1459BB6145B5}"/>
    <cellStyle name="Normal 158 2 4 6 3" xfId="25136" xr:uid="{21C7B74E-F55C-4960-A22F-0C31BFDFEEC2}"/>
    <cellStyle name="Normal 158 2 4 7" xfId="11293" xr:uid="{6AA0179C-E7A1-464B-A00D-FEE50CD78BD3}"/>
    <cellStyle name="Normal 158 2 4 7 2" xfId="17745" xr:uid="{48FC0818-A6CD-4BA7-8A29-51C131AA2C3B}"/>
    <cellStyle name="Normal 158 2 4 7 2 2" xfId="27802" xr:uid="{1C42DC81-DF19-47B7-BF3A-83200437FAD7}"/>
    <cellStyle name="Normal 158 2 4 7 3" xfId="23339" xr:uid="{BED1716E-1697-4CA1-86F0-AC206A46E6F8}"/>
    <cellStyle name="Normal 158 2 4 8" xfId="16509" xr:uid="{8A907CA9-DC9D-4BA4-8EDC-21B022D50F44}"/>
    <cellStyle name="Normal 158 2 4 8 2" xfId="26566" xr:uid="{9B896EA3-0791-4DBB-8E50-6F65611DAE79}"/>
    <cellStyle name="Normal 158 2 4 9" xfId="22008" xr:uid="{770E1AF4-4785-4B1A-98E1-E1CA24926FB1}"/>
    <cellStyle name="Normal 158 2 5" xfId="10425" xr:uid="{6A44BD09-BF34-4382-BBB6-A03A4784949E}"/>
    <cellStyle name="Normal 158 2 5 2" xfId="14220" xr:uid="{4CE248BB-0E26-4451-8317-FE124C363E7F}"/>
    <cellStyle name="Normal 158 2 5 2 2" xfId="18443" xr:uid="{96EF0EF0-BB44-4B97-8FD4-223A5E249A2C}"/>
    <cellStyle name="Normal 158 2 5 2 2 2" xfId="28478" xr:uid="{ECC61C02-C3E8-4F61-AFA9-97D9ACC6C09C}"/>
    <cellStyle name="Normal 158 2 5 2 3" xfId="24610" xr:uid="{A4159684-064C-4637-A27D-DC3058FCD9E9}"/>
    <cellStyle name="Normal 158 2 5 3" xfId="15153" xr:uid="{08E37B3C-E9D0-4C72-8F72-F840B91A16DD}"/>
    <cellStyle name="Normal 158 2 5 3 2" xfId="19089" xr:uid="{A844B94C-39E5-4D3D-A4B3-5AF9E9076CA5}"/>
    <cellStyle name="Normal 158 2 5 3 2 2" xfId="29123" xr:uid="{B6566BA3-5902-4B99-9446-6A5F3EF3876C}"/>
    <cellStyle name="Normal 158 2 5 3 3" xfId="25320" xr:uid="{12EDF304-A58A-4736-8AF8-9B1458906958}"/>
    <cellStyle name="Normal 158 2 5 4" xfId="11744" xr:uid="{6B7799D7-4459-4917-B4A3-DFF98901153D}"/>
    <cellStyle name="Normal 158 2 5 4 2" xfId="17930" xr:uid="{7924F9E0-FE4B-4627-83A1-DC6F5A2DE766}"/>
    <cellStyle name="Normal 158 2 5 4 2 2" xfId="27986" xr:uid="{4E6DE7E0-EBBA-4991-B4D9-ADAFEC189C8E}"/>
    <cellStyle name="Normal 158 2 5 4 3" xfId="23583" xr:uid="{9419AFD2-F8BF-4043-9A88-E44EC11D5E7D}"/>
    <cellStyle name="Normal 158 2 5 5" xfId="17336" xr:uid="{E4F29F56-77D8-4E64-8FE7-19BC63F81FF0}"/>
    <cellStyle name="Normal 158 2 5 5 2" xfId="27393" xr:uid="{F7F1B32F-62E7-4E29-AA8D-6C48A410B958}"/>
    <cellStyle name="Normal 158 2 5 6" xfId="22835" xr:uid="{72701866-9E1C-4CDA-AA9E-67BC05A8663C}"/>
    <cellStyle name="Normal 158 2 6" xfId="11323" xr:uid="{CC33138E-CA2A-4B87-B992-966E7A3ABE1E}"/>
    <cellStyle name="Normal 158 2 6 2" xfId="13797" xr:uid="{9B7BFA98-5977-4FA2-B73D-B46A9282D2EF}"/>
    <cellStyle name="Normal 158 2 6 2 2" xfId="18286" xr:uid="{33AA5B01-BB56-4441-A27A-C4D9697DAB4C}"/>
    <cellStyle name="Normal 158 2 6 2 2 2" xfId="28323" xr:uid="{B7972FE8-CDD6-4150-AC21-3099E6F80870}"/>
    <cellStyle name="Normal 158 2 6 2 3" xfId="24388" xr:uid="{26F61165-C126-4EB9-B9A0-BE359AF6120B}"/>
    <cellStyle name="Normal 158 2 6 3" xfId="14999" xr:uid="{4E6F1392-8500-43D7-8E1A-5C4839937A77}"/>
    <cellStyle name="Normal 158 2 6 3 2" xfId="18935" xr:uid="{99BF1A8F-FF22-4B80-861F-82F1361FF47F}"/>
    <cellStyle name="Normal 158 2 6 3 2 2" xfId="28969" xr:uid="{70143726-9F18-45D9-BC0F-E20C85D9C13C}"/>
    <cellStyle name="Normal 158 2 6 3 3" xfId="25166" xr:uid="{A065031A-3E34-43E1-A6FE-11C5FC1AF493}"/>
    <cellStyle name="Normal 158 2 6 4" xfId="17775" xr:uid="{60804C39-1890-4D38-B2B5-C2E9B6536447}"/>
    <cellStyle name="Normal 158 2 6 4 2" xfId="27832" xr:uid="{DC235782-14E6-4EEA-806A-9BD772AD4804}"/>
    <cellStyle name="Normal 158 2 6 5" xfId="23369" xr:uid="{41BA9E43-596A-4E9B-9544-9032B6D10198}"/>
    <cellStyle name="Normal 158 2 7" xfId="12737" xr:uid="{93ED7398-3BF7-4BD3-A3D8-CC475DEBE9BD}"/>
    <cellStyle name="Normal 158 2 7 2" xfId="18121" xr:uid="{F64D261E-44AF-4DD9-BFBA-258A54A622F4}"/>
    <cellStyle name="Normal 158 2 7 2 2" xfId="28168" xr:uid="{7D9DF81E-17B8-4C97-8292-0F892E975207}"/>
    <cellStyle name="Normal 158 2 7 3" xfId="23979" xr:uid="{AA5477C8-C6C5-4807-8467-A6E8A009F937}"/>
    <cellStyle name="Normal 158 2 8" xfId="14691" xr:uid="{02D96B79-199E-4579-AA96-97829FC88CB8}"/>
    <cellStyle name="Normal 158 2 8 2" xfId="18627" xr:uid="{9EEA0FA3-FBBF-46C5-8BEE-1AA371980B74}"/>
    <cellStyle name="Normal 158 2 8 2 2" xfId="28661" xr:uid="{C0D2B07D-7D44-4EF0-8C92-BD02F96F9774}"/>
    <cellStyle name="Normal 158 2 8 3" xfId="24858" xr:uid="{9362F4B7-A722-45EF-94E7-EF8920C05529}"/>
    <cellStyle name="Normal 158 2 9" xfId="14845" xr:uid="{7C84A503-EBC1-43C7-BA30-C1340FD97B9F}"/>
    <cellStyle name="Normal 158 2 9 2" xfId="18781" xr:uid="{06E322EE-2B46-4840-8373-001F5AB6D33C}"/>
    <cellStyle name="Normal 158 2 9 2 2" xfId="28815" xr:uid="{7CAB12B5-968C-4798-BF3A-13CE1DA63D9C}"/>
    <cellStyle name="Normal 158 2 9 3" xfId="25012" xr:uid="{7F8945D7-88B0-4F78-B01A-9F45971687B3}"/>
    <cellStyle name="Normal 158 3" xfId="8366" xr:uid="{08A56888-A3BB-4B26-8A95-1B3301B35419}"/>
    <cellStyle name="Normal 158 3 10" xfId="21611" xr:uid="{371D8A73-C44F-482E-8798-47AF122E4D94}"/>
    <cellStyle name="Normal 158 3 2" xfId="9542" xr:uid="{3189DB4A-94D8-40C7-B9F0-BB25C01F7E84}"/>
    <cellStyle name="Normal 158 3 2 2" xfId="10783" xr:uid="{1181BED8-B19E-4F6F-9B24-78B4E81AF4EB}"/>
    <cellStyle name="Normal 158 3 2 2 2" xfId="14568" xr:uid="{30857F4E-DBB6-4DC3-A9DC-02C020BEB085}"/>
    <cellStyle name="Normal 158 3 2 2 2 2" xfId="18524" xr:uid="{96BC1386-88E7-43FF-AB97-042A3C45E3E1}"/>
    <cellStyle name="Normal 158 3 2 2 2 2 2" xfId="28558" xr:uid="{15A2973F-A31D-42E5-B240-66C6A9033C64}"/>
    <cellStyle name="Normal 158 3 2 2 2 3" xfId="24750" xr:uid="{2683638E-AD8D-4E3B-91B2-8264DD2D689A}"/>
    <cellStyle name="Normal 158 3 2 2 3" xfId="15232" xr:uid="{E52BF363-0B4A-4781-AD20-0BD452E9A7C6}"/>
    <cellStyle name="Normal 158 3 2 2 3 2" xfId="19168" xr:uid="{45D890A6-5E72-475D-A5AB-92C90C157D55}"/>
    <cellStyle name="Normal 158 3 2 2 3 2 2" xfId="29202" xr:uid="{C910951C-3653-46FE-AFB9-8628F2F01B22}"/>
    <cellStyle name="Normal 158 3 2 2 3 3" xfId="25399" xr:uid="{A23CFABF-5677-419A-8828-08122002CD60}"/>
    <cellStyle name="Normal 158 3 2 2 4" xfId="11825" xr:uid="{A451548E-16C2-4E77-B9A6-C145139DEA36}"/>
    <cellStyle name="Normal 158 3 2 2 4 2" xfId="18009" xr:uid="{E0765191-0D88-4B46-AB49-31972C4A0A91}"/>
    <cellStyle name="Normal 158 3 2 2 4 2 2" xfId="28065" xr:uid="{D7E65266-FD67-44C7-9A89-FFDAD3AC1159}"/>
    <cellStyle name="Normal 158 3 2 2 4 3" xfId="23662" xr:uid="{B8C653EC-6339-483E-B2DF-BA7849726BFD}"/>
    <cellStyle name="Normal 158 3 2 2 5" xfId="17425" xr:uid="{0278AF90-76D6-4CD3-AD91-5FAE56D15C36}"/>
    <cellStyle name="Normal 158 3 2 2 5 2" xfId="27482" xr:uid="{9CC8540B-1469-4C04-A2E4-E88D13BC4267}"/>
    <cellStyle name="Normal 158 3 2 2 6" xfId="22982" xr:uid="{8CAEAB30-3D17-4CF3-A329-AD691D29E79E}"/>
    <cellStyle name="Normal 158 3 2 3" xfId="11667" xr:uid="{4AB144B9-EC98-4C4C-814C-C451B6BCF986}"/>
    <cellStyle name="Normal 158 3 2 3 2" xfId="14145" xr:uid="{6DB3BFF5-E0E9-487A-A4E0-BB61A8C62798}"/>
    <cellStyle name="Normal 158 3 2 3 2 2" xfId="18368" xr:uid="{C2BEDE96-9A7E-497A-BE29-969D7C5A9BFF}"/>
    <cellStyle name="Normal 158 3 2 3 2 2 2" xfId="28403" xr:uid="{BC474F33-CAC7-4112-AD11-004F982319C9}"/>
    <cellStyle name="Normal 158 3 2 3 2 3" xfId="24535" xr:uid="{705BAAB5-7806-4E2E-A583-25350C6544BD}"/>
    <cellStyle name="Normal 158 3 2 3 3" xfId="15078" xr:uid="{22854FA0-87BE-4A2D-B752-2C0314213A4F}"/>
    <cellStyle name="Normal 158 3 2 3 3 2" xfId="19014" xr:uid="{18C29844-C876-46C3-BE24-784BA9B24EBD}"/>
    <cellStyle name="Normal 158 3 2 3 3 2 2" xfId="29048" xr:uid="{05C7E249-8179-43AB-B23A-DE7E30CC4E59}"/>
    <cellStyle name="Normal 158 3 2 3 3 3" xfId="25245" xr:uid="{9848E3EC-D5A4-4924-BD0E-66D788B67812}"/>
    <cellStyle name="Normal 158 3 2 3 4" xfId="17855" xr:uid="{349A8228-6A1E-47EF-9E99-1B3A68ACDB15}"/>
    <cellStyle name="Normal 158 3 2 3 4 2" xfId="27911" xr:uid="{766CB5B6-6259-4DDA-8BC3-8480F2A213F5}"/>
    <cellStyle name="Normal 158 3 2 3 5" xfId="23507" xr:uid="{1CA2E585-9FD0-481D-A2A4-06BBE1A5107A}"/>
    <cellStyle name="Normal 158 3 2 4" xfId="13721" xr:uid="{8ABF3BC2-91ED-4CA3-AEDA-5DF3649EDE67}"/>
    <cellStyle name="Normal 158 3 2 4 2" xfId="18211" xr:uid="{5454AF70-F62A-47AE-915A-6B914C822894}"/>
    <cellStyle name="Normal 158 3 2 4 2 2" xfId="28248" xr:uid="{463C79E1-1602-4052-BAE9-CF806B220AB1}"/>
    <cellStyle name="Normal 158 3 2 4 3" xfId="24313" xr:uid="{BCAE6446-57CD-42C1-A04C-7CD53CE53219}"/>
    <cellStyle name="Normal 158 3 2 5" xfId="14770" xr:uid="{C60CCD23-99A5-4492-8CCB-1B2B707F5D0E}"/>
    <cellStyle name="Normal 158 3 2 5 2" xfId="18706" xr:uid="{9FCF0564-36A6-47FF-A753-BE5291A5ECE4}"/>
    <cellStyle name="Normal 158 3 2 5 2 2" xfId="28740" xr:uid="{EDD08C7E-11B9-47BD-A408-6DC3D7D4CDDE}"/>
    <cellStyle name="Normal 158 3 2 5 3" xfId="24937" xr:uid="{A4EB4B8C-BDFC-4E5C-8EA1-BF9D2F70F76F}"/>
    <cellStyle name="Normal 158 3 2 6" xfId="14924" xr:uid="{2824C185-6149-4CEB-ADDC-63316B13D85C}"/>
    <cellStyle name="Normal 158 3 2 6 2" xfId="18860" xr:uid="{C90D19C7-0AD7-4328-A1BB-5947DD5BF9A8}"/>
    <cellStyle name="Normal 158 3 2 6 2 2" xfId="28894" xr:uid="{221E3C56-CF1F-437E-835A-3D6A291C5541}"/>
    <cellStyle name="Normal 158 3 2 6 3" xfId="25091" xr:uid="{ABF87DDE-F030-419E-A3AC-0ACCE787EE0D}"/>
    <cellStyle name="Normal 158 3 2 7" xfId="11248" xr:uid="{6FA5A243-29BD-4322-809E-1753AF619F21}"/>
    <cellStyle name="Normal 158 3 2 7 2" xfId="17700" xr:uid="{F31598F5-8995-45F2-8059-1635DAB42242}"/>
    <cellStyle name="Normal 158 3 2 7 2 2" xfId="27757" xr:uid="{907EA0C1-2C2C-460C-B8A2-8BFEC2512CF0}"/>
    <cellStyle name="Normal 158 3 2 7 3" xfId="23294" xr:uid="{07427091-7E3A-4145-BC17-2935AC386998}"/>
    <cellStyle name="Normal 158 3 2 8" xfId="16464" xr:uid="{53039E57-428C-465E-B42F-B836FCCC4F06}"/>
    <cellStyle name="Normal 158 3 2 8 2" xfId="26521" xr:uid="{308580FB-B381-46F0-87B4-6A4BBC6DDF4E}"/>
    <cellStyle name="Normal 158 3 2 9" xfId="21963" xr:uid="{F98264A0-2CA6-49BE-9FA2-7E93FDB60D26}"/>
    <cellStyle name="Normal 158 3 3" xfId="10444" xr:uid="{9189A75F-ECFC-4B42-811B-ECD2C0797A07}"/>
    <cellStyle name="Normal 158 3 3 2" xfId="14235" xr:uid="{8C42334D-AB07-481F-9177-A40D1D84EDB9}"/>
    <cellStyle name="Normal 158 3 3 2 2" xfId="18458" xr:uid="{88ED52CF-331D-44DC-8196-9552E1AC5C05}"/>
    <cellStyle name="Normal 158 3 3 2 2 2" xfId="28493" xr:uid="{659BBB9A-E2FC-4C19-AE6A-D1692B8212D0}"/>
    <cellStyle name="Normal 158 3 3 2 3" xfId="24625" xr:uid="{797ACBA3-1046-4CF0-8AF8-B5ECC882896D}"/>
    <cellStyle name="Normal 158 3 3 3" xfId="15168" xr:uid="{BEB1902D-C748-446C-A7C3-77E90ED47A6C}"/>
    <cellStyle name="Normal 158 3 3 3 2" xfId="19104" xr:uid="{AC153194-7C3A-4DA0-8EFB-DDA4AC3308B0}"/>
    <cellStyle name="Normal 158 3 3 3 2 2" xfId="29138" xr:uid="{9091467C-5777-4A17-B6CE-0B58C5FE8BEA}"/>
    <cellStyle name="Normal 158 3 3 3 3" xfId="25335" xr:uid="{85482A54-67AC-44E8-9B11-A9611196A1CF}"/>
    <cellStyle name="Normal 158 3 3 4" xfId="11759" xr:uid="{E81A38FE-5FB7-4968-B8F9-33DA407DE42C}"/>
    <cellStyle name="Normal 158 3 3 4 2" xfId="17945" xr:uid="{C3CEDFC7-8A40-4B3F-AA2E-95BA059D1BAD}"/>
    <cellStyle name="Normal 158 3 3 4 2 2" xfId="28001" xr:uid="{4C20BA98-410E-4F2C-9D45-D83BF8F016FC}"/>
    <cellStyle name="Normal 158 3 3 4 3" xfId="23598" xr:uid="{1D09938B-C0BD-42C3-84CC-AD0A949A34AC}"/>
    <cellStyle name="Normal 158 3 3 5" xfId="17355" xr:uid="{E63C01AB-72BD-411C-B5A9-E4B433284A25}"/>
    <cellStyle name="Normal 158 3 3 5 2" xfId="27412" xr:uid="{4E7A80E6-F6F2-4BC8-844D-E6FBBD72CBDB}"/>
    <cellStyle name="Normal 158 3 3 6" xfId="22854" xr:uid="{EFABFF19-4BBC-42B2-991B-30253D368A7C}"/>
    <cellStyle name="Normal 158 3 4" xfId="11338" xr:uid="{1B6A5A1B-D104-45A2-9135-B525B31D8E37}"/>
    <cellStyle name="Normal 158 3 4 2" xfId="13812" xr:uid="{AFD146BD-C3D2-4734-909D-692B57CC4E3A}"/>
    <cellStyle name="Normal 158 3 4 2 2" xfId="18301" xr:uid="{10486E0E-5480-47D7-B988-BCD7B6896E53}"/>
    <cellStyle name="Normal 158 3 4 2 2 2" xfId="28338" xr:uid="{1D73C324-49FA-471D-87C9-6E09CA759723}"/>
    <cellStyle name="Normal 158 3 4 2 3" xfId="24403" xr:uid="{6D521347-5DC2-4B7D-AC48-FC689DF88F2B}"/>
    <cellStyle name="Normal 158 3 4 3" xfId="15014" xr:uid="{B1CE2386-A4CD-4F29-8E5E-A193AD87C106}"/>
    <cellStyle name="Normal 158 3 4 3 2" xfId="18950" xr:uid="{3CAFAC26-22E0-4C53-B443-BF890FC751CC}"/>
    <cellStyle name="Normal 158 3 4 3 2 2" xfId="28984" xr:uid="{0A795F93-9560-4749-A036-62988CC18A36}"/>
    <cellStyle name="Normal 158 3 4 3 3" xfId="25181" xr:uid="{0C03324B-50BA-437E-9A27-573240101EA3}"/>
    <cellStyle name="Normal 158 3 4 4" xfId="17790" xr:uid="{F365DA4E-DAA0-4563-B052-ED7549FDA634}"/>
    <cellStyle name="Normal 158 3 4 4 2" xfId="27847" xr:uid="{52D1315E-5E5C-438A-BF17-2DA364EAB4E8}"/>
    <cellStyle name="Normal 158 3 4 5" xfId="23384" xr:uid="{7E41FFD9-4D0B-48E3-8F02-64ACFA8F6F84}"/>
    <cellStyle name="Normal 158 3 5" xfId="12752" xr:uid="{7B091FB9-D5A5-40C0-838D-A3427711ED24}"/>
    <cellStyle name="Normal 158 3 5 2" xfId="18136" xr:uid="{5541EF39-5E69-477A-B4E6-EC8D2F277BE0}"/>
    <cellStyle name="Normal 158 3 5 2 2" xfId="28183" xr:uid="{67C99CE8-7D79-47DA-91DB-23733C32FBDD}"/>
    <cellStyle name="Normal 158 3 5 3" xfId="23994" xr:uid="{025E0B4D-E07D-465D-91D1-630313C57821}"/>
    <cellStyle name="Normal 158 3 6" xfId="14706" xr:uid="{3FFE8FFD-AADB-4213-95D2-67E09FEEB449}"/>
    <cellStyle name="Normal 158 3 6 2" xfId="18642" xr:uid="{89B024C4-BE5C-43EB-9D37-19CC9605C539}"/>
    <cellStyle name="Normal 158 3 6 2 2" xfId="28676" xr:uid="{A9BE6E35-5A03-4E90-88A2-C905528F2238}"/>
    <cellStyle name="Normal 158 3 6 3" xfId="24873" xr:uid="{61FB9433-9949-471B-8C29-C46FAA43B282}"/>
    <cellStyle name="Normal 158 3 7" xfId="14860" xr:uid="{B0E94B0F-13D5-4365-AADC-19786CBF78E4}"/>
    <cellStyle name="Normal 158 3 7 2" xfId="18796" xr:uid="{DA055E75-9682-41A4-A53F-BB8214F65A6C}"/>
    <cellStyle name="Normal 158 3 7 2 2" xfId="28830" xr:uid="{B3F18746-2F3D-4EB7-A3F6-DA00E4050988}"/>
    <cellStyle name="Normal 158 3 7 3" xfId="25027" xr:uid="{D727F3D8-38DC-45D3-AF39-A24B0EA3F074}"/>
    <cellStyle name="Normal 158 3 8" xfId="11172" xr:uid="{3FFAA923-74A5-464B-B036-1F3545729EC8}"/>
    <cellStyle name="Normal 158 3 8 2" xfId="17636" xr:uid="{3329F7C3-8189-4693-AFF1-30A9CB7CDF68}"/>
    <cellStyle name="Normal 158 3 8 2 2" xfId="27693" xr:uid="{D685C3A8-14E2-4270-94C5-0580308C1EF6}"/>
    <cellStyle name="Normal 158 3 8 3" xfId="23230" xr:uid="{FC9504C0-15C7-412D-BC0E-FE5A07C9E686}"/>
    <cellStyle name="Normal 158 3 9" xfId="16391" xr:uid="{BECF8404-0892-411C-A4F0-71D7AB7809CA}"/>
    <cellStyle name="Normal 158 3 9 2" xfId="26454" xr:uid="{DF02FBD0-D541-44BA-ACBA-762FA7E33755}"/>
    <cellStyle name="Normal 158 4" xfId="8552" xr:uid="{92A27B10-1417-42F1-B3A7-26A9714143B3}"/>
    <cellStyle name="Normal 158 5" xfId="9497" xr:uid="{535E336B-B750-4325-9A8A-C0FB687CB37C}"/>
    <cellStyle name="Normal 158 5 2" xfId="10754" xr:uid="{9CE3067C-A229-4733-A818-B2DF57838FD9}"/>
    <cellStyle name="Normal 158 5 2 2" xfId="14539" xr:uid="{D5F9AA0B-E30B-4445-9819-6E1139483EAA}"/>
    <cellStyle name="Normal 158 5 2 2 2" xfId="18495" xr:uid="{9E674F2D-3CAB-44BC-A178-6AF9F74E2D55}"/>
    <cellStyle name="Normal 158 5 2 2 2 2" xfId="28529" xr:uid="{E02E698C-5565-4349-872F-8C3F946988A6}"/>
    <cellStyle name="Normal 158 5 2 2 3" xfId="24721" xr:uid="{A67921BB-AD81-403D-B664-54F4D6E72651}"/>
    <cellStyle name="Normal 158 5 2 3" xfId="15203" xr:uid="{55604C75-AE7A-45A7-901E-C6946C1D0BED}"/>
    <cellStyle name="Normal 158 5 2 3 2" xfId="19139" xr:uid="{7B81FC0C-66F5-4FE9-9373-C865F33E1752}"/>
    <cellStyle name="Normal 158 5 2 3 2 2" xfId="29173" xr:uid="{D2B162F7-2734-4D35-893E-25EA3FC75ED1}"/>
    <cellStyle name="Normal 158 5 2 3 3" xfId="25370" xr:uid="{757FF406-CD5C-4B9B-8DAB-F0961587BD91}"/>
    <cellStyle name="Normal 158 5 2 4" xfId="11796" xr:uid="{D2D5F1FD-70F2-4DFA-9F6E-EC9835886F6B}"/>
    <cellStyle name="Normal 158 5 2 4 2" xfId="17980" xr:uid="{0CC2A624-F213-45C8-A2BD-3214DA9B908E}"/>
    <cellStyle name="Normal 158 5 2 4 2 2" xfId="28036" xr:uid="{6742A24C-44BD-496A-95FC-0EEF44CD7BDB}"/>
    <cellStyle name="Normal 158 5 2 4 3" xfId="23633" xr:uid="{57D829A3-9DBF-4A35-9025-905AE0867E45}"/>
    <cellStyle name="Normal 158 5 2 5" xfId="17396" xr:uid="{D4368AA5-A7CC-4C55-BDDB-4123669B737F}"/>
    <cellStyle name="Normal 158 5 2 5 2" xfId="27453" xr:uid="{139CF76A-F214-406D-A4C7-60DCDA5EA687}"/>
    <cellStyle name="Normal 158 5 2 6" xfId="22953" xr:uid="{FF1C027C-90C3-4378-B228-1A9DE8B09EB0}"/>
    <cellStyle name="Normal 158 5 3" xfId="11638" xr:uid="{A119A787-9695-41F8-B939-4D5C25B5B490}"/>
    <cellStyle name="Normal 158 5 3 2" xfId="14116" xr:uid="{8B10CDB9-E1C5-4ACC-A694-A49DE6452088}"/>
    <cellStyle name="Normal 158 5 3 2 2" xfId="18339" xr:uid="{6F2ECC90-23BC-4A9C-B472-F9E740BD1A05}"/>
    <cellStyle name="Normal 158 5 3 2 2 2" xfId="28374" xr:uid="{D441CBAF-D5D7-4E1F-A996-F52A364894BC}"/>
    <cellStyle name="Normal 158 5 3 2 3" xfId="24506" xr:uid="{7C5EFD48-6D51-43FD-80BA-3700C887DCF6}"/>
    <cellStyle name="Normal 158 5 3 3" xfId="15049" xr:uid="{84A2D761-850C-4049-A16C-F211FE9CF5A9}"/>
    <cellStyle name="Normal 158 5 3 3 2" xfId="18985" xr:uid="{34311BAC-E2D5-4367-ACC1-E36333403853}"/>
    <cellStyle name="Normal 158 5 3 3 2 2" xfId="29019" xr:uid="{35506279-4CFF-4EA9-BB91-D7C2E7E46743}"/>
    <cellStyle name="Normal 158 5 3 3 3" xfId="25216" xr:uid="{B071E825-3E20-4A1C-B86D-F7C45486A9BD}"/>
    <cellStyle name="Normal 158 5 3 4" xfId="17826" xr:uid="{F05B046D-4C5E-4720-B01A-8AB93F6C32CB}"/>
    <cellStyle name="Normal 158 5 3 4 2" xfId="27882" xr:uid="{E9180B1B-723A-4526-A0B3-703F8C7A2C04}"/>
    <cellStyle name="Normal 158 5 3 5" xfId="23478" xr:uid="{7DC9E9F7-5724-4267-B6A9-C4BE47E89EBE}"/>
    <cellStyle name="Normal 158 5 4" xfId="13680" xr:uid="{710FF038-5513-4C50-A12E-6B78EAAA820D}"/>
    <cellStyle name="Normal 158 5 4 2" xfId="18182" xr:uid="{2E015006-C2FB-4467-9B94-626DA6BD0566}"/>
    <cellStyle name="Normal 158 5 4 2 2" xfId="28219" xr:uid="{3089AE01-7591-45AC-BEE0-F16F076D5B34}"/>
    <cellStyle name="Normal 158 5 4 3" xfId="24281" xr:uid="{FFDC582D-A9F9-4B11-91CE-2DDAD690A117}"/>
    <cellStyle name="Normal 158 5 5" xfId="14741" xr:uid="{A21B557E-927D-4A64-B55C-BADE3F99BD64}"/>
    <cellStyle name="Normal 158 5 5 2" xfId="18677" xr:uid="{45885130-A41F-46E1-B4D0-59E7B391D4D7}"/>
    <cellStyle name="Normal 158 5 5 2 2" xfId="28711" xr:uid="{32B5C577-2221-42AF-8C11-21C2A1EFCD4A}"/>
    <cellStyle name="Normal 158 5 5 3" xfId="24908" xr:uid="{12B7CEB6-8CA6-4022-92DB-A99FC5E194D4}"/>
    <cellStyle name="Normal 158 5 6" xfId="14895" xr:uid="{F29E0D2F-5F06-4494-B2CA-FF6BF1BCC6B2}"/>
    <cellStyle name="Normal 158 5 6 2" xfId="18831" xr:uid="{845A1BB4-F9D0-42AC-BAED-2C8130F87BE7}"/>
    <cellStyle name="Normal 158 5 6 2 2" xfId="28865" xr:uid="{1634D6C1-0032-4F1A-9C99-716284854EEC}"/>
    <cellStyle name="Normal 158 5 6 3" xfId="25062" xr:uid="{38141DDF-594E-4AE8-A884-2A03BA7E6415}"/>
    <cellStyle name="Normal 158 5 7" xfId="11219" xr:uid="{5E1358E1-3D6A-4973-B4D0-2A81E3251AA1}"/>
    <cellStyle name="Normal 158 5 7 2" xfId="17671" xr:uid="{A9C7C4F5-E6D2-459E-BF61-446828C645E7}"/>
    <cellStyle name="Normal 158 5 7 2 2" xfId="27728" xr:uid="{A8F4EC13-7637-46DD-925A-ECB8D1E1EB04}"/>
    <cellStyle name="Normal 158 5 7 3" xfId="23265" xr:uid="{AA220B35-B42E-42DE-82CD-46205701787C}"/>
    <cellStyle name="Normal 158 5 8" xfId="16435" xr:uid="{63C610E6-BA1B-4B69-B400-27B4B363730D}"/>
    <cellStyle name="Normal 158 5 8 2" xfId="26492" xr:uid="{EB075500-25D5-4259-987E-92D290A4B930}"/>
    <cellStyle name="Normal 158 5 9" xfId="21932" xr:uid="{B17FF485-4F4B-45BC-9311-4A10375692EB}"/>
    <cellStyle name="Normal 158 6" xfId="9582" xr:uid="{F89E4E6E-76C7-44ED-8EC7-4C6AC1210251}"/>
    <cellStyle name="Normal 158 6 2" xfId="10813" xr:uid="{FD0A8914-39D6-48A8-A55A-71D17A09E646}"/>
    <cellStyle name="Normal 158 6 2 2" xfId="14598" xr:uid="{4BD09084-1B09-45FB-88AF-CAB79368C1B8}"/>
    <cellStyle name="Normal 158 6 2 2 2" xfId="18554" xr:uid="{839B285D-FEA9-4E56-9421-AC12CAC29AE8}"/>
    <cellStyle name="Normal 158 6 2 2 2 2" xfId="28588" xr:uid="{A10426DE-F959-446C-99E8-410FE1064777}"/>
    <cellStyle name="Normal 158 6 2 2 3" xfId="24780" xr:uid="{07DFF534-1A33-44B7-B0E2-308CD7919246}"/>
    <cellStyle name="Normal 158 6 2 3" xfId="15262" xr:uid="{A63F3142-CC38-4C6E-9BFC-F0FE0A8CE7AF}"/>
    <cellStyle name="Normal 158 6 2 3 2" xfId="19198" xr:uid="{A875A32E-17DD-41F0-B806-1CD88EF0093F}"/>
    <cellStyle name="Normal 158 6 2 3 2 2" xfId="29232" xr:uid="{36FAB7D3-0EA4-452A-81E1-E8BB3CB3F5D0}"/>
    <cellStyle name="Normal 158 6 2 3 3" xfId="25429" xr:uid="{42C92D1E-2528-49F7-BB92-5B6E20D52B98}"/>
    <cellStyle name="Normal 158 6 2 4" xfId="11855" xr:uid="{9B70FD96-B3CF-41E6-88F7-23BF7C6D1EE7}"/>
    <cellStyle name="Normal 158 6 2 4 2" xfId="18039" xr:uid="{E7A89F0B-F642-4D29-8B4F-0D460A85D500}"/>
    <cellStyle name="Normal 158 6 2 4 2 2" xfId="28095" xr:uid="{95527D49-EC59-4C62-B51D-BED802DEE6D8}"/>
    <cellStyle name="Normal 158 6 2 4 3" xfId="23692" xr:uid="{7305B7C9-E0F9-4000-9AB7-199AD7709CC5}"/>
    <cellStyle name="Normal 158 6 2 5" xfId="17455" xr:uid="{07B539DF-1E5D-4FD8-A5F5-7E2A8602EE58}"/>
    <cellStyle name="Normal 158 6 2 5 2" xfId="27512" xr:uid="{B4CECBC5-C9CE-498D-8588-C2CE921D8041}"/>
    <cellStyle name="Normal 158 6 2 6" xfId="23012" xr:uid="{5A5D4127-7DAE-42FA-9F23-7CCF8E023BCF}"/>
    <cellStyle name="Normal 158 6 3" xfId="11697" xr:uid="{0A504C2A-A50C-4AF1-9F2A-B863299C69AB}"/>
    <cellStyle name="Normal 158 6 3 2" xfId="14175" xr:uid="{7F3A7BA3-BBAC-4622-8A69-C10CFC9F82E4}"/>
    <cellStyle name="Normal 158 6 3 2 2" xfId="18398" xr:uid="{CA4317C7-9938-4C11-B56D-25E11D66D09F}"/>
    <cellStyle name="Normal 158 6 3 2 2 2" xfId="28433" xr:uid="{604FFE6F-971C-462C-91F0-0B86A7363BD9}"/>
    <cellStyle name="Normal 158 6 3 2 3" xfId="24565" xr:uid="{E2BC9B0D-DF91-4B40-A38F-675308CFF927}"/>
    <cellStyle name="Normal 158 6 3 3" xfId="15108" xr:uid="{10D895F6-4544-444F-A9A8-5F11F53757FA}"/>
    <cellStyle name="Normal 158 6 3 3 2" xfId="19044" xr:uid="{492C5B9D-6D06-4DBE-B401-E48EB93DF2FB}"/>
    <cellStyle name="Normal 158 6 3 3 2 2" xfId="29078" xr:uid="{6E691DB7-6E86-4FD2-AAE0-6929862F1801}"/>
    <cellStyle name="Normal 158 6 3 3 3" xfId="25275" xr:uid="{AD6E8B06-0583-4BF4-B998-CC8B8DB989F8}"/>
    <cellStyle name="Normal 158 6 3 4" xfId="17885" xr:uid="{79998E27-CBB6-436E-9390-DD825919D9FB}"/>
    <cellStyle name="Normal 158 6 3 4 2" xfId="27941" xr:uid="{D9552901-D560-468A-9B67-98BE21FC0FFB}"/>
    <cellStyle name="Normal 158 6 3 5" xfId="23537" xr:uid="{A92736B1-0A54-4550-87A1-AB2802B432BC}"/>
    <cellStyle name="Normal 158 6 4" xfId="13751" xr:uid="{86BA02D8-4E84-45B6-A957-20FF7D8EAAAB}"/>
    <cellStyle name="Normal 158 6 4 2" xfId="18241" xr:uid="{E1E24D66-434C-43A4-A587-2AB279F448E6}"/>
    <cellStyle name="Normal 158 6 4 2 2" xfId="28278" xr:uid="{06B2C5CD-660B-467B-927C-D8455BCEF8FF}"/>
    <cellStyle name="Normal 158 6 4 3" xfId="24343" xr:uid="{AF0B2209-3E04-4C31-BEF0-86A7DEDEE3D4}"/>
    <cellStyle name="Normal 158 6 5" xfId="14800" xr:uid="{F910E86A-C53C-4AF3-8DF8-17DD41E2F411}"/>
    <cellStyle name="Normal 158 6 5 2" xfId="18736" xr:uid="{15C1B3BE-6A80-490A-AEE0-E69CF89C83B9}"/>
    <cellStyle name="Normal 158 6 5 2 2" xfId="28770" xr:uid="{BD5A44FD-F866-490E-A92B-644E0E70D417}"/>
    <cellStyle name="Normal 158 6 5 3" xfId="24967" xr:uid="{574515AE-4821-4BB6-99A7-9F538C85FD67}"/>
    <cellStyle name="Normal 158 6 6" xfId="14954" xr:uid="{5B775960-1F8A-46FD-8372-66E01AB7BE4B}"/>
    <cellStyle name="Normal 158 6 6 2" xfId="18890" xr:uid="{F109943C-51D1-46E2-8746-B8A7AAA6D4A0}"/>
    <cellStyle name="Normal 158 6 6 2 2" xfId="28924" xr:uid="{2B714A4D-24CF-465F-BBFB-64E95FBA0B53}"/>
    <cellStyle name="Normal 158 6 6 3" xfId="25121" xr:uid="{8FF4C68C-2C19-4D45-8DA8-DE4B542E8E06}"/>
    <cellStyle name="Normal 158 6 7" xfId="11278" xr:uid="{4153C33C-34EF-4463-BD98-2540ED986A45}"/>
    <cellStyle name="Normal 158 6 7 2" xfId="17730" xr:uid="{7C79EFB7-2349-4870-9BDB-81FE267BA71B}"/>
    <cellStyle name="Normal 158 6 7 2 2" xfId="27787" xr:uid="{FB7AED59-1C5F-4242-A65A-6EEF89C06737}"/>
    <cellStyle name="Normal 158 6 7 3" xfId="23324" xr:uid="{A275FA35-0756-4354-A4DD-9B7CA1F0CEAB}"/>
    <cellStyle name="Normal 158 6 8" xfId="16494" xr:uid="{4922D71E-46FB-40F0-92E8-606DFD8470DC}"/>
    <cellStyle name="Normal 158 6 8 2" xfId="26551" xr:uid="{F7390BDF-E0F0-49EB-80AD-F15D01BF5DCA}"/>
    <cellStyle name="Normal 158 6 9" xfId="21993" xr:uid="{5708F65F-17E0-48D8-8F94-00A53BD67ABA}"/>
    <cellStyle name="Normal 158 7" xfId="10010" xr:uid="{9A7EADA5-027C-44DD-AC6A-2C1164BB8D33}"/>
    <cellStyle name="Normal 158 7 2" xfId="14205" xr:uid="{28946A44-F1F7-434E-8044-487F1B4345F7}"/>
    <cellStyle name="Normal 158 7 2 2" xfId="18428" xr:uid="{0A903E4A-B025-4E73-92EE-9B6422618A00}"/>
    <cellStyle name="Normal 158 7 2 2 2" xfId="28463" xr:uid="{7CC44E17-6F5A-496C-9DF5-A0E750423FE3}"/>
    <cellStyle name="Normal 158 7 2 3" xfId="24595" xr:uid="{685F6B49-462F-47B9-98DC-316C7C6B3C8F}"/>
    <cellStyle name="Normal 158 7 3" xfId="15138" xr:uid="{48EDD315-5D87-4A52-823A-C015630F5A8E}"/>
    <cellStyle name="Normal 158 7 3 2" xfId="19074" xr:uid="{1EB205D6-B75B-4C1C-AE86-075E60D62104}"/>
    <cellStyle name="Normal 158 7 3 2 2" xfId="29108" xr:uid="{CA82439C-5EA7-4BD9-BFC7-D4DEECAF23D7}"/>
    <cellStyle name="Normal 158 7 3 3" xfId="25305" xr:uid="{0AF0F5EC-1E9E-4A4B-991F-D29300DB6962}"/>
    <cellStyle name="Normal 158 7 4" xfId="11729" xr:uid="{A1F743C5-EFD2-403D-9945-7198ADBB9057}"/>
    <cellStyle name="Normal 158 7 4 2" xfId="17915" xr:uid="{11DCFB2B-3CA3-4BCF-815C-2A359B587FEB}"/>
    <cellStyle name="Normal 158 7 4 2 2" xfId="27971" xr:uid="{3E85872B-A670-4F50-96EF-170A5254492E}"/>
    <cellStyle name="Normal 158 7 4 3" xfId="23568" xr:uid="{C96F1781-4069-47FC-A41A-22A1FF3FFFA7}"/>
    <cellStyle name="Normal 158 7 5" xfId="16921" xr:uid="{8420292B-27C8-4EDE-9842-96131E4F7566}"/>
    <cellStyle name="Normal 158 7 5 2" xfId="26978" xr:uid="{7544F90A-B161-4369-8A98-54760A937BB5}"/>
    <cellStyle name="Normal 158 7 6" xfId="22420" xr:uid="{37C25DC6-4A06-446F-B2E9-B6299BE847C8}"/>
    <cellStyle name="Normal 158 8" xfId="6637" xr:uid="{8F7A6FD1-A298-44EC-860C-A27D5247E616}"/>
    <cellStyle name="Normal 158 8 2" xfId="13781" xr:uid="{6B8ADD0D-6A18-47ED-832D-DD1C500D9901}"/>
    <cellStyle name="Normal 158 8 2 2" xfId="18271" xr:uid="{1D069756-F2CF-4AA3-8AB9-5FAC018BD8CB}"/>
    <cellStyle name="Normal 158 8 2 2 2" xfId="28308" xr:uid="{475DD9C3-E9EA-43CA-ABEA-ADCA068DD4E9}"/>
    <cellStyle name="Normal 158 8 2 3" xfId="24373" xr:uid="{26B16C37-4AAF-4733-90A5-DD2021957DC1}"/>
    <cellStyle name="Normal 158 8 3" xfId="14984" xr:uid="{808B38AB-358B-4161-AC8C-27576CA743FD}"/>
    <cellStyle name="Normal 158 8 3 2" xfId="18920" xr:uid="{70043CC3-4249-4F3D-96B4-4F49DDC7DCE6}"/>
    <cellStyle name="Normal 158 8 3 2 2" xfId="28954" xr:uid="{14AFC2CB-751A-492C-A6AC-A6CC0504974E}"/>
    <cellStyle name="Normal 158 8 3 3" xfId="25151" xr:uid="{049263C8-E6BF-4F33-A01B-D5E286687C64}"/>
    <cellStyle name="Normal 158 8 4" xfId="11308" xr:uid="{0C063CC2-5F3F-43EC-B275-BEE95BEBD52B}"/>
    <cellStyle name="Normal 158 8 4 2" xfId="17760" xr:uid="{C5FCEE68-D2A8-4524-B536-D8C707EA55A0}"/>
    <cellStyle name="Normal 158 8 4 2 2" xfId="27817" xr:uid="{84C5874F-2E9E-43E9-B4C2-33E8A7143CCB}"/>
    <cellStyle name="Normal 158 8 4 3" xfId="23354" xr:uid="{4FD07B5A-7EB8-42E4-B741-8278E7957E4E}"/>
    <cellStyle name="Normal 158 8 5" xfId="15951" xr:uid="{21D94C42-11C1-4AD6-94B4-647C2E4F4849}"/>
    <cellStyle name="Normal 158 8 5 2" xfId="26025" xr:uid="{7644B478-2C0E-4B9F-93EE-ECEA2638F40C}"/>
    <cellStyle name="Normal 158 8 6" xfId="20915" xr:uid="{CF7ED1BE-04A0-45FB-858F-DD9FD4515C06}"/>
    <cellStyle name="Normal 158 9" xfId="12709" xr:uid="{1443C61E-5013-42EB-BC48-54551C34CD75}"/>
    <cellStyle name="Normal 158 9 2" xfId="18106" xr:uid="{11B85744-AC04-4F6F-AB7A-62C2A840288E}"/>
    <cellStyle name="Normal 158 9 2 2" xfId="28153" xr:uid="{D0452BA0-D101-4735-94DA-3DB2825B6809}"/>
    <cellStyle name="Normal 158 9 3" xfId="23961" xr:uid="{E1A15232-18AC-4C78-AA56-159688997271}"/>
    <cellStyle name="Normal 159" xfId="4776" xr:uid="{490BE06A-45D3-4DD0-9DB5-4E9015B5059E}"/>
    <cellStyle name="Normal 159 10" xfId="14678" xr:uid="{65FA8698-533B-44C5-ADAB-33EEAEF8F646}"/>
    <cellStyle name="Normal 159 10 2" xfId="18614" xr:uid="{FD41DC2E-218A-434F-A63F-E38F9CF7BB1C}"/>
    <cellStyle name="Normal 159 10 2 2" xfId="28648" xr:uid="{80E0A410-300B-42D1-BFE7-20AD919F9B8A}"/>
    <cellStyle name="Normal 159 10 3" xfId="24845" xr:uid="{BF294E7D-8F8B-4C16-9876-7398D99ADE06}"/>
    <cellStyle name="Normal 159 11" xfId="14831" xr:uid="{7C327AFF-F5AF-45C8-B50C-20E71EE1001B}"/>
    <cellStyle name="Normal 159 11 2" xfId="18767" xr:uid="{A30E6978-96CF-4EF9-81C0-F44270BC78B0}"/>
    <cellStyle name="Normal 159 11 2 2" xfId="28801" xr:uid="{E9B35CC6-751D-464C-A979-965D18487950}"/>
    <cellStyle name="Normal 159 11 3" xfId="24998" xr:uid="{7D578E90-593D-4EC0-9091-2BB7ACC598BF}"/>
    <cellStyle name="Normal 159 12" xfId="11127" xr:uid="{87515E01-FBE6-45AB-ADE5-E98CBD6F3572}"/>
    <cellStyle name="Normal 159 12 2" xfId="17606" xr:uid="{6CBF0086-124C-4317-A32B-9C2CBB53C2B6}"/>
    <cellStyle name="Normal 159 12 2 2" xfId="27663" xr:uid="{F013FF92-9B62-4ABA-BDC3-BD9C6A8388B0}"/>
    <cellStyle name="Normal 159 12 3" xfId="23199" xr:uid="{DC1A75FF-EFAA-42E3-9183-9A0C191A5D78}"/>
    <cellStyle name="Normal 159 2" xfId="8336" xr:uid="{0105BBA6-6738-4F8F-B4F6-0E6AF3F55FB8}"/>
    <cellStyle name="Normal 159 2 10" xfId="11158" xr:uid="{9A0B506A-9313-4288-A381-89BE5C283964}"/>
    <cellStyle name="Normal 159 2 10 2" xfId="17622" xr:uid="{F776E431-5D86-4DAB-9511-752C1C96205F}"/>
    <cellStyle name="Normal 159 2 10 2 2" xfId="27679" xr:uid="{D286433B-0150-4B47-91C0-10B7B5BCFEA2}"/>
    <cellStyle name="Normal 159 2 10 3" xfId="23216" xr:uid="{25029DD2-857C-4906-B10A-F6D86913E0FA}"/>
    <cellStyle name="Normal 159 2 11" xfId="16375" xr:uid="{23DDD0B0-498E-4947-9A9B-45E05EB4273F}"/>
    <cellStyle name="Normal 159 2 11 2" xfId="26438" xr:uid="{88B88342-2C78-4879-B49B-0020484028AE}"/>
    <cellStyle name="Normal 159 2 12" xfId="21592" xr:uid="{14E24046-5F7E-4552-A72F-FACC726274AE}"/>
    <cellStyle name="Normal 159 2 2" xfId="8383" xr:uid="{CF6EA64F-B321-4796-B510-92F7C5074869}"/>
    <cellStyle name="Normal 159 2 2 10" xfId="21627" xr:uid="{4D2D3BCF-53F2-4B41-A74A-26F3528693FB}"/>
    <cellStyle name="Normal 159 2 2 2" xfId="9558" xr:uid="{4DC4A896-4951-4790-8840-C128CBBF15CB}"/>
    <cellStyle name="Normal 159 2 2 2 2" xfId="10799" xr:uid="{54D8DECA-E7B7-4C0B-8364-E6C90FBDDE2E}"/>
    <cellStyle name="Normal 159 2 2 2 2 2" xfId="14584" xr:uid="{F59B0B10-A2C6-40E9-9728-F4F6847853DC}"/>
    <cellStyle name="Normal 159 2 2 2 2 2 2" xfId="18540" xr:uid="{DBAB9D47-DE10-4DFA-94B8-001D71EF1973}"/>
    <cellStyle name="Normal 159 2 2 2 2 2 2 2" xfId="28574" xr:uid="{EBB91BEE-48AF-4A6C-98A4-D4DE9F63AA49}"/>
    <cellStyle name="Normal 159 2 2 2 2 2 3" xfId="24766" xr:uid="{A018BB49-8D00-488E-BD3D-647430CC87AC}"/>
    <cellStyle name="Normal 159 2 2 2 2 3" xfId="15248" xr:uid="{D88369F4-3A8A-42F2-9E88-B1B6A242A953}"/>
    <cellStyle name="Normal 159 2 2 2 2 3 2" xfId="19184" xr:uid="{1B4496C4-9107-49C7-9A6F-D840D1FAECB5}"/>
    <cellStyle name="Normal 159 2 2 2 2 3 2 2" xfId="29218" xr:uid="{5C062D0C-0A06-4540-8031-EA9BFAF297C6}"/>
    <cellStyle name="Normal 159 2 2 2 2 3 3" xfId="25415" xr:uid="{74E4F0ED-FEB0-4DC5-AF10-2D397CB947E5}"/>
    <cellStyle name="Normal 159 2 2 2 2 4" xfId="11841" xr:uid="{BBC4FBB0-29A1-445A-8B1B-6F1EEBECDD07}"/>
    <cellStyle name="Normal 159 2 2 2 2 4 2" xfId="18025" xr:uid="{582474CD-D7EF-435A-8D79-CAAD45605E87}"/>
    <cellStyle name="Normal 159 2 2 2 2 4 2 2" xfId="28081" xr:uid="{2402C58C-8DF2-47F4-B1CB-4D072D23EF68}"/>
    <cellStyle name="Normal 159 2 2 2 2 4 3" xfId="23678" xr:uid="{8684719A-6883-4ACE-8239-AF84A5C67FE1}"/>
    <cellStyle name="Normal 159 2 2 2 2 5" xfId="17441" xr:uid="{3D5842D8-6B8F-422D-90AA-2CCEAD2AA868}"/>
    <cellStyle name="Normal 159 2 2 2 2 5 2" xfId="27498" xr:uid="{B25A3181-B36E-4B6D-B5AD-7A68CD53E192}"/>
    <cellStyle name="Normal 159 2 2 2 2 6" xfId="22998" xr:uid="{2FB93DD9-B44B-411C-8148-F83984E381BF}"/>
    <cellStyle name="Normal 159 2 2 2 3" xfId="11683" xr:uid="{1A2EE793-785D-40F0-8CCC-0D51FEE87BB3}"/>
    <cellStyle name="Normal 159 2 2 2 3 2" xfId="14161" xr:uid="{43D11ACF-91B7-4D8B-AC2B-3601920BA8C4}"/>
    <cellStyle name="Normal 159 2 2 2 3 2 2" xfId="18384" xr:uid="{8002681D-BB3F-4425-9979-570DF2FADF15}"/>
    <cellStyle name="Normal 159 2 2 2 3 2 2 2" xfId="28419" xr:uid="{244F1788-B481-42DB-AD27-4515FF58DB89}"/>
    <cellStyle name="Normal 159 2 2 2 3 2 3" xfId="24551" xr:uid="{798B303F-525B-4378-9B21-9F953F9C0C9B}"/>
    <cellStyle name="Normal 159 2 2 2 3 3" xfId="15094" xr:uid="{E95C9CEC-44A3-4BEC-8E03-7694F5FE20D5}"/>
    <cellStyle name="Normal 159 2 2 2 3 3 2" xfId="19030" xr:uid="{5A0DC6E2-F7E6-4707-97E3-ED360EB5774F}"/>
    <cellStyle name="Normal 159 2 2 2 3 3 2 2" xfId="29064" xr:uid="{BFCDE33A-3123-4E07-B67C-2641D3066C38}"/>
    <cellStyle name="Normal 159 2 2 2 3 3 3" xfId="25261" xr:uid="{8512A75B-C8E8-4EA3-8A9F-0A1AB86DE9C0}"/>
    <cellStyle name="Normal 159 2 2 2 3 4" xfId="17871" xr:uid="{E3051C4A-1C80-4195-ACF0-B3612F1A7456}"/>
    <cellStyle name="Normal 159 2 2 2 3 4 2" xfId="27927" xr:uid="{6298AF72-CB9F-4A7A-B673-E12110D745AE}"/>
    <cellStyle name="Normal 159 2 2 2 3 5" xfId="23523" xr:uid="{97BC26E3-FDED-423F-ABBD-76F56641DAC7}"/>
    <cellStyle name="Normal 159 2 2 2 4" xfId="13737" xr:uid="{C8CEF236-B3D8-4A0C-BB83-28E39298A8B4}"/>
    <cellStyle name="Normal 159 2 2 2 4 2" xfId="18227" xr:uid="{DC5EAAE4-C887-47A6-9A20-2A9F34C32128}"/>
    <cellStyle name="Normal 159 2 2 2 4 2 2" xfId="28264" xr:uid="{48226318-9C8B-44A0-A521-A2B55ECF57C8}"/>
    <cellStyle name="Normal 159 2 2 2 4 3" xfId="24329" xr:uid="{27ACE2F5-F15A-4F8E-80A9-E74647042CB9}"/>
    <cellStyle name="Normal 159 2 2 2 5" xfId="14786" xr:uid="{1025CAFE-6363-4D0E-A84F-02C1E85E5D28}"/>
    <cellStyle name="Normal 159 2 2 2 5 2" xfId="18722" xr:uid="{BB0C3C17-A6BA-4BA3-A2D1-C96FC6765F17}"/>
    <cellStyle name="Normal 159 2 2 2 5 2 2" xfId="28756" xr:uid="{69B46B66-54D2-45F4-8292-E29D59318BD9}"/>
    <cellStyle name="Normal 159 2 2 2 5 3" xfId="24953" xr:uid="{F8FBA58D-68A4-460B-B6D7-E6286D85DAC6}"/>
    <cellStyle name="Normal 159 2 2 2 6" xfId="14940" xr:uid="{A80C9998-DAA7-44E7-9756-F231F1D8424C}"/>
    <cellStyle name="Normal 159 2 2 2 6 2" xfId="18876" xr:uid="{0ADD03B7-8E81-4CF9-8CDB-7AE294A688AD}"/>
    <cellStyle name="Normal 159 2 2 2 6 2 2" xfId="28910" xr:uid="{C386E10D-DF47-4BDA-8D6D-7E40C2413702}"/>
    <cellStyle name="Normal 159 2 2 2 6 3" xfId="25107" xr:uid="{DE056F13-801F-4338-A634-CFE0BC61B907}"/>
    <cellStyle name="Normal 159 2 2 2 7" xfId="11264" xr:uid="{47EAE015-1DB0-478E-9C52-5042CE8D4874}"/>
    <cellStyle name="Normal 159 2 2 2 7 2" xfId="17716" xr:uid="{ECFF647D-87DE-47C6-B828-A3661B57FA18}"/>
    <cellStyle name="Normal 159 2 2 2 7 2 2" xfId="27773" xr:uid="{C6A74648-A87D-4F48-A18B-E80D9B4ECC8D}"/>
    <cellStyle name="Normal 159 2 2 2 7 3" xfId="23310" xr:uid="{D2B3C43E-970C-48DE-8479-0D6231A6DA2B}"/>
    <cellStyle name="Normal 159 2 2 2 8" xfId="16480" xr:uid="{C3AF7B41-6370-4E75-96A0-22514526C229}"/>
    <cellStyle name="Normal 159 2 2 2 8 2" xfId="26537" xr:uid="{A2D3B468-4E8F-453F-9DCD-F9734FBDD2C1}"/>
    <cellStyle name="Normal 159 2 2 2 9" xfId="21979" xr:uid="{1049F66C-4A40-45ED-A45E-BA47957866C7}"/>
    <cellStyle name="Normal 159 2 2 3" xfId="10461" xr:uid="{50FF8025-D8D7-45B8-8EA3-2A4D047D9053}"/>
    <cellStyle name="Normal 159 2 2 3 2" xfId="14251" xr:uid="{797D49FC-9318-402A-A57E-261A94067CCE}"/>
    <cellStyle name="Normal 159 2 2 3 2 2" xfId="18474" xr:uid="{CCF9572D-D06C-4430-B6A7-DA5B0DBAD0B7}"/>
    <cellStyle name="Normal 159 2 2 3 2 2 2" xfId="28509" xr:uid="{88BEA38E-AD93-4AE4-A60A-5D248B25EE7E}"/>
    <cellStyle name="Normal 159 2 2 3 2 3" xfId="24641" xr:uid="{EE1399AD-BC06-4B40-AFEC-556213F7167E}"/>
    <cellStyle name="Normal 159 2 2 3 3" xfId="15184" xr:uid="{BBB231C3-F489-440D-A86A-8AE428683A06}"/>
    <cellStyle name="Normal 159 2 2 3 3 2" xfId="19120" xr:uid="{0EE478A2-FB09-4F2B-9C0E-41FFD752CFF2}"/>
    <cellStyle name="Normal 159 2 2 3 3 2 2" xfId="29154" xr:uid="{A475D8FD-81AF-4308-A38A-5A84AA25136C}"/>
    <cellStyle name="Normal 159 2 2 3 3 3" xfId="25351" xr:uid="{7310CC41-596B-4A36-ACDE-3C146C923AB1}"/>
    <cellStyle name="Normal 159 2 2 3 4" xfId="11775" xr:uid="{2148D2FC-EDE1-42CC-80A3-4A59091B575F}"/>
    <cellStyle name="Normal 159 2 2 3 4 2" xfId="17961" xr:uid="{0221AD86-38B2-4CB4-B1CD-9DA688FCA84C}"/>
    <cellStyle name="Normal 159 2 2 3 4 2 2" xfId="28017" xr:uid="{C61B4680-C56F-4F74-BE4B-7E316237E4ED}"/>
    <cellStyle name="Normal 159 2 2 3 4 3" xfId="23614" xr:uid="{322FC439-5B61-4477-B48D-A5C4ADDD384C}"/>
    <cellStyle name="Normal 159 2 2 3 5" xfId="17372" xr:uid="{FFA9F974-A6F8-45D4-ADA5-05EF7259CA85}"/>
    <cellStyle name="Normal 159 2 2 3 5 2" xfId="27429" xr:uid="{78D0D91E-FBC8-4AA3-B96C-B928C31E2D15}"/>
    <cellStyle name="Normal 159 2 2 3 6" xfId="22871" xr:uid="{735748C4-0CF8-467F-8740-A88B7F74EB95}"/>
    <cellStyle name="Normal 159 2 2 4" xfId="11354" xr:uid="{AAB83419-0E41-43FD-BF39-1D1549007665}"/>
    <cellStyle name="Normal 159 2 2 4 2" xfId="13828" xr:uid="{04370FE5-3946-44BA-926A-AC24D017E24F}"/>
    <cellStyle name="Normal 159 2 2 4 2 2" xfId="18317" xr:uid="{5B48032C-7EA4-4284-91DE-AF4AF929DB08}"/>
    <cellStyle name="Normal 159 2 2 4 2 2 2" xfId="28354" xr:uid="{579B46D2-C9F5-44A0-B380-788A2ECEC82F}"/>
    <cellStyle name="Normal 159 2 2 4 2 3" xfId="24419" xr:uid="{5695C64B-47D8-42E3-96E4-EFB22ECBCE0F}"/>
    <cellStyle name="Normal 159 2 2 4 3" xfId="15030" xr:uid="{8E19250A-389D-43AB-9297-671D8443E9D4}"/>
    <cellStyle name="Normal 159 2 2 4 3 2" xfId="18966" xr:uid="{126E2F69-19EB-4881-A3DC-E453552FC34A}"/>
    <cellStyle name="Normal 159 2 2 4 3 2 2" xfId="29000" xr:uid="{451BA43F-17BB-4D83-97BC-CA4975B0EEBE}"/>
    <cellStyle name="Normal 159 2 2 4 3 3" xfId="25197" xr:uid="{6E74FC1A-FB84-4381-B712-FCDE01B60FBE}"/>
    <cellStyle name="Normal 159 2 2 4 4" xfId="17806" xr:uid="{3712A19E-14CF-46D7-9F10-6F491262BC51}"/>
    <cellStyle name="Normal 159 2 2 4 4 2" xfId="27863" xr:uid="{98A7A7AB-92A8-4B68-A9AA-66DC4E4D285F}"/>
    <cellStyle name="Normal 159 2 2 4 5" xfId="23400" xr:uid="{924B59CB-5D12-4DCF-9ED3-27159E0FA393}"/>
    <cellStyle name="Normal 159 2 2 5" xfId="12768" xr:uid="{29C6EFF0-E3EC-4ABE-9942-775ECCA6BA65}"/>
    <cellStyle name="Normal 159 2 2 5 2" xfId="18152" xr:uid="{D91E7236-AF12-497A-93BD-029600B21D3A}"/>
    <cellStyle name="Normal 159 2 2 5 2 2" xfId="28199" xr:uid="{969BCE29-C9B8-455A-BC30-8B5F13E3A83F}"/>
    <cellStyle name="Normal 159 2 2 5 3" xfId="24010" xr:uid="{D469A52B-146B-4715-99CC-1FEC67F9EC54}"/>
    <cellStyle name="Normal 159 2 2 6" xfId="14722" xr:uid="{BE055BFF-6FE8-41A9-AFA4-649CCE0C7EA3}"/>
    <cellStyle name="Normal 159 2 2 6 2" xfId="18658" xr:uid="{7401EFC5-918F-41A0-B171-C290AA018AB9}"/>
    <cellStyle name="Normal 159 2 2 6 2 2" xfId="28692" xr:uid="{6528A882-C4FC-4C32-B231-407C05F4605D}"/>
    <cellStyle name="Normal 159 2 2 6 3" xfId="24889" xr:uid="{07973364-A90E-479F-BB41-744AF55E05C9}"/>
    <cellStyle name="Normal 159 2 2 7" xfId="14876" xr:uid="{9C124CE2-FA00-4687-B377-2E934EECC19E}"/>
    <cellStyle name="Normal 159 2 2 7 2" xfId="18812" xr:uid="{70B01B1D-1674-4EF1-8F2B-CFD29319DF60}"/>
    <cellStyle name="Normal 159 2 2 7 2 2" xfId="28846" xr:uid="{005A1E95-2933-4E24-A0E8-6C2DCBC34F53}"/>
    <cellStyle name="Normal 159 2 2 7 3" xfId="25043" xr:uid="{135141EF-30A2-4FF2-8677-567C8FA87C5A}"/>
    <cellStyle name="Normal 159 2 2 8" xfId="11188" xr:uid="{CB119527-52A0-4C43-9BCF-1D124A9AAE93}"/>
    <cellStyle name="Normal 159 2 2 8 2" xfId="17652" xr:uid="{B86B3AD8-7412-4D1D-836A-273D3184E070}"/>
    <cellStyle name="Normal 159 2 2 8 2 2" xfId="27709" xr:uid="{B6F534B1-8669-43BC-9EEF-977F7AB49D81}"/>
    <cellStyle name="Normal 159 2 2 8 3" xfId="23246" xr:uid="{6E760552-0232-45F3-B82E-B3ACCFB90F5D}"/>
    <cellStyle name="Normal 159 2 2 9" xfId="16407" xr:uid="{E2999EB0-8FD1-449D-A84A-D2D254828B89}"/>
    <cellStyle name="Normal 159 2 2 9 2" xfId="26470" xr:uid="{DF8FCC1C-49BD-45AE-A54F-25790E142D49}"/>
    <cellStyle name="Normal 159 2 3" xfId="9528" xr:uid="{C840AE13-B5E6-46F4-8C88-7399C7125AA8}"/>
    <cellStyle name="Normal 159 2 3 2" xfId="10769" xr:uid="{AFF9FBA0-DBE8-46FA-9591-F3F9DBE0B069}"/>
    <cellStyle name="Normal 159 2 3 2 2" xfId="14554" xr:uid="{BE18BB8F-B25A-4DA9-9B0B-F9B9E870A4E7}"/>
    <cellStyle name="Normal 159 2 3 2 2 2" xfId="18510" xr:uid="{F5CB3EDD-F379-4B2F-88D8-5BCDF7FCA661}"/>
    <cellStyle name="Normal 159 2 3 2 2 2 2" xfId="28544" xr:uid="{26CB2B19-7B25-4E49-BDAE-4C790C34095E}"/>
    <cellStyle name="Normal 159 2 3 2 2 3" xfId="24736" xr:uid="{241B27B7-A25D-4AE8-86D5-BA9C538BFBB3}"/>
    <cellStyle name="Normal 159 2 3 2 3" xfId="15218" xr:uid="{D08EC75D-0E15-48AF-9068-6ADA7F950E46}"/>
    <cellStyle name="Normal 159 2 3 2 3 2" xfId="19154" xr:uid="{4616D36F-2FD9-4FE8-919E-904F46652C93}"/>
    <cellStyle name="Normal 159 2 3 2 3 2 2" xfId="29188" xr:uid="{5D6A0457-3ECF-4428-9FA8-91052F72F058}"/>
    <cellStyle name="Normal 159 2 3 2 3 3" xfId="25385" xr:uid="{0409A9FF-ACD5-44E4-A01A-91C05A75913B}"/>
    <cellStyle name="Normal 159 2 3 2 4" xfId="11811" xr:uid="{1998794C-580C-4B7C-9CFE-FC5F003C9209}"/>
    <cellStyle name="Normal 159 2 3 2 4 2" xfId="17995" xr:uid="{1F8A691C-4084-4565-B30D-7EE706CA1609}"/>
    <cellStyle name="Normal 159 2 3 2 4 2 2" xfId="28051" xr:uid="{7A2F46FD-3EA5-499F-AED4-55DA0B464E97}"/>
    <cellStyle name="Normal 159 2 3 2 4 3" xfId="23648" xr:uid="{F75A113A-82FC-4358-82FC-7D84447C514C}"/>
    <cellStyle name="Normal 159 2 3 2 5" xfId="17411" xr:uid="{2B699E99-121B-4F53-9F20-2F5D53E0CFA9}"/>
    <cellStyle name="Normal 159 2 3 2 5 2" xfId="27468" xr:uid="{9A19A757-4754-4097-B121-5C9E6120931F}"/>
    <cellStyle name="Normal 159 2 3 2 6" xfId="22968" xr:uid="{54EE5EE0-6FDA-478F-A82F-884E3EF91C02}"/>
    <cellStyle name="Normal 159 2 3 3" xfId="11653" xr:uid="{2E811D71-88CA-468F-809C-200E9D90093C}"/>
    <cellStyle name="Normal 159 2 3 3 2" xfId="14131" xr:uid="{8A8ADD80-D179-478A-9421-C09BC735FC36}"/>
    <cellStyle name="Normal 159 2 3 3 2 2" xfId="18354" xr:uid="{67EC571D-2265-4532-835A-19A5B6245ED7}"/>
    <cellStyle name="Normal 159 2 3 3 2 2 2" xfId="28389" xr:uid="{A5FD03A1-895A-413E-9CF4-28F679F17295}"/>
    <cellStyle name="Normal 159 2 3 3 2 3" xfId="24521" xr:uid="{B123DC80-C2A2-4DB3-84E1-2F9EE4988973}"/>
    <cellStyle name="Normal 159 2 3 3 3" xfId="15064" xr:uid="{383AD039-F0F2-4490-89BA-C917BAFF62AC}"/>
    <cellStyle name="Normal 159 2 3 3 3 2" xfId="19000" xr:uid="{E9CE228E-3ECD-43DB-B418-7DD862F07B58}"/>
    <cellStyle name="Normal 159 2 3 3 3 2 2" xfId="29034" xr:uid="{CE763976-31F0-495A-953F-0FD0F82B96B4}"/>
    <cellStyle name="Normal 159 2 3 3 3 3" xfId="25231" xr:uid="{FE3B1DFC-2254-4A2C-A093-CC5D7650DC35}"/>
    <cellStyle name="Normal 159 2 3 3 4" xfId="17841" xr:uid="{55797F18-6A27-42B5-8D1E-5AD3FFF84847}"/>
    <cellStyle name="Normal 159 2 3 3 4 2" xfId="27897" xr:uid="{C1C91506-6DA1-416C-BB55-24F346AACC37}"/>
    <cellStyle name="Normal 159 2 3 3 5" xfId="23493" xr:uid="{47A9E01C-1AFE-47B4-9D88-76A9D8AD7F90}"/>
    <cellStyle name="Normal 159 2 3 4" xfId="13707" xr:uid="{0EC9002D-8961-4ED4-B982-ABB65CD27A6D}"/>
    <cellStyle name="Normal 159 2 3 4 2" xfId="18197" xr:uid="{6C1007E1-3F5A-4520-B300-1E0CBCE62FDD}"/>
    <cellStyle name="Normal 159 2 3 4 2 2" xfId="28234" xr:uid="{E54FBD59-7B69-4A00-8D53-A21D92FB79C4}"/>
    <cellStyle name="Normal 159 2 3 4 3" xfId="24299" xr:uid="{1154279A-745A-4B24-9F9E-6F8AFE1CCE4C}"/>
    <cellStyle name="Normal 159 2 3 5" xfId="14756" xr:uid="{19C2E4A7-B24E-4A75-AC02-5ABD23597517}"/>
    <cellStyle name="Normal 159 2 3 5 2" xfId="18692" xr:uid="{56BFB07D-085B-4FB4-BF95-1913F2A86EF2}"/>
    <cellStyle name="Normal 159 2 3 5 2 2" xfId="28726" xr:uid="{35CE3B06-7BAA-4411-A855-978DB3DA9E8F}"/>
    <cellStyle name="Normal 159 2 3 5 3" xfId="24923" xr:uid="{D164C829-34F6-4E5C-90B9-E8114F508201}"/>
    <cellStyle name="Normal 159 2 3 6" xfId="14910" xr:uid="{7062C436-825C-42DC-BE99-46292AB6EC42}"/>
    <cellStyle name="Normal 159 2 3 6 2" xfId="18846" xr:uid="{ACF4B859-F40E-4A64-940A-D244AF3D91BC}"/>
    <cellStyle name="Normal 159 2 3 6 2 2" xfId="28880" xr:uid="{C863B292-3DF5-45B2-8177-C6CC83F14975}"/>
    <cellStyle name="Normal 159 2 3 6 3" xfId="25077" xr:uid="{63D60280-B384-47C3-B999-3F9643654383}"/>
    <cellStyle name="Normal 159 2 3 7" xfId="11234" xr:uid="{95234724-45DA-44C8-A63D-65386CAA6205}"/>
    <cellStyle name="Normal 159 2 3 7 2" xfId="17686" xr:uid="{292727F7-080A-47A9-A2B7-74B2E183CBAE}"/>
    <cellStyle name="Normal 159 2 3 7 2 2" xfId="27743" xr:uid="{0A866560-A507-45EB-9904-65E802C5C939}"/>
    <cellStyle name="Normal 159 2 3 7 3" xfId="23280" xr:uid="{BB2DA753-6745-446F-9F6A-F1E4A82A1FA5}"/>
    <cellStyle name="Normal 159 2 3 8" xfId="16450" xr:uid="{FF3605B7-35D2-46D2-9466-5E1D655921F0}"/>
    <cellStyle name="Normal 159 2 3 8 2" xfId="26507" xr:uid="{FCE89455-AE3C-489A-A199-EDB0760C6C45}"/>
    <cellStyle name="Normal 159 2 3 9" xfId="21949" xr:uid="{016050BF-37D9-47AC-932B-AED46E4325F6}"/>
    <cellStyle name="Normal 159 2 4" xfId="9599" xr:uid="{3584B494-55AF-4EDE-8F1E-721F189895FF}"/>
    <cellStyle name="Normal 159 2 4 2" xfId="10829" xr:uid="{3A7C583E-1B68-4829-A196-4EDDE078B257}"/>
    <cellStyle name="Normal 159 2 4 2 2" xfId="14614" xr:uid="{0DB241C8-8D07-41A3-810B-B83C9E19A723}"/>
    <cellStyle name="Normal 159 2 4 2 2 2" xfId="18570" xr:uid="{D11AC439-E922-416F-B8BB-36465FEF919E}"/>
    <cellStyle name="Normal 159 2 4 2 2 2 2" xfId="28604" xr:uid="{B9403408-285F-4D9F-88E3-544327F0A301}"/>
    <cellStyle name="Normal 159 2 4 2 2 3" xfId="24796" xr:uid="{C38D44F0-62B0-4986-A16D-D6C37446E968}"/>
    <cellStyle name="Normal 159 2 4 2 3" xfId="15278" xr:uid="{4B873B56-A87F-46C8-BAE6-98ED97A00E8B}"/>
    <cellStyle name="Normal 159 2 4 2 3 2" xfId="19214" xr:uid="{C5C8938B-43F3-4171-BA38-7EDD97F93ED8}"/>
    <cellStyle name="Normal 159 2 4 2 3 2 2" xfId="29248" xr:uid="{65674AF6-4DCE-470E-9D53-C212954DB7D7}"/>
    <cellStyle name="Normal 159 2 4 2 3 3" xfId="25445" xr:uid="{5F6DBABB-190A-450F-A0D4-42B61DEDED41}"/>
    <cellStyle name="Normal 159 2 4 2 4" xfId="11871" xr:uid="{85989186-DDF9-472B-8703-67DF394DD735}"/>
    <cellStyle name="Normal 159 2 4 2 4 2" xfId="18055" xr:uid="{113F224D-38E1-4C3A-B20C-B01B31413C5F}"/>
    <cellStyle name="Normal 159 2 4 2 4 2 2" xfId="28111" xr:uid="{6F110533-69D7-4908-BE15-96BE1B73C4DE}"/>
    <cellStyle name="Normal 159 2 4 2 4 3" xfId="23708" xr:uid="{B225673D-C15A-46EF-B111-65F6CDB86A34}"/>
    <cellStyle name="Normal 159 2 4 2 5" xfId="17471" xr:uid="{7FE9F78F-28D2-4971-8C81-228F7EF4E928}"/>
    <cellStyle name="Normal 159 2 4 2 5 2" xfId="27528" xr:uid="{11FB17E2-A064-4C56-93CB-0199E70C8DF7}"/>
    <cellStyle name="Normal 159 2 4 2 6" xfId="23028" xr:uid="{64AF1D79-EAA1-42A5-BBB8-2C793B26539B}"/>
    <cellStyle name="Normal 159 2 4 3" xfId="11713" xr:uid="{A617ACB9-1224-4182-B5DC-07AB41F9098B}"/>
    <cellStyle name="Normal 159 2 4 3 2" xfId="14191" xr:uid="{C1A7D449-8CD5-4841-B3A9-1711CFC8C69A}"/>
    <cellStyle name="Normal 159 2 4 3 2 2" xfId="18414" xr:uid="{B173ED96-AB06-414F-9691-A29ABC2443D8}"/>
    <cellStyle name="Normal 159 2 4 3 2 2 2" xfId="28449" xr:uid="{3C0B6FB2-0CB8-403C-B2AC-8705D42B45F1}"/>
    <cellStyle name="Normal 159 2 4 3 2 3" xfId="24581" xr:uid="{AEE6166E-DE8D-4A01-A883-5B9C7E548CCF}"/>
    <cellStyle name="Normal 159 2 4 3 3" xfId="15124" xr:uid="{C3CDC1F7-4DEB-4CD3-8D0A-F5C0F1665EB4}"/>
    <cellStyle name="Normal 159 2 4 3 3 2" xfId="19060" xr:uid="{D7316717-4627-41A9-8562-1AEEFAA1B671}"/>
    <cellStyle name="Normal 159 2 4 3 3 2 2" xfId="29094" xr:uid="{185A3F05-777F-4AE1-9E5B-297222D21F88}"/>
    <cellStyle name="Normal 159 2 4 3 3 3" xfId="25291" xr:uid="{C461D6AE-8AED-4F63-B95C-9250E679797E}"/>
    <cellStyle name="Normal 159 2 4 3 4" xfId="17901" xr:uid="{9EB34BAA-EB4D-4B57-8442-26439CDC5A8B}"/>
    <cellStyle name="Normal 159 2 4 3 4 2" xfId="27957" xr:uid="{402896AB-79DB-4161-A211-FE407ADF5C35}"/>
    <cellStyle name="Normal 159 2 4 3 5" xfId="23553" xr:uid="{AF01941C-8F15-41D4-B079-992400E19F72}"/>
    <cellStyle name="Normal 159 2 4 4" xfId="13767" xr:uid="{9A2EB51E-3532-4FF0-9C8B-EFCE3D0BD25E}"/>
    <cellStyle name="Normal 159 2 4 4 2" xfId="18257" xr:uid="{64530860-E7AF-4B34-B0CE-EF64C2FE3FDE}"/>
    <cellStyle name="Normal 159 2 4 4 2 2" xfId="28294" xr:uid="{59C30C81-A0D8-45E8-865B-8C43342E7A45}"/>
    <cellStyle name="Normal 159 2 4 4 3" xfId="24359" xr:uid="{89E8219D-0547-40D5-9CB2-5BB7076342EC}"/>
    <cellStyle name="Normal 159 2 4 5" xfId="14816" xr:uid="{749153F5-0684-4AE6-BAED-951FD5A457F6}"/>
    <cellStyle name="Normal 159 2 4 5 2" xfId="18752" xr:uid="{D1A0A729-8F9A-4145-B2D7-6385686F7FB4}"/>
    <cellStyle name="Normal 159 2 4 5 2 2" xfId="28786" xr:uid="{A7EC8D85-C903-4D3A-B897-411DD1EF3D36}"/>
    <cellStyle name="Normal 159 2 4 5 3" xfId="24983" xr:uid="{9F360997-FDF7-4428-AFEB-0D40A51F0453}"/>
    <cellStyle name="Normal 159 2 4 6" xfId="14970" xr:uid="{DDAA5A20-0284-43CC-A8EA-899606A58218}"/>
    <cellStyle name="Normal 159 2 4 6 2" xfId="18906" xr:uid="{24F72C87-B239-4BDB-93DF-758BEE0B087C}"/>
    <cellStyle name="Normal 159 2 4 6 2 2" xfId="28940" xr:uid="{A36C8C00-9F04-4779-9FAA-F1CB290C808F}"/>
    <cellStyle name="Normal 159 2 4 6 3" xfId="25137" xr:uid="{F9498FB7-EE79-4566-9A1E-C6912165EB79}"/>
    <cellStyle name="Normal 159 2 4 7" xfId="11294" xr:uid="{414CD13B-481B-4244-AD11-2C4F6EC48554}"/>
    <cellStyle name="Normal 159 2 4 7 2" xfId="17746" xr:uid="{F7295218-5B9F-43CC-9EAC-49172EA1B867}"/>
    <cellStyle name="Normal 159 2 4 7 2 2" xfId="27803" xr:uid="{316A8982-2725-43D8-A84E-C5B0D9E4E050}"/>
    <cellStyle name="Normal 159 2 4 7 3" xfId="23340" xr:uid="{E98FEF3A-F551-489F-83F5-A63D1BBE3C11}"/>
    <cellStyle name="Normal 159 2 4 8" xfId="16510" xr:uid="{6214BF3D-AE37-4164-9D66-40A8222CA275}"/>
    <cellStyle name="Normal 159 2 4 8 2" xfId="26567" xr:uid="{204CB72B-681B-4FAF-B808-046C7DA3FF89}"/>
    <cellStyle name="Normal 159 2 4 9" xfId="22009" xr:uid="{B8593F0E-14D9-41FC-ADF1-C7F1D8C1FDA6}"/>
    <cellStyle name="Normal 159 2 5" xfId="10426" xr:uid="{9565806F-FC52-42D9-92E1-EA9B8310F055}"/>
    <cellStyle name="Normal 159 2 5 2" xfId="14221" xr:uid="{216D3C7B-55C6-4D24-9755-261B37671CE2}"/>
    <cellStyle name="Normal 159 2 5 2 2" xfId="18444" xr:uid="{284BEC48-00E6-451D-AEBC-977BEACA5697}"/>
    <cellStyle name="Normal 159 2 5 2 2 2" xfId="28479" xr:uid="{B99E0444-34DA-43EE-9F26-5C7AC45AB1E4}"/>
    <cellStyle name="Normal 159 2 5 2 3" xfId="24611" xr:uid="{307EF0F1-28D3-4913-8211-0902E3347882}"/>
    <cellStyle name="Normal 159 2 5 3" xfId="15154" xr:uid="{8EFBE6D5-1123-4C1A-A098-6A09703E4CD0}"/>
    <cellStyle name="Normal 159 2 5 3 2" xfId="19090" xr:uid="{8A323AB4-0AB0-44C0-8D2F-5C616A9D1D75}"/>
    <cellStyle name="Normal 159 2 5 3 2 2" xfId="29124" xr:uid="{4E2158DD-D185-49D2-87C3-614E0A0FEE6D}"/>
    <cellStyle name="Normal 159 2 5 3 3" xfId="25321" xr:uid="{EA508B78-3709-4339-9BFC-42E718F2CA70}"/>
    <cellStyle name="Normal 159 2 5 4" xfId="11745" xr:uid="{6A6C5322-36E6-445E-AEA1-35E6F93FE683}"/>
    <cellStyle name="Normal 159 2 5 4 2" xfId="17931" xr:uid="{043B241B-BC64-4368-89A4-B75E32A78F6F}"/>
    <cellStyle name="Normal 159 2 5 4 2 2" xfId="27987" xr:uid="{AE3B1E95-490F-4F84-A947-C466455A0F2B}"/>
    <cellStyle name="Normal 159 2 5 4 3" xfId="23584" xr:uid="{CF99D23D-6E83-4B1E-9AEF-33DA4FD078CF}"/>
    <cellStyle name="Normal 159 2 5 5" xfId="17337" xr:uid="{888DFCC6-9D23-4413-9DFD-83C96F812573}"/>
    <cellStyle name="Normal 159 2 5 5 2" xfId="27394" xr:uid="{39AECD69-2096-4E7D-AEDE-24D28181F2B1}"/>
    <cellStyle name="Normal 159 2 5 6" xfId="22836" xr:uid="{DAF9A8F6-AD58-4235-84DF-7A9472D47B29}"/>
    <cellStyle name="Normal 159 2 6" xfId="11324" xr:uid="{DBFEFC6C-5DD4-419A-A12A-CFA465991351}"/>
    <cellStyle name="Normal 159 2 6 2" xfId="13798" xr:uid="{E89653CC-EFBC-4A36-BDAA-034A23E48B88}"/>
    <cellStyle name="Normal 159 2 6 2 2" xfId="18287" xr:uid="{66E78560-990E-44BC-8E92-D88E9C85FF99}"/>
    <cellStyle name="Normal 159 2 6 2 2 2" xfId="28324" xr:uid="{C20749CF-1520-4945-B530-A495C1215E56}"/>
    <cellStyle name="Normal 159 2 6 2 3" xfId="24389" xr:uid="{8BF0CD26-7CAA-404B-AD29-600E692B9AC9}"/>
    <cellStyle name="Normal 159 2 6 3" xfId="15000" xr:uid="{BEFCCCCC-C18E-4139-B866-B4A2E9F74D6C}"/>
    <cellStyle name="Normal 159 2 6 3 2" xfId="18936" xr:uid="{3B00D636-D165-4973-B811-31BB92909770}"/>
    <cellStyle name="Normal 159 2 6 3 2 2" xfId="28970" xr:uid="{7B52F71D-1947-4A62-BB72-383C8624A8D6}"/>
    <cellStyle name="Normal 159 2 6 3 3" xfId="25167" xr:uid="{7072DF86-E2EF-4B66-8935-569639A65CF7}"/>
    <cellStyle name="Normal 159 2 6 4" xfId="17776" xr:uid="{AAD9674B-950A-4E6C-9AB2-54DFE8B2CC62}"/>
    <cellStyle name="Normal 159 2 6 4 2" xfId="27833" xr:uid="{8EF237F7-4E3D-4DB3-A7AD-556B8A0F6276}"/>
    <cellStyle name="Normal 159 2 6 5" xfId="23370" xr:uid="{C0257778-A9FA-41B4-9C87-F38B44193F28}"/>
    <cellStyle name="Normal 159 2 7" xfId="12738" xr:uid="{5E38F3D6-EF20-4F44-9E45-95ACD2139DEE}"/>
    <cellStyle name="Normal 159 2 7 2" xfId="18122" xr:uid="{36022EAD-A6FD-43EC-B4FD-ADE1AF1F13C6}"/>
    <cellStyle name="Normal 159 2 7 2 2" xfId="28169" xr:uid="{6F6A5DF8-7232-491A-9119-C3CB3D8F992D}"/>
    <cellStyle name="Normal 159 2 7 3" xfId="23980" xr:uid="{7F551FEC-0AB6-462D-B6C9-09F930A82553}"/>
    <cellStyle name="Normal 159 2 8" xfId="14692" xr:uid="{1E7B9E95-3A7B-449B-8378-81F3F0DB150A}"/>
    <cellStyle name="Normal 159 2 8 2" xfId="18628" xr:uid="{4967D09F-1C36-44A1-8C61-9A7796F38AD7}"/>
    <cellStyle name="Normal 159 2 8 2 2" xfId="28662" xr:uid="{01BF5B92-2BE5-420F-B430-BDBD2BB1EF06}"/>
    <cellStyle name="Normal 159 2 8 3" xfId="24859" xr:uid="{4C143899-DC9F-4BDD-AB4B-6452460EC2EF}"/>
    <cellStyle name="Normal 159 2 9" xfId="14846" xr:uid="{64FF935A-A308-4515-8175-FF20C02FE8DC}"/>
    <cellStyle name="Normal 159 2 9 2" xfId="18782" xr:uid="{C8167851-4F54-4C11-BF28-53D5F0606CAA}"/>
    <cellStyle name="Normal 159 2 9 2 2" xfId="28816" xr:uid="{4408492B-AC65-409A-870A-CCF0B6B696CE}"/>
    <cellStyle name="Normal 159 2 9 3" xfId="25013" xr:uid="{4FC5A983-149E-462E-9DFA-01F455B2620F}"/>
    <cellStyle name="Normal 159 3" xfId="8367" xr:uid="{D72570D2-3FD6-441D-BE21-2364AAD8A1A4}"/>
    <cellStyle name="Normal 159 3 10" xfId="21612" xr:uid="{AED3D6FC-D0C6-4919-8DBB-1450480F16DF}"/>
    <cellStyle name="Normal 159 3 2" xfId="9543" xr:uid="{43BA74B5-2013-4C5F-9712-6FBF6D3B15A5}"/>
    <cellStyle name="Normal 159 3 2 2" xfId="10784" xr:uid="{0EFEFC69-6640-423F-B1B7-B92DF9A9B065}"/>
    <cellStyle name="Normal 159 3 2 2 2" xfId="14569" xr:uid="{FCFA4574-50D1-4FCB-93C2-0072F928716A}"/>
    <cellStyle name="Normal 159 3 2 2 2 2" xfId="18525" xr:uid="{A093CC17-2798-4C81-A2BA-4069E0B3D416}"/>
    <cellStyle name="Normal 159 3 2 2 2 2 2" xfId="28559" xr:uid="{8641E976-3A06-4748-A6C9-4F68F2C6145E}"/>
    <cellStyle name="Normal 159 3 2 2 2 3" xfId="24751" xr:uid="{926DC99D-E7F5-45D7-92D4-2DF6AD2BFBD0}"/>
    <cellStyle name="Normal 159 3 2 2 3" xfId="15233" xr:uid="{F1168BE2-1FBF-456A-857E-384FA133C30A}"/>
    <cellStyle name="Normal 159 3 2 2 3 2" xfId="19169" xr:uid="{C3645389-60A3-477F-8A76-9F122F9267CE}"/>
    <cellStyle name="Normal 159 3 2 2 3 2 2" xfId="29203" xr:uid="{8A97E513-B992-4290-9576-A536C07106A0}"/>
    <cellStyle name="Normal 159 3 2 2 3 3" xfId="25400" xr:uid="{A246E9E5-8135-4179-9E3A-C5406E4B48FF}"/>
    <cellStyle name="Normal 159 3 2 2 4" xfId="11826" xr:uid="{1318590E-9EF1-48F0-876D-9A0710161642}"/>
    <cellStyle name="Normal 159 3 2 2 4 2" xfId="18010" xr:uid="{3FA75415-C4FC-4C13-803A-79FB12DC08D5}"/>
    <cellStyle name="Normal 159 3 2 2 4 2 2" xfId="28066" xr:uid="{E11D6730-C631-4BE4-BF41-635FF0E31EFD}"/>
    <cellStyle name="Normal 159 3 2 2 4 3" xfId="23663" xr:uid="{A6D64A12-03BA-46BC-82F3-C6B296577081}"/>
    <cellStyle name="Normal 159 3 2 2 5" xfId="17426" xr:uid="{3789710D-3A53-4FD4-AAA7-45C218A33DB4}"/>
    <cellStyle name="Normal 159 3 2 2 5 2" xfId="27483" xr:uid="{38A6F0AC-5B0C-4074-83BE-F78485AD5D0E}"/>
    <cellStyle name="Normal 159 3 2 2 6" xfId="22983" xr:uid="{FC2CA799-2192-45F0-A4C9-24CC9D557432}"/>
    <cellStyle name="Normal 159 3 2 3" xfId="11668" xr:uid="{E8E9F828-3DC4-40F8-8B22-93BFC9EEBDAD}"/>
    <cellStyle name="Normal 159 3 2 3 2" xfId="14146" xr:uid="{4700965E-BC38-4529-A553-4D39797C0F3F}"/>
    <cellStyle name="Normal 159 3 2 3 2 2" xfId="18369" xr:uid="{20AA6565-1F3D-42B0-BB6E-0CA80C77088C}"/>
    <cellStyle name="Normal 159 3 2 3 2 2 2" xfId="28404" xr:uid="{A3494AC7-4C4E-432A-A94D-0F9063C81B30}"/>
    <cellStyle name="Normal 159 3 2 3 2 3" xfId="24536" xr:uid="{5C3911B2-0C99-4722-AA3D-856C6218C37E}"/>
    <cellStyle name="Normal 159 3 2 3 3" xfId="15079" xr:uid="{1DEDF546-173D-47D8-B22C-DCF5A4929EA5}"/>
    <cellStyle name="Normal 159 3 2 3 3 2" xfId="19015" xr:uid="{35536810-0AA8-43B4-BD18-A2D465CA2241}"/>
    <cellStyle name="Normal 159 3 2 3 3 2 2" xfId="29049" xr:uid="{3F8DE268-7FFC-4E55-9AFE-B9919C12711A}"/>
    <cellStyle name="Normal 159 3 2 3 3 3" xfId="25246" xr:uid="{33D9F3BF-021D-49E6-B1FB-A4EB199402AF}"/>
    <cellStyle name="Normal 159 3 2 3 4" xfId="17856" xr:uid="{DB4C191D-4D63-4721-8856-E122F7A5F2A6}"/>
    <cellStyle name="Normal 159 3 2 3 4 2" xfId="27912" xr:uid="{5CC8619B-3974-45A3-9D97-993D108CD0E5}"/>
    <cellStyle name="Normal 159 3 2 3 5" xfId="23508" xr:uid="{3F959CE4-8FB4-4802-B319-2E34BF86C3D3}"/>
    <cellStyle name="Normal 159 3 2 4" xfId="13722" xr:uid="{0BC7F56F-B313-4A2B-94DF-6EF3554E0604}"/>
    <cellStyle name="Normal 159 3 2 4 2" xfId="18212" xr:uid="{A451C725-BF9F-4D0A-B29D-B61E0FC7890B}"/>
    <cellStyle name="Normal 159 3 2 4 2 2" xfId="28249" xr:uid="{5CA15C6E-9B5F-490C-8A44-EA2BA2420E0C}"/>
    <cellStyle name="Normal 159 3 2 4 3" xfId="24314" xr:uid="{0F9F3CD3-8C23-4B5E-8DC1-AAE30A48E721}"/>
    <cellStyle name="Normal 159 3 2 5" xfId="14771" xr:uid="{127449C4-A646-40F9-8F74-99D740B84B1E}"/>
    <cellStyle name="Normal 159 3 2 5 2" xfId="18707" xr:uid="{AE5D8C40-C157-401F-A419-21BC3977E1A5}"/>
    <cellStyle name="Normal 159 3 2 5 2 2" xfId="28741" xr:uid="{E8735568-E28C-43B4-8C88-9E0071F9578E}"/>
    <cellStyle name="Normal 159 3 2 5 3" xfId="24938" xr:uid="{EB551DBD-CADE-4C1C-B43B-633F18FC2A0F}"/>
    <cellStyle name="Normal 159 3 2 6" xfId="14925" xr:uid="{E877DDDD-0571-4E21-AA28-CFBFCA7EFEE1}"/>
    <cellStyle name="Normal 159 3 2 6 2" xfId="18861" xr:uid="{AC312A35-BBE2-40F0-811A-1C8986BF5E64}"/>
    <cellStyle name="Normal 159 3 2 6 2 2" xfId="28895" xr:uid="{DD9F24E5-A689-4762-ACEF-288525260C4C}"/>
    <cellStyle name="Normal 159 3 2 6 3" xfId="25092" xr:uid="{9B0B24A2-1FDC-4D36-8628-0433416F74CE}"/>
    <cellStyle name="Normal 159 3 2 7" xfId="11249" xr:uid="{9B4A5685-9C2A-4906-BE3A-DEA831A13ED0}"/>
    <cellStyle name="Normal 159 3 2 7 2" xfId="17701" xr:uid="{69918363-6EA2-4880-A489-3E25EFD7765A}"/>
    <cellStyle name="Normal 159 3 2 7 2 2" xfId="27758" xr:uid="{41D4E116-5D6C-41C4-BFB6-921DC4E06977}"/>
    <cellStyle name="Normal 159 3 2 7 3" xfId="23295" xr:uid="{BAF296C1-B42C-41E0-AA1C-B615CE19BDF8}"/>
    <cellStyle name="Normal 159 3 2 8" xfId="16465" xr:uid="{C5135EFC-7E74-48B6-9C2D-66188F30F662}"/>
    <cellStyle name="Normal 159 3 2 8 2" xfId="26522" xr:uid="{954F21F1-52B9-4176-A5DE-E7655AB49003}"/>
    <cellStyle name="Normal 159 3 2 9" xfId="21964" xr:uid="{7E257209-BC1C-4879-83CC-A988BC1D8CF4}"/>
    <cellStyle name="Normal 159 3 3" xfId="10445" xr:uid="{D0F2DE54-1602-4DC2-BF1A-19B7842D2C4E}"/>
    <cellStyle name="Normal 159 3 3 2" xfId="14236" xr:uid="{900B0BE9-81A2-4154-AA16-41A584511382}"/>
    <cellStyle name="Normal 159 3 3 2 2" xfId="18459" xr:uid="{384D30B4-4E48-4BDA-991A-4D58BD9DEA58}"/>
    <cellStyle name="Normal 159 3 3 2 2 2" xfId="28494" xr:uid="{B882FF96-D119-411A-BF3F-50640D4A1EAD}"/>
    <cellStyle name="Normal 159 3 3 2 3" xfId="24626" xr:uid="{664525EE-1DB4-419A-B703-B4807ABE45B9}"/>
    <cellStyle name="Normal 159 3 3 3" xfId="15169" xr:uid="{6E651882-72F3-4658-A23F-5667B364D2B5}"/>
    <cellStyle name="Normal 159 3 3 3 2" xfId="19105" xr:uid="{2B97D9B8-71E7-49D9-A7BC-B321A034F7A5}"/>
    <cellStyle name="Normal 159 3 3 3 2 2" xfId="29139" xr:uid="{64412DB6-8216-4C0D-BA61-79354EF56A11}"/>
    <cellStyle name="Normal 159 3 3 3 3" xfId="25336" xr:uid="{3A4B080B-A916-4AC4-9B08-445ED510E053}"/>
    <cellStyle name="Normal 159 3 3 4" xfId="11760" xr:uid="{41E50DCF-6F2C-4503-AC79-D9422284EA66}"/>
    <cellStyle name="Normal 159 3 3 4 2" xfId="17946" xr:uid="{45D3E3FE-6550-4FA8-A1FE-340C03791748}"/>
    <cellStyle name="Normal 159 3 3 4 2 2" xfId="28002" xr:uid="{731445D9-8204-4699-92EE-618D58FFDA48}"/>
    <cellStyle name="Normal 159 3 3 4 3" xfId="23599" xr:uid="{CE3A35FE-FDD1-42F9-B1CD-079B3C87EC88}"/>
    <cellStyle name="Normal 159 3 3 5" xfId="17356" xr:uid="{546CBEC7-7A86-42D5-9EEE-DEE0D0A45615}"/>
    <cellStyle name="Normal 159 3 3 5 2" xfId="27413" xr:uid="{FA1B55F6-9DF9-4D96-98F2-BAE70EFE61DB}"/>
    <cellStyle name="Normal 159 3 3 6" xfId="22855" xr:uid="{E77E4355-5CC6-492B-8734-C6AC0C7BC69F}"/>
    <cellStyle name="Normal 159 3 4" xfId="11339" xr:uid="{75648B99-B606-49DF-B964-EE362BA7BBA9}"/>
    <cellStyle name="Normal 159 3 4 2" xfId="13813" xr:uid="{AA886362-0574-44D0-B489-2ACC0F71AC7C}"/>
    <cellStyle name="Normal 159 3 4 2 2" xfId="18302" xr:uid="{F5C4D5E2-DBE7-4624-A8B1-3BAC786FCEEB}"/>
    <cellStyle name="Normal 159 3 4 2 2 2" xfId="28339" xr:uid="{9CF1156C-D43E-497D-A634-F0437EAE1915}"/>
    <cellStyle name="Normal 159 3 4 2 3" xfId="24404" xr:uid="{7471B7B4-3AB5-41CD-A15E-9EDD2852F009}"/>
    <cellStyle name="Normal 159 3 4 3" xfId="15015" xr:uid="{41517D6C-E449-4A23-BA6B-4B232181884D}"/>
    <cellStyle name="Normal 159 3 4 3 2" xfId="18951" xr:uid="{07CC2B46-9740-4031-A238-DDBAC5E3E9FD}"/>
    <cellStyle name="Normal 159 3 4 3 2 2" xfId="28985" xr:uid="{91CC069A-F099-4433-A8A8-ED43EB436025}"/>
    <cellStyle name="Normal 159 3 4 3 3" xfId="25182" xr:uid="{AC57BB79-35F0-4119-9BCF-F59E28172387}"/>
    <cellStyle name="Normal 159 3 4 4" xfId="17791" xr:uid="{EF93D5C1-4CB8-42E8-B6F6-C746FCD7DDF7}"/>
    <cellStyle name="Normal 159 3 4 4 2" xfId="27848" xr:uid="{75DA48C4-C1EA-44D5-8913-9A3AB44408B0}"/>
    <cellStyle name="Normal 159 3 4 5" xfId="23385" xr:uid="{C3B4347D-6460-4F14-972E-A65B142DB5F3}"/>
    <cellStyle name="Normal 159 3 5" xfId="12753" xr:uid="{3F9B7B33-9D47-40A3-AF49-5B4817C464D7}"/>
    <cellStyle name="Normal 159 3 5 2" xfId="18137" xr:uid="{6E7EF370-5622-498B-950A-CAEB30BB92AD}"/>
    <cellStyle name="Normal 159 3 5 2 2" xfId="28184" xr:uid="{82ABBA46-9837-4A94-B2E0-8FF199FC616F}"/>
    <cellStyle name="Normal 159 3 5 3" xfId="23995" xr:uid="{B6D40D0E-BEC4-476C-ABB3-905F5EA79486}"/>
    <cellStyle name="Normal 159 3 6" xfId="14707" xr:uid="{94B865FD-6468-429F-B792-097736E4296B}"/>
    <cellStyle name="Normal 159 3 6 2" xfId="18643" xr:uid="{B836B732-D10C-45BF-BB61-190B16AB9B33}"/>
    <cellStyle name="Normal 159 3 6 2 2" xfId="28677" xr:uid="{C1B2AF2F-D022-4470-9B68-C077071BE05C}"/>
    <cellStyle name="Normal 159 3 6 3" xfId="24874" xr:uid="{33939E0F-2242-4858-9042-56F7393E3034}"/>
    <cellStyle name="Normal 159 3 7" xfId="14861" xr:uid="{7091CE74-0E81-4288-BB57-6DC03FF0197F}"/>
    <cellStyle name="Normal 159 3 7 2" xfId="18797" xr:uid="{C8C08D1F-58F6-4FB9-8B50-47A7E4143A8C}"/>
    <cellStyle name="Normal 159 3 7 2 2" xfId="28831" xr:uid="{CC0DFEE9-4B68-48B4-B289-2E51B7A88E46}"/>
    <cellStyle name="Normal 159 3 7 3" xfId="25028" xr:uid="{AD3BD47B-0084-46D6-BFF3-57C55D5CE06E}"/>
    <cellStyle name="Normal 159 3 8" xfId="11173" xr:uid="{93EF6DB8-A751-420C-82A0-11A413F3DDD2}"/>
    <cellStyle name="Normal 159 3 8 2" xfId="17637" xr:uid="{26C7992B-E34E-4F86-A6BC-437AD4BE86FD}"/>
    <cellStyle name="Normal 159 3 8 2 2" xfId="27694" xr:uid="{CAA9617C-C7D6-4CCC-8E45-5D5D7E99E67E}"/>
    <cellStyle name="Normal 159 3 8 3" xfId="23231" xr:uid="{8D02F19A-63CA-4087-BD3C-F313FB6450BB}"/>
    <cellStyle name="Normal 159 3 9" xfId="16392" xr:uid="{E17669EE-5AC8-4E15-86B7-27260887AAF6}"/>
    <cellStyle name="Normal 159 3 9 2" xfId="26455" xr:uid="{75750C8A-5670-4359-88E1-812A26755C8B}"/>
    <cellStyle name="Normal 159 4" xfId="8870" xr:uid="{2DB512DA-FB4C-4B64-91DE-AEFB8B2DD9DD}"/>
    <cellStyle name="Normal 159 5" xfId="9498" xr:uid="{88C5AAF7-0AB7-4909-A6E2-7944B22863B2}"/>
    <cellStyle name="Normal 159 5 2" xfId="10755" xr:uid="{E94188B5-3A35-4180-915C-089C3D570A7D}"/>
    <cellStyle name="Normal 159 5 2 2" xfId="14540" xr:uid="{F227A888-5159-41E9-8029-FBB1B0063F59}"/>
    <cellStyle name="Normal 159 5 2 2 2" xfId="18496" xr:uid="{F9D91550-1620-4635-ACE8-D13A1FF9D634}"/>
    <cellStyle name="Normal 159 5 2 2 2 2" xfId="28530" xr:uid="{039A1F6F-9FFB-411A-9833-7A067DC13B6F}"/>
    <cellStyle name="Normal 159 5 2 2 3" xfId="24722" xr:uid="{FB8D6D27-6E27-432E-9DC4-FA5FBDCC5187}"/>
    <cellStyle name="Normal 159 5 2 3" xfId="15204" xr:uid="{84348813-F1DC-4369-ABD5-2450BDEE5099}"/>
    <cellStyle name="Normal 159 5 2 3 2" xfId="19140" xr:uid="{F73F8CEC-8C7C-4C5A-B281-F49571D504BB}"/>
    <cellStyle name="Normal 159 5 2 3 2 2" xfId="29174" xr:uid="{7B51F4D7-F273-448D-9741-96620F33B4C1}"/>
    <cellStyle name="Normal 159 5 2 3 3" xfId="25371" xr:uid="{217B1587-9F9A-401B-92E7-9781657C403D}"/>
    <cellStyle name="Normal 159 5 2 4" xfId="11797" xr:uid="{2B8AAB51-6F95-440D-9B9B-9FFF17E41285}"/>
    <cellStyle name="Normal 159 5 2 4 2" xfId="17981" xr:uid="{CED79C06-6F4A-4889-9C0F-C39B4CA3F2B4}"/>
    <cellStyle name="Normal 159 5 2 4 2 2" xfId="28037" xr:uid="{3C34E664-A835-4994-BC81-2DAE512997CF}"/>
    <cellStyle name="Normal 159 5 2 4 3" xfId="23634" xr:uid="{635B1E17-D752-4917-BF7D-ACD1EB549683}"/>
    <cellStyle name="Normal 159 5 2 5" xfId="17397" xr:uid="{B86868B6-50C7-44AA-A94D-16982BCFDC60}"/>
    <cellStyle name="Normal 159 5 2 5 2" xfId="27454" xr:uid="{BDFA9685-677D-4FF4-BC17-AC318B333E2E}"/>
    <cellStyle name="Normal 159 5 2 6" xfId="22954" xr:uid="{F8C5EC87-E4E8-4C7C-B1C7-188FC786FBD1}"/>
    <cellStyle name="Normal 159 5 3" xfId="11639" xr:uid="{C79B675F-3339-4272-92FD-34FA9EB41259}"/>
    <cellStyle name="Normal 159 5 3 2" xfId="14117" xr:uid="{74B8E91D-B409-46A1-B813-B9D843FE75A1}"/>
    <cellStyle name="Normal 159 5 3 2 2" xfId="18340" xr:uid="{E27D394F-59B3-4F89-8E11-3622A6C2D395}"/>
    <cellStyle name="Normal 159 5 3 2 2 2" xfId="28375" xr:uid="{D73EE7CD-39F4-41D3-BEDF-F522D52D31BF}"/>
    <cellStyle name="Normal 159 5 3 2 3" xfId="24507" xr:uid="{A724C938-88F7-48F1-BF12-DEDC96E789A7}"/>
    <cellStyle name="Normal 159 5 3 3" xfId="15050" xr:uid="{5BA5C4CF-D8C2-4586-B9B4-CBE94A403997}"/>
    <cellStyle name="Normal 159 5 3 3 2" xfId="18986" xr:uid="{6B3918B8-C42A-4922-A8FE-0C511C218CA2}"/>
    <cellStyle name="Normal 159 5 3 3 2 2" xfId="29020" xr:uid="{0A7114A9-7ABD-4FA6-AA42-DEF25628BA30}"/>
    <cellStyle name="Normal 159 5 3 3 3" xfId="25217" xr:uid="{3B4B1600-FD6A-4C39-8D28-B32817C05AF8}"/>
    <cellStyle name="Normal 159 5 3 4" xfId="17827" xr:uid="{B0891FFD-8CB2-4EF1-990E-C406A56A0107}"/>
    <cellStyle name="Normal 159 5 3 4 2" xfId="27883" xr:uid="{7B8EF707-541F-4464-BBBE-6D3DEDD07352}"/>
    <cellStyle name="Normal 159 5 3 5" xfId="23479" xr:uid="{8A13BD68-F196-4B2F-9DED-619D9F9D0AB8}"/>
    <cellStyle name="Normal 159 5 4" xfId="13681" xr:uid="{43AAF709-4A02-4CEC-9BBF-7DFE7C83C164}"/>
    <cellStyle name="Normal 159 5 4 2" xfId="18183" xr:uid="{A2E1D529-DBC0-4DE0-B0F4-7E73C81CD8C6}"/>
    <cellStyle name="Normal 159 5 4 2 2" xfId="28220" xr:uid="{9DAA89AF-D647-447A-A796-479B240813A6}"/>
    <cellStyle name="Normal 159 5 4 3" xfId="24282" xr:uid="{51135F9F-6F50-4609-A1BC-A1D23E410402}"/>
    <cellStyle name="Normal 159 5 5" xfId="14742" xr:uid="{2335BF8C-BD69-4A98-8D62-A9636D7AEA93}"/>
    <cellStyle name="Normal 159 5 5 2" xfId="18678" xr:uid="{3CAD4377-A230-4911-9F57-C1C30F72EA7E}"/>
    <cellStyle name="Normal 159 5 5 2 2" xfId="28712" xr:uid="{153A61D9-DD8A-4066-9B90-E14D7E761D16}"/>
    <cellStyle name="Normal 159 5 5 3" xfId="24909" xr:uid="{84E467BC-C2C7-4A9B-BB4B-B13C32A71AD8}"/>
    <cellStyle name="Normal 159 5 6" xfId="14896" xr:uid="{E8F3CD6E-807B-443D-BA2D-AFA5AD34B2FF}"/>
    <cellStyle name="Normal 159 5 6 2" xfId="18832" xr:uid="{3360C4BC-0921-4D27-9B54-D9E221B0C5B2}"/>
    <cellStyle name="Normal 159 5 6 2 2" xfId="28866" xr:uid="{CF86D3D9-8FC8-4D32-94AF-E6855A3D9F62}"/>
    <cellStyle name="Normal 159 5 6 3" xfId="25063" xr:uid="{3968C958-1FBC-4355-A266-D4EBCAD2F4D0}"/>
    <cellStyle name="Normal 159 5 7" xfId="11220" xr:uid="{434CCCA2-C6A3-43B9-A9FA-EB232F8A11FA}"/>
    <cellStyle name="Normal 159 5 7 2" xfId="17672" xr:uid="{BCD47623-0865-4F62-9482-6BFC7581C142}"/>
    <cellStyle name="Normal 159 5 7 2 2" xfId="27729" xr:uid="{2592FA96-D792-4F1B-951B-162624AF2156}"/>
    <cellStyle name="Normal 159 5 7 3" xfId="23266" xr:uid="{EE6AC589-6BC1-42DA-87F6-BF191846012A}"/>
    <cellStyle name="Normal 159 5 8" xfId="16436" xr:uid="{E16E9F5E-8382-46E4-87B9-D98C14ACA39E}"/>
    <cellStyle name="Normal 159 5 8 2" xfId="26493" xr:uid="{42A541C9-CEEB-4AA4-AFA4-17B4A1AA037C}"/>
    <cellStyle name="Normal 159 5 9" xfId="21933" xr:uid="{2431F001-76DE-41AA-BFAA-0E72C8BD12E3}"/>
    <cellStyle name="Normal 159 6" xfId="9583" xr:uid="{390FD1D1-AD1D-420A-8BD2-627BEDEF295C}"/>
    <cellStyle name="Normal 159 6 2" xfId="10814" xr:uid="{AA6A9368-DC36-440A-9C3D-8ACFB1A27FD0}"/>
    <cellStyle name="Normal 159 6 2 2" xfId="14599" xr:uid="{3D60C2C2-ABB1-4BC6-94EA-CE637752DA4A}"/>
    <cellStyle name="Normal 159 6 2 2 2" xfId="18555" xr:uid="{9BE88464-48BA-4725-B1C6-3F263FF57CC1}"/>
    <cellStyle name="Normal 159 6 2 2 2 2" xfId="28589" xr:uid="{FC47F644-E9EA-4806-8DE5-7B0010D9986E}"/>
    <cellStyle name="Normal 159 6 2 2 3" xfId="24781" xr:uid="{C08CB9C2-F4CF-4473-8359-2BB991761CC1}"/>
    <cellStyle name="Normal 159 6 2 3" xfId="15263" xr:uid="{E2677704-841A-4C6F-B5A8-9508BA57037A}"/>
    <cellStyle name="Normal 159 6 2 3 2" xfId="19199" xr:uid="{959A2542-DD14-44A7-8458-7A6138B1F00D}"/>
    <cellStyle name="Normal 159 6 2 3 2 2" xfId="29233" xr:uid="{EAD5216E-1549-4CFC-8A0E-0616FD73CBD0}"/>
    <cellStyle name="Normal 159 6 2 3 3" xfId="25430" xr:uid="{22EEFB66-C9A9-4F1C-9132-E55E39969A9A}"/>
    <cellStyle name="Normal 159 6 2 4" xfId="11856" xr:uid="{CC84E12B-FA3C-4947-A8B8-B773034EB219}"/>
    <cellStyle name="Normal 159 6 2 4 2" xfId="18040" xr:uid="{7DAB3FDD-0E48-41BE-9E34-432B5B130A09}"/>
    <cellStyle name="Normal 159 6 2 4 2 2" xfId="28096" xr:uid="{41F67C5F-8644-497B-AF5A-73B4974D1D92}"/>
    <cellStyle name="Normal 159 6 2 4 3" xfId="23693" xr:uid="{0AFCB0E1-7924-4A58-BDA3-6A9B1C18ABCA}"/>
    <cellStyle name="Normal 159 6 2 5" xfId="17456" xr:uid="{FC868B75-6BDA-4056-9671-BEBBA86C1E28}"/>
    <cellStyle name="Normal 159 6 2 5 2" xfId="27513" xr:uid="{4CBEFE10-BE2B-4FC4-985B-ACF847B0FF48}"/>
    <cellStyle name="Normal 159 6 2 6" xfId="23013" xr:uid="{428DC02E-6364-4482-8920-A6A944E64634}"/>
    <cellStyle name="Normal 159 6 3" xfId="11698" xr:uid="{33498D2D-3771-4445-80BA-C16932B846D8}"/>
    <cellStyle name="Normal 159 6 3 2" xfId="14176" xr:uid="{711A554C-F0AF-4C66-9DDB-9C98AA355DFB}"/>
    <cellStyle name="Normal 159 6 3 2 2" xfId="18399" xr:uid="{55F03EB2-92EB-4F06-A2D0-DDD17F4AA031}"/>
    <cellStyle name="Normal 159 6 3 2 2 2" xfId="28434" xr:uid="{5D56B0E3-31C4-4F38-99F4-6103A18E7F54}"/>
    <cellStyle name="Normal 159 6 3 2 3" xfId="24566" xr:uid="{4E1A0969-DC5E-4503-A0F7-37D0A9E5D3F6}"/>
    <cellStyle name="Normal 159 6 3 3" xfId="15109" xr:uid="{29E9FE0D-D33E-4011-AD4B-1B68243352E8}"/>
    <cellStyle name="Normal 159 6 3 3 2" xfId="19045" xr:uid="{DC3D31C6-1C38-4298-A4D9-5ADD3A9CB617}"/>
    <cellStyle name="Normal 159 6 3 3 2 2" xfId="29079" xr:uid="{B86EA324-9283-4A0D-A1FA-E3848A7C0A25}"/>
    <cellStyle name="Normal 159 6 3 3 3" xfId="25276" xr:uid="{15DD424E-E3F2-42C5-9A27-9A84104F8B0E}"/>
    <cellStyle name="Normal 159 6 3 4" xfId="17886" xr:uid="{1BE68AA9-EE2D-4346-9821-2F148F98FD5E}"/>
    <cellStyle name="Normal 159 6 3 4 2" xfId="27942" xr:uid="{79A6E529-4569-44CF-88D3-A0B8E56A1403}"/>
    <cellStyle name="Normal 159 6 3 5" xfId="23538" xr:uid="{C9A1E635-1790-47C0-B485-F504E92E0570}"/>
    <cellStyle name="Normal 159 6 4" xfId="13752" xr:uid="{FAA8E8BA-CB72-4670-8DDB-183ED70615D0}"/>
    <cellStyle name="Normal 159 6 4 2" xfId="18242" xr:uid="{E5FFAA66-D9D7-44FD-8FB8-429BE252F51F}"/>
    <cellStyle name="Normal 159 6 4 2 2" xfId="28279" xr:uid="{A1678050-C6AC-4E50-9EAB-09C31E0C44D4}"/>
    <cellStyle name="Normal 159 6 4 3" xfId="24344" xr:uid="{07B66D90-F467-43FF-A91C-39A8D561FF87}"/>
    <cellStyle name="Normal 159 6 5" xfId="14801" xr:uid="{93F9B0CF-78A1-4A75-97B2-FF18EB19F117}"/>
    <cellStyle name="Normal 159 6 5 2" xfId="18737" xr:uid="{0207E821-93DA-45E8-990D-DC5795C8676C}"/>
    <cellStyle name="Normal 159 6 5 2 2" xfId="28771" xr:uid="{06D6F1CB-6BBA-4A58-BD4D-3E45762CD4DE}"/>
    <cellStyle name="Normal 159 6 5 3" xfId="24968" xr:uid="{73C9294B-61A8-4ADE-9590-CD69B3121FC9}"/>
    <cellStyle name="Normal 159 6 6" xfId="14955" xr:uid="{E0F3CED9-66DA-49D5-963B-57BDF8843B46}"/>
    <cellStyle name="Normal 159 6 6 2" xfId="18891" xr:uid="{B056D9CB-5EC4-4AD3-A8AB-F790A0280419}"/>
    <cellStyle name="Normal 159 6 6 2 2" xfId="28925" xr:uid="{B2947F90-D923-4C03-8FAF-A920C9EDE666}"/>
    <cellStyle name="Normal 159 6 6 3" xfId="25122" xr:uid="{7B9306F7-3EEF-4A89-85A5-E8D9E123BE06}"/>
    <cellStyle name="Normal 159 6 7" xfId="11279" xr:uid="{EEA25BC6-7940-431C-B2F5-3611E3D69367}"/>
    <cellStyle name="Normal 159 6 7 2" xfId="17731" xr:uid="{5700A718-6C0B-488B-8BA3-8C3AF0A62230}"/>
    <cellStyle name="Normal 159 6 7 2 2" xfId="27788" xr:uid="{D1726229-556F-43FB-8B1B-D9266515362C}"/>
    <cellStyle name="Normal 159 6 7 3" xfId="23325" xr:uid="{D3B39178-A18C-4041-AB79-392EF544A8A5}"/>
    <cellStyle name="Normal 159 6 8" xfId="16495" xr:uid="{5227237D-6B6A-4606-AE86-CD018A0026B8}"/>
    <cellStyle name="Normal 159 6 8 2" xfId="26552" xr:uid="{8309BC3F-D8E7-46B4-8B7C-9242547D5655}"/>
    <cellStyle name="Normal 159 6 9" xfId="21994" xr:uid="{7E88EBF8-0215-4998-8C45-2A290F0A5449}"/>
    <cellStyle name="Normal 159 7" xfId="10011" xr:uid="{7701E301-5E28-416A-9806-6AF997C54D76}"/>
    <cellStyle name="Normal 159 7 2" xfId="14206" xr:uid="{C4EA4D7E-58E6-48B8-9857-642BF4E61096}"/>
    <cellStyle name="Normal 159 7 2 2" xfId="18429" xr:uid="{A1CE2CDF-D85A-41C5-AAB2-45B76E5B2B47}"/>
    <cellStyle name="Normal 159 7 2 2 2" xfId="28464" xr:uid="{44664AC7-CD81-4D40-A71C-640126988C57}"/>
    <cellStyle name="Normal 159 7 2 3" xfId="24596" xr:uid="{590DC1AB-8533-480B-807A-7520033680AA}"/>
    <cellStyle name="Normal 159 7 3" xfId="15139" xr:uid="{4AC3C977-EDE1-4E0B-8FB8-D034DB4987F2}"/>
    <cellStyle name="Normal 159 7 3 2" xfId="19075" xr:uid="{3D34B055-2702-459B-B540-FB6E8E27EF29}"/>
    <cellStyle name="Normal 159 7 3 2 2" xfId="29109" xr:uid="{B6D04FE5-8156-43BA-83AF-BA59269F9CBC}"/>
    <cellStyle name="Normal 159 7 3 3" xfId="25306" xr:uid="{841C8F3B-2767-4F26-84ED-D049777D0ABE}"/>
    <cellStyle name="Normal 159 7 4" xfId="11730" xr:uid="{A7BC0C28-3759-4D77-8F15-0FAB1215ECF5}"/>
    <cellStyle name="Normal 159 7 4 2" xfId="17916" xr:uid="{27056A98-6F97-4166-B539-97CFDFDC3337}"/>
    <cellStyle name="Normal 159 7 4 2 2" xfId="27972" xr:uid="{D9B9466D-2637-4E10-B37C-69D0B3C59990}"/>
    <cellStyle name="Normal 159 7 4 3" xfId="23569" xr:uid="{3AB13967-2F62-4C82-9257-BFBEF08A648C}"/>
    <cellStyle name="Normal 159 7 5" xfId="16922" xr:uid="{EBAA3E76-0B5D-4700-8A2C-6C684796BBBA}"/>
    <cellStyle name="Normal 159 7 5 2" xfId="26979" xr:uid="{2A078CE1-7E13-4854-B677-81BDCF88832D}"/>
    <cellStyle name="Normal 159 7 6" xfId="22421" xr:uid="{FB21DE50-131D-4A15-AD19-77E1A40378F2}"/>
    <cellStyle name="Normal 159 8" xfId="6638" xr:uid="{42EA09EB-34AC-41D4-B45B-0B35F554373C}"/>
    <cellStyle name="Normal 159 8 2" xfId="13782" xr:uid="{FE2CFC71-6203-4CF9-A1BC-AADE57E0D247}"/>
    <cellStyle name="Normal 159 8 2 2" xfId="18272" xr:uid="{78E815CE-9586-4BC5-A983-F4BA129CDE86}"/>
    <cellStyle name="Normal 159 8 2 2 2" xfId="28309" xr:uid="{435C5FED-AE50-4743-AB98-C4139B6CDFC3}"/>
    <cellStyle name="Normal 159 8 2 3" xfId="24374" xr:uid="{96D51FF9-32C1-422F-879A-E028D9827408}"/>
    <cellStyle name="Normal 159 8 3" xfId="14985" xr:uid="{B1C9DF1B-335F-4156-9AB0-A27459AEA19B}"/>
    <cellStyle name="Normal 159 8 3 2" xfId="18921" xr:uid="{0572346C-5CD0-4DA4-8DE9-9C29F693A5CE}"/>
    <cellStyle name="Normal 159 8 3 2 2" xfId="28955" xr:uid="{AA341E91-5B33-46D2-AFAE-A368BAA2365E}"/>
    <cellStyle name="Normal 159 8 3 3" xfId="25152" xr:uid="{8E21CD5D-1BB1-4E73-A1D2-2C876714BEC6}"/>
    <cellStyle name="Normal 159 8 4" xfId="11309" xr:uid="{4E3A5F0F-E241-4BE5-A84C-E5CDF5A2C236}"/>
    <cellStyle name="Normal 159 8 4 2" xfId="17761" xr:uid="{2C549130-6EF9-486D-B3E2-F0D3B1C02E68}"/>
    <cellStyle name="Normal 159 8 4 2 2" xfId="27818" xr:uid="{DC6F0E0A-8726-4695-8E48-58EE675A313D}"/>
    <cellStyle name="Normal 159 8 4 3" xfId="23355" xr:uid="{489A0267-DE83-42B2-B857-7975D5D2CF5E}"/>
    <cellStyle name="Normal 159 8 5" xfId="15952" xr:uid="{581C1C46-10AF-4BF0-A8F3-96E052101D82}"/>
    <cellStyle name="Normal 159 8 5 2" xfId="26026" xr:uid="{FCBC0165-8FAE-4B27-8390-A2C2AFC8AD33}"/>
    <cellStyle name="Normal 159 8 6" xfId="20916" xr:uid="{4C5E853B-4C03-4EBF-8CB4-3D60666F19D8}"/>
    <cellStyle name="Normal 159 9" xfId="12710" xr:uid="{1E7C6073-5AB7-45E6-9A58-F1C5BD186FFD}"/>
    <cellStyle name="Normal 159 9 2" xfId="18107" xr:uid="{00EFCD6D-A6EC-42DA-AFE6-7B26F10D8118}"/>
    <cellStyle name="Normal 159 9 2 2" xfId="28154" xr:uid="{5913CBDD-E033-4EFA-88D9-35B861ABD9D5}"/>
    <cellStyle name="Normal 159 9 3" xfId="23962" xr:uid="{E1E5F221-5262-4C9E-99D7-C151D1808607}"/>
    <cellStyle name="Normal 16" xfId="64" xr:uid="{C00DA0DD-F970-4AD8-B9C5-AC2F1399137D}"/>
    <cellStyle name="Normal 16 2" xfId="1279" xr:uid="{4DDB55C7-D8D3-4BC1-95F4-7A47549B8BB4}"/>
    <cellStyle name="Normal 16 2 2" xfId="4777" xr:uid="{EA90FE80-A397-4AA6-9011-F8FAB9B27135}"/>
    <cellStyle name="Normal 16 2 3" xfId="32132" xr:uid="{5B93213E-6A8D-410C-A073-D75505A9CCDF}"/>
    <cellStyle name="Normal 16 3" xfId="3045" xr:uid="{51F2F537-0AEA-4D9B-99FE-38F1EBAB8C5B}"/>
    <cellStyle name="Normal 16 4" xfId="3046" xr:uid="{454305B2-4B3A-436B-8911-425BAD2068FC}"/>
    <cellStyle name="Normal 16 5" xfId="3439" xr:uid="{113E3B3B-E9CD-4495-93FA-299A08FF27DE}"/>
    <cellStyle name="Normal 16 6" xfId="1278" xr:uid="{919CDDAB-BD51-463D-BD78-91B9589F3798}"/>
    <cellStyle name="Normal 16 7" xfId="32101" xr:uid="{029502A8-D567-4643-A820-1AC02A4D7FBD}"/>
    <cellStyle name="Normal 16 8" xfId="32163" xr:uid="{9FB111CD-801F-4345-80F9-14531AD84BB2}"/>
    <cellStyle name="Normal 160" xfId="4778" xr:uid="{90B6A8BE-2EC4-4B53-900A-16F13ADE2390}"/>
    <cellStyle name="Normal 160 10" xfId="14679" xr:uid="{AC153E21-2276-478C-8798-A8CCBC1345F4}"/>
    <cellStyle name="Normal 160 10 2" xfId="18615" xr:uid="{329244AE-5708-4099-9D8A-BDECC8623C07}"/>
    <cellStyle name="Normal 160 10 2 2" xfId="28649" xr:uid="{F686A5D8-0C03-43B5-9DA9-19567E318128}"/>
    <cellStyle name="Normal 160 10 3" xfId="24846" xr:uid="{2B8D98CC-D192-45B7-AEE7-913069AC382E}"/>
    <cellStyle name="Normal 160 11" xfId="14832" xr:uid="{F42EB130-D13D-4DC9-AD1E-0DAF36F9E543}"/>
    <cellStyle name="Normal 160 11 2" xfId="18768" xr:uid="{0919090B-4888-47C2-B188-3C429B266331}"/>
    <cellStyle name="Normal 160 11 2 2" xfId="28802" xr:uid="{A7D86C70-8DD7-471F-B9A5-63C1D4D70A9D}"/>
    <cellStyle name="Normal 160 11 3" xfId="24999" xr:uid="{759A0DE1-9AB1-43AA-A92D-D1A9B2BE9C75}"/>
    <cellStyle name="Normal 160 12" xfId="11128" xr:uid="{F6F35249-B381-4D8D-9FE0-A6DEA3CECE7D}"/>
    <cellStyle name="Normal 160 12 2" xfId="17607" xr:uid="{4525ECBD-B120-422F-8E44-AD1C9F237B38}"/>
    <cellStyle name="Normal 160 12 2 2" xfId="27664" xr:uid="{674C0FC1-6D9A-4F61-B254-F62E20990647}"/>
    <cellStyle name="Normal 160 12 3" xfId="23200" xr:uid="{EB72BE6D-5F73-41A5-8674-8ADA06F9E10D}"/>
    <cellStyle name="Normal 160 2" xfId="8337" xr:uid="{18102C8C-42C6-4626-BA99-2355CE2880B4}"/>
    <cellStyle name="Normal 160 2 10" xfId="11159" xr:uid="{76D5F3A4-C8CE-44E6-81A0-FD7D574574A9}"/>
    <cellStyle name="Normal 160 2 10 2" xfId="17623" xr:uid="{FA69DBE2-7DB0-412F-B775-9D579CD12B49}"/>
    <cellStyle name="Normal 160 2 10 2 2" xfId="27680" xr:uid="{6D7C767C-ABA9-4B6D-AB4A-BA5496B1C766}"/>
    <cellStyle name="Normal 160 2 10 3" xfId="23217" xr:uid="{1E703049-C362-45F3-9231-C0C2210D97B8}"/>
    <cellStyle name="Normal 160 2 11" xfId="16376" xr:uid="{E02599F1-8B42-472A-869C-12BAD24A2CE2}"/>
    <cellStyle name="Normal 160 2 11 2" xfId="26439" xr:uid="{3347072F-AD65-462E-B26D-B7941C7E4A69}"/>
    <cellStyle name="Normal 160 2 12" xfId="21593" xr:uid="{A96C337A-7DC3-47DA-9FD2-96C71B0A5A0A}"/>
    <cellStyle name="Normal 160 2 2" xfId="8384" xr:uid="{764176DD-D228-48E6-B8D5-5D00045D18BF}"/>
    <cellStyle name="Normal 160 2 2 10" xfId="21628" xr:uid="{C14AE805-2BB5-4504-85F1-8F89075338BE}"/>
    <cellStyle name="Normal 160 2 2 2" xfId="9559" xr:uid="{D716AC4A-D28F-4994-8E55-FD3CE3DEAC49}"/>
    <cellStyle name="Normal 160 2 2 2 2" xfId="10800" xr:uid="{81B11CDD-AE29-445B-A253-E3CEEC6A1BD9}"/>
    <cellStyle name="Normal 160 2 2 2 2 2" xfId="14585" xr:uid="{30E205D4-920A-49FD-8609-5F2477AE8674}"/>
    <cellStyle name="Normal 160 2 2 2 2 2 2" xfId="18541" xr:uid="{273563D3-D952-4847-A54B-793A84E4F91D}"/>
    <cellStyle name="Normal 160 2 2 2 2 2 2 2" xfId="28575" xr:uid="{8E867A66-379B-4641-BED7-2745AE502CCB}"/>
    <cellStyle name="Normal 160 2 2 2 2 2 3" xfId="24767" xr:uid="{693D3EAD-FA1A-4BA6-9293-CA7BDDB76853}"/>
    <cellStyle name="Normal 160 2 2 2 2 3" xfId="15249" xr:uid="{B281C04C-679E-4DBC-A892-F375444D986D}"/>
    <cellStyle name="Normal 160 2 2 2 2 3 2" xfId="19185" xr:uid="{4DCDA1D3-960D-4106-9C8B-61126A2860E1}"/>
    <cellStyle name="Normal 160 2 2 2 2 3 2 2" xfId="29219" xr:uid="{9B6336F7-51D3-4891-9EEC-09971437A959}"/>
    <cellStyle name="Normal 160 2 2 2 2 3 3" xfId="25416" xr:uid="{4803A525-90E7-4257-9376-5D17778F54EB}"/>
    <cellStyle name="Normal 160 2 2 2 2 4" xfId="11842" xr:uid="{5EB548E8-A505-4299-952E-F8623316A613}"/>
    <cellStyle name="Normal 160 2 2 2 2 4 2" xfId="18026" xr:uid="{05E18D3A-A1E6-4399-A9C1-24BDDB8D6A5B}"/>
    <cellStyle name="Normal 160 2 2 2 2 4 2 2" xfId="28082" xr:uid="{4A9FE259-C9B2-4E9C-87B2-0DF65CCC312F}"/>
    <cellStyle name="Normal 160 2 2 2 2 4 3" xfId="23679" xr:uid="{626FCDEA-F2D6-48C8-9CC0-2F389045F6EA}"/>
    <cellStyle name="Normal 160 2 2 2 2 5" xfId="17442" xr:uid="{B793B1C8-26AE-4562-918B-54CD0F848085}"/>
    <cellStyle name="Normal 160 2 2 2 2 5 2" xfId="27499" xr:uid="{4D03FE5C-ADFB-4E5F-B90C-F7F0E10A964A}"/>
    <cellStyle name="Normal 160 2 2 2 2 6" xfId="22999" xr:uid="{35004EAC-85AB-4B56-B3B7-80C1250FD7CC}"/>
    <cellStyle name="Normal 160 2 2 2 3" xfId="11684" xr:uid="{E2FA5DAA-3369-4865-A395-C8D95070E826}"/>
    <cellStyle name="Normal 160 2 2 2 3 2" xfId="14162" xr:uid="{23F2CE26-9A5A-433D-81B0-6091D8D96709}"/>
    <cellStyle name="Normal 160 2 2 2 3 2 2" xfId="18385" xr:uid="{CE5AB86C-67AA-4323-B4AA-F11A73662396}"/>
    <cellStyle name="Normal 160 2 2 2 3 2 2 2" xfId="28420" xr:uid="{57F34150-CE38-40FC-BE23-8D33F87B88E1}"/>
    <cellStyle name="Normal 160 2 2 2 3 2 3" xfId="24552" xr:uid="{3D905D33-BDCB-478B-94E0-E37A1122FB43}"/>
    <cellStyle name="Normal 160 2 2 2 3 3" xfId="15095" xr:uid="{E9F67558-D4F8-45E9-B719-DA72109F5266}"/>
    <cellStyle name="Normal 160 2 2 2 3 3 2" xfId="19031" xr:uid="{B2ABB794-B956-466A-ACF5-7100DFADF930}"/>
    <cellStyle name="Normal 160 2 2 2 3 3 2 2" xfId="29065" xr:uid="{A85D49BA-3AD7-4CBF-8C37-B838C44A9F58}"/>
    <cellStyle name="Normal 160 2 2 2 3 3 3" xfId="25262" xr:uid="{5D3EB12A-5AE1-4BB3-9391-CFA149094351}"/>
    <cellStyle name="Normal 160 2 2 2 3 4" xfId="17872" xr:uid="{2935A821-775D-403E-BD7B-F774F220A6DE}"/>
    <cellStyle name="Normal 160 2 2 2 3 4 2" xfId="27928" xr:uid="{5E4A81C3-4E20-4D27-8177-6245570FC0C9}"/>
    <cellStyle name="Normal 160 2 2 2 3 5" xfId="23524" xr:uid="{695FCE15-438E-424D-AA5C-6201BC7A1913}"/>
    <cellStyle name="Normal 160 2 2 2 4" xfId="13738" xr:uid="{38AB3BE7-871F-40AA-A786-6735B217AB6C}"/>
    <cellStyle name="Normal 160 2 2 2 4 2" xfId="18228" xr:uid="{CD53492A-9444-46F2-8335-BD58FAEF68E5}"/>
    <cellStyle name="Normal 160 2 2 2 4 2 2" xfId="28265" xr:uid="{DE700006-499C-46C0-87A9-007CD578C9B8}"/>
    <cellStyle name="Normal 160 2 2 2 4 3" xfId="24330" xr:uid="{EC62B3E0-D8E7-4E27-B88D-C90E07F7123D}"/>
    <cellStyle name="Normal 160 2 2 2 5" xfId="14787" xr:uid="{D5D4292B-0F8F-421D-9DEB-AD045B04BA23}"/>
    <cellStyle name="Normal 160 2 2 2 5 2" xfId="18723" xr:uid="{1096D81E-80A2-4C01-B664-36F923F56B34}"/>
    <cellStyle name="Normal 160 2 2 2 5 2 2" xfId="28757" xr:uid="{E96C3925-A22A-4606-B4DF-39D6D6AACA94}"/>
    <cellStyle name="Normal 160 2 2 2 5 3" xfId="24954" xr:uid="{151F179E-D32F-4E53-A0D2-A2DDC907951A}"/>
    <cellStyle name="Normal 160 2 2 2 6" xfId="14941" xr:uid="{D280621C-66D9-4059-8DAF-36FF7F649804}"/>
    <cellStyle name="Normal 160 2 2 2 6 2" xfId="18877" xr:uid="{E0B1F0F5-8047-46A7-ABF1-B5809660342E}"/>
    <cellStyle name="Normal 160 2 2 2 6 2 2" xfId="28911" xr:uid="{47C4E423-DF59-4D3B-B83A-3F415C43DE55}"/>
    <cellStyle name="Normal 160 2 2 2 6 3" xfId="25108" xr:uid="{492BFBED-2ABC-4B71-91BC-5E864959A2CB}"/>
    <cellStyle name="Normal 160 2 2 2 7" xfId="11265" xr:uid="{1ACA2098-BA85-468E-A209-1BEA0ED781C8}"/>
    <cellStyle name="Normal 160 2 2 2 7 2" xfId="17717" xr:uid="{A897A816-E0C1-40D5-BE24-DBED5C67AE5A}"/>
    <cellStyle name="Normal 160 2 2 2 7 2 2" xfId="27774" xr:uid="{67836197-1536-4B59-8059-4A106E243AF6}"/>
    <cellStyle name="Normal 160 2 2 2 7 3" xfId="23311" xr:uid="{CB17BD40-02C6-4A50-AD53-6D6D756BEC0F}"/>
    <cellStyle name="Normal 160 2 2 2 8" xfId="16481" xr:uid="{8B5FA6AD-14B3-4937-9EF8-298EEA0C3AE8}"/>
    <cellStyle name="Normal 160 2 2 2 8 2" xfId="26538" xr:uid="{02382174-DD7D-40DC-AB81-39D2476E426B}"/>
    <cellStyle name="Normal 160 2 2 2 9" xfId="21980" xr:uid="{86C21BB1-7D4F-4BAB-9A6A-DA2FE97DA679}"/>
    <cellStyle name="Normal 160 2 2 3" xfId="10462" xr:uid="{18822CD6-AE85-4347-97E0-BA1AD20552B7}"/>
    <cellStyle name="Normal 160 2 2 3 2" xfId="14252" xr:uid="{89453977-E79F-4B7A-A052-486FC48D09EC}"/>
    <cellStyle name="Normal 160 2 2 3 2 2" xfId="18475" xr:uid="{4955E4A4-FF7E-4453-8DDE-18213C61369F}"/>
    <cellStyle name="Normal 160 2 2 3 2 2 2" xfId="28510" xr:uid="{3C64D20A-AC1F-4164-8551-EE88B6042003}"/>
    <cellStyle name="Normal 160 2 2 3 2 3" xfId="24642" xr:uid="{BFF64973-FB1D-42CB-927C-9B1F78EA85BA}"/>
    <cellStyle name="Normal 160 2 2 3 3" xfId="15185" xr:uid="{1E8AFDD2-4453-4D17-8B3C-9113E97DA351}"/>
    <cellStyle name="Normal 160 2 2 3 3 2" xfId="19121" xr:uid="{9E97D76E-B4EF-4785-83CA-2ED65170F7F8}"/>
    <cellStyle name="Normal 160 2 2 3 3 2 2" xfId="29155" xr:uid="{8C7A078D-5C81-4ABC-A651-A1E2652D9865}"/>
    <cellStyle name="Normal 160 2 2 3 3 3" xfId="25352" xr:uid="{CA72B366-F3A1-4BBE-8374-00CC2944C66D}"/>
    <cellStyle name="Normal 160 2 2 3 4" xfId="11776" xr:uid="{FAF21FDA-A65B-4FF0-8FA9-D16528F20406}"/>
    <cellStyle name="Normal 160 2 2 3 4 2" xfId="17962" xr:uid="{5924675B-90A1-499B-A98B-BD184CE71825}"/>
    <cellStyle name="Normal 160 2 2 3 4 2 2" xfId="28018" xr:uid="{5B015DD8-7875-4A67-94D3-8E71441813A1}"/>
    <cellStyle name="Normal 160 2 2 3 4 3" xfId="23615" xr:uid="{814570A8-01E8-4C79-B372-B36EA5A738D5}"/>
    <cellStyle name="Normal 160 2 2 3 5" xfId="17373" xr:uid="{98F0B12C-0F9B-421F-85E9-295F7BDD0536}"/>
    <cellStyle name="Normal 160 2 2 3 5 2" xfId="27430" xr:uid="{68614EC7-5580-4B4E-B585-21D46DD6D93E}"/>
    <cellStyle name="Normal 160 2 2 3 6" xfId="22872" xr:uid="{B12CAFD4-B5D5-42F1-BD2C-14B82BDA36C1}"/>
    <cellStyle name="Normal 160 2 2 4" xfId="11355" xr:uid="{5A59E98D-0E9E-4118-A7C4-6B963EABEAF2}"/>
    <cellStyle name="Normal 160 2 2 4 2" xfId="13829" xr:uid="{28B03844-FFDA-418B-B551-DCEC8D4558BF}"/>
    <cellStyle name="Normal 160 2 2 4 2 2" xfId="18318" xr:uid="{302DC116-DCF6-4935-8BD4-C0B9A44BEAC7}"/>
    <cellStyle name="Normal 160 2 2 4 2 2 2" xfId="28355" xr:uid="{89467B04-5A8F-4093-BB5C-D6139D4229B0}"/>
    <cellStyle name="Normal 160 2 2 4 2 3" xfId="24420" xr:uid="{46C56CAC-4F09-4E57-8B32-075EA046434E}"/>
    <cellStyle name="Normal 160 2 2 4 3" xfId="15031" xr:uid="{4B43541C-6E18-47E9-A712-A2C7E8CA74F0}"/>
    <cellStyle name="Normal 160 2 2 4 3 2" xfId="18967" xr:uid="{91123C47-386C-40FE-9E3A-52306B08F73F}"/>
    <cellStyle name="Normal 160 2 2 4 3 2 2" xfId="29001" xr:uid="{040A542E-7478-4955-8D21-DE24261C9498}"/>
    <cellStyle name="Normal 160 2 2 4 3 3" xfId="25198" xr:uid="{94B4CC13-C8C0-4C8F-AB9A-8C00AD4542D4}"/>
    <cellStyle name="Normal 160 2 2 4 4" xfId="17807" xr:uid="{FAD29A84-D18A-4001-9D29-ECB2F1525B93}"/>
    <cellStyle name="Normal 160 2 2 4 4 2" xfId="27864" xr:uid="{C397E4DE-F6E4-4C1C-AA76-97A7A3583A36}"/>
    <cellStyle name="Normal 160 2 2 4 5" xfId="23401" xr:uid="{B870E0EE-1545-4250-9AC3-6046E87EB5F7}"/>
    <cellStyle name="Normal 160 2 2 5" xfId="12769" xr:uid="{FB99F5AC-E37B-41D9-8199-C31D3DECDF6D}"/>
    <cellStyle name="Normal 160 2 2 5 2" xfId="18153" xr:uid="{A46AB413-8CC5-456B-8ED4-028738F68B4D}"/>
    <cellStyle name="Normal 160 2 2 5 2 2" xfId="28200" xr:uid="{95B95BA3-3570-4C34-AE12-E2DA02AB4F5D}"/>
    <cellStyle name="Normal 160 2 2 5 3" xfId="24011" xr:uid="{BA97A621-5EF8-47B9-B0A2-F78ED363DC67}"/>
    <cellStyle name="Normal 160 2 2 6" xfId="14723" xr:uid="{A740FA81-E60C-4708-858E-7D9FEA69C131}"/>
    <cellStyle name="Normal 160 2 2 6 2" xfId="18659" xr:uid="{5C359D92-04B2-406F-AFC0-C58487B86C7A}"/>
    <cellStyle name="Normal 160 2 2 6 2 2" xfId="28693" xr:uid="{86AE25B4-FC89-4D7E-9B82-0307EE327ECE}"/>
    <cellStyle name="Normal 160 2 2 6 3" xfId="24890" xr:uid="{D40660D0-CB55-4EEF-8FF6-8FAEA1F694E5}"/>
    <cellStyle name="Normal 160 2 2 7" xfId="14877" xr:uid="{E00CEB41-44EE-4D30-9CB6-5E833BC690B3}"/>
    <cellStyle name="Normal 160 2 2 7 2" xfId="18813" xr:uid="{297F1A7F-D837-48D9-AC4C-BD6E2669F04A}"/>
    <cellStyle name="Normal 160 2 2 7 2 2" xfId="28847" xr:uid="{B093BD9B-8D51-4EDA-8820-2B944EE96899}"/>
    <cellStyle name="Normal 160 2 2 7 3" xfId="25044" xr:uid="{BF0AB6E3-80FC-462B-A93F-235EC1A072D8}"/>
    <cellStyle name="Normal 160 2 2 8" xfId="11189" xr:uid="{01462D58-ACA1-40F2-B28B-04C836262ACE}"/>
    <cellStyle name="Normal 160 2 2 8 2" xfId="17653" xr:uid="{D785BAA7-CEEF-47FD-9CDA-4CD57666F08C}"/>
    <cellStyle name="Normal 160 2 2 8 2 2" xfId="27710" xr:uid="{3A6A6B12-7130-44AD-BDC0-B7A90DE71C41}"/>
    <cellStyle name="Normal 160 2 2 8 3" xfId="23247" xr:uid="{CF2546AE-3595-47F5-8CBF-F90D3500FBB7}"/>
    <cellStyle name="Normal 160 2 2 9" xfId="16408" xr:uid="{886B36DA-5B42-41BF-9264-03A1E399CACB}"/>
    <cellStyle name="Normal 160 2 2 9 2" xfId="26471" xr:uid="{395538FB-8EE7-4AA0-B493-A58C1046126B}"/>
    <cellStyle name="Normal 160 2 3" xfId="9529" xr:uid="{5F2A3A78-E8E5-4B46-A2B9-FF8B01A3E6A8}"/>
    <cellStyle name="Normal 160 2 3 2" xfId="10770" xr:uid="{ECEB3E6E-6E04-4501-A462-9A518A3C930F}"/>
    <cellStyle name="Normal 160 2 3 2 2" xfId="14555" xr:uid="{6CFFEAC9-92EF-4B30-9818-3CC981BDF933}"/>
    <cellStyle name="Normal 160 2 3 2 2 2" xfId="18511" xr:uid="{423304C4-C86D-4660-906A-B46D224D3DC4}"/>
    <cellStyle name="Normal 160 2 3 2 2 2 2" xfId="28545" xr:uid="{3CBF1E81-84CE-437D-8689-F7006AE73EFF}"/>
    <cellStyle name="Normal 160 2 3 2 2 3" xfId="24737" xr:uid="{AE41C488-B6CA-4742-A1B6-EBDE7659153C}"/>
    <cellStyle name="Normal 160 2 3 2 3" xfId="15219" xr:uid="{D1B84931-311D-4AAF-947B-937211C7A4B8}"/>
    <cellStyle name="Normal 160 2 3 2 3 2" xfId="19155" xr:uid="{848D52E5-68C4-4975-87C0-71AB1BF5ED46}"/>
    <cellStyle name="Normal 160 2 3 2 3 2 2" xfId="29189" xr:uid="{16DC2EC4-D343-4C1F-B216-B2FE09588FC7}"/>
    <cellStyle name="Normal 160 2 3 2 3 3" xfId="25386" xr:uid="{08FC04DD-E03A-40FC-8CAE-C18ED8BC6ADF}"/>
    <cellStyle name="Normal 160 2 3 2 4" xfId="11812" xr:uid="{C361C05E-424C-42FA-8A2A-47371792C61C}"/>
    <cellStyle name="Normal 160 2 3 2 4 2" xfId="17996" xr:uid="{88A7D5EB-144F-4B78-8B63-8E43970A5D4A}"/>
    <cellStyle name="Normal 160 2 3 2 4 2 2" xfId="28052" xr:uid="{B5734AD6-46C4-432D-B706-A3DB571CBE9B}"/>
    <cellStyle name="Normal 160 2 3 2 4 3" xfId="23649" xr:uid="{5EFE3E53-C35E-4A2B-A2B2-9E52DDB56BFD}"/>
    <cellStyle name="Normal 160 2 3 2 5" xfId="17412" xr:uid="{3362A5EA-8164-42F2-8B75-17B3E3FDC7B3}"/>
    <cellStyle name="Normal 160 2 3 2 5 2" xfId="27469" xr:uid="{981529D3-CA63-418F-B9AD-B2020F8559A8}"/>
    <cellStyle name="Normal 160 2 3 2 6" xfId="22969" xr:uid="{BE8511B4-537C-4C7E-A561-4453192A3679}"/>
    <cellStyle name="Normal 160 2 3 3" xfId="11654" xr:uid="{FABC7EE6-2024-4BA5-A1E3-7D7DA750456E}"/>
    <cellStyle name="Normal 160 2 3 3 2" xfId="14132" xr:uid="{B2C96994-AB48-4479-8398-F76045F669C7}"/>
    <cellStyle name="Normal 160 2 3 3 2 2" xfId="18355" xr:uid="{0A9E377E-3C17-422F-BB41-88102442AE2F}"/>
    <cellStyle name="Normal 160 2 3 3 2 2 2" xfId="28390" xr:uid="{33DCBCE3-FE60-48DD-B326-99696321B07D}"/>
    <cellStyle name="Normal 160 2 3 3 2 3" xfId="24522" xr:uid="{B48468CA-7BD9-45FD-89E3-1D446DD4DD7C}"/>
    <cellStyle name="Normal 160 2 3 3 3" xfId="15065" xr:uid="{19850CF4-9875-4D4C-AAEE-1EF0440D7AEF}"/>
    <cellStyle name="Normal 160 2 3 3 3 2" xfId="19001" xr:uid="{058D3A84-E2F5-4C7F-BCED-D31287BA3510}"/>
    <cellStyle name="Normal 160 2 3 3 3 2 2" xfId="29035" xr:uid="{604D7DD6-CA60-4D9B-924F-E167BD83BC6D}"/>
    <cellStyle name="Normal 160 2 3 3 3 3" xfId="25232" xr:uid="{ED0D9F0F-FDC4-41E3-9F8A-BD7E87552CC5}"/>
    <cellStyle name="Normal 160 2 3 3 4" xfId="17842" xr:uid="{3882F357-EB80-419D-8C52-D52CF8E6BA65}"/>
    <cellStyle name="Normal 160 2 3 3 4 2" xfId="27898" xr:uid="{56719D9C-C896-4A8C-A450-A9BD18042D63}"/>
    <cellStyle name="Normal 160 2 3 3 5" xfId="23494" xr:uid="{C4F4834D-40A7-459E-807B-F483571138C0}"/>
    <cellStyle name="Normal 160 2 3 4" xfId="13708" xr:uid="{D6FC509D-6C5A-4E8F-BFB8-5A4E457C95C0}"/>
    <cellStyle name="Normal 160 2 3 4 2" xfId="18198" xr:uid="{5A27770A-FE2E-4C00-90C8-0659BA8AF88D}"/>
    <cellStyle name="Normal 160 2 3 4 2 2" xfId="28235" xr:uid="{6ADC239E-FFEF-4C0D-9A77-B156BBD95E1B}"/>
    <cellStyle name="Normal 160 2 3 4 3" xfId="24300" xr:uid="{2B67FC58-0EBC-4DD9-A663-5B423B89CCB6}"/>
    <cellStyle name="Normal 160 2 3 5" xfId="14757" xr:uid="{1718CF93-385A-4ABE-9C3C-087809932930}"/>
    <cellStyle name="Normal 160 2 3 5 2" xfId="18693" xr:uid="{B3FCDB27-09B7-4585-B472-3EEF6E67A391}"/>
    <cellStyle name="Normal 160 2 3 5 2 2" xfId="28727" xr:uid="{D1D7A35D-AC9A-4DEB-AD7A-766BE7986604}"/>
    <cellStyle name="Normal 160 2 3 5 3" xfId="24924" xr:uid="{9941D5BF-5A86-4FB1-963A-4077EDD36BF2}"/>
    <cellStyle name="Normal 160 2 3 6" xfId="14911" xr:uid="{662B64E3-C40C-408B-A620-34D74E9AE91D}"/>
    <cellStyle name="Normal 160 2 3 6 2" xfId="18847" xr:uid="{950E2F38-5ACA-49CA-8E95-55B7DA3979EC}"/>
    <cellStyle name="Normal 160 2 3 6 2 2" xfId="28881" xr:uid="{49CA0AE0-87ED-48E4-BD25-B18C7396BFE2}"/>
    <cellStyle name="Normal 160 2 3 6 3" xfId="25078" xr:uid="{A2B16C6D-9678-434D-A832-D86B52B33699}"/>
    <cellStyle name="Normal 160 2 3 7" xfId="11235" xr:uid="{FDA64F58-835C-43C5-92B7-B0FFEDFB1BD3}"/>
    <cellStyle name="Normal 160 2 3 7 2" xfId="17687" xr:uid="{3B9AE8C8-A115-49CB-A95D-A85B16151DEA}"/>
    <cellStyle name="Normal 160 2 3 7 2 2" xfId="27744" xr:uid="{E3D8914F-DE32-4A1B-A37E-3FD1ABF32998}"/>
    <cellStyle name="Normal 160 2 3 7 3" xfId="23281" xr:uid="{847EEDFD-2E10-44B5-89A1-296AA5B04187}"/>
    <cellStyle name="Normal 160 2 3 8" xfId="16451" xr:uid="{2A2F5F02-1426-48D6-8704-BFCA395AA6A5}"/>
    <cellStyle name="Normal 160 2 3 8 2" xfId="26508" xr:uid="{807B3E1D-8B13-41DC-AFB4-1A86970121EA}"/>
    <cellStyle name="Normal 160 2 3 9" xfId="21950" xr:uid="{2ACBCF82-DDB9-4909-80CC-ADFA7106135D}"/>
    <cellStyle name="Normal 160 2 4" xfId="9600" xr:uid="{D8F326F1-6650-423A-B61E-E672A14E48B5}"/>
    <cellStyle name="Normal 160 2 4 2" xfId="10830" xr:uid="{66A1789E-0833-4E75-84A5-5ABF4444E5ED}"/>
    <cellStyle name="Normal 160 2 4 2 2" xfId="14615" xr:uid="{89D09112-10EC-4A37-9AF4-1E09FD5ECA5A}"/>
    <cellStyle name="Normal 160 2 4 2 2 2" xfId="18571" xr:uid="{9DDB55F9-5D07-46C7-B2C1-8A50F0D8B6CE}"/>
    <cellStyle name="Normal 160 2 4 2 2 2 2" xfId="28605" xr:uid="{6541003D-C1C4-4E06-81E7-D26D921ED1C4}"/>
    <cellStyle name="Normal 160 2 4 2 2 3" xfId="24797" xr:uid="{B2DD4ED9-0A1D-47EB-8DD2-465AF68A1E91}"/>
    <cellStyle name="Normal 160 2 4 2 3" xfId="15279" xr:uid="{2DFAAE83-9F6B-4BB8-83CA-F1CBD03C74CE}"/>
    <cellStyle name="Normal 160 2 4 2 3 2" xfId="19215" xr:uid="{D123EB66-5EDB-4145-BA41-408A3B71F821}"/>
    <cellStyle name="Normal 160 2 4 2 3 2 2" xfId="29249" xr:uid="{515694A3-C60E-46CB-9200-B5F66986D1E6}"/>
    <cellStyle name="Normal 160 2 4 2 3 3" xfId="25446" xr:uid="{AF12B1D4-1F70-48A9-BF8E-C293D74C3CFB}"/>
    <cellStyle name="Normal 160 2 4 2 4" xfId="11872" xr:uid="{C6E7ECA9-ADA0-46C2-929C-D2467ABCB627}"/>
    <cellStyle name="Normal 160 2 4 2 4 2" xfId="18056" xr:uid="{CFC91D0B-9CE8-4E13-8D5E-CA103E05FDB4}"/>
    <cellStyle name="Normal 160 2 4 2 4 2 2" xfId="28112" xr:uid="{207F23C1-894A-47FF-BB6D-6C6C9A0438E9}"/>
    <cellStyle name="Normal 160 2 4 2 4 3" xfId="23709" xr:uid="{5F637470-E848-4E9A-8C0C-CF99AC11A718}"/>
    <cellStyle name="Normal 160 2 4 2 5" xfId="17472" xr:uid="{C8883ED5-7D54-4BEC-B9CE-EDCE54D296B3}"/>
    <cellStyle name="Normal 160 2 4 2 5 2" xfId="27529" xr:uid="{B2D45680-CC97-4E8F-B1DB-C9C844DA79C4}"/>
    <cellStyle name="Normal 160 2 4 2 6" xfId="23029" xr:uid="{651C3ABA-5F85-46FF-BB3A-C0F6504AD42E}"/>
    <cellStyle name="Normal 160 2 4 3" xfId="11714" xr:uid="{0F7EF9D9-6F17-43DB-8BEE-B5E824225767}"/>
    <cellStyle name="Normal 160 2 4 3 2" xfId="14192" xr:uid="{BB0835C4-EA3F-453A-9F0B-272920352064}"/>
    <cellStyle name="Normal 160 2 4 3 2 2" xfId="18415" xr:uid="{E4D8F4B8-7549-4556-A692-33BEB7817D9D}"/>
    <cellStyle name="Normal 160 2 4 3 2 2 2" xfId="28450" xr:uid="{736EC2D1-15D0-4B6D-AF3E-F2CABFFBD45F}"/>
    <cellStyle name="Normal 160 2 4 3 2 3" xfId="24582" xr:uid="{5E50F4C4-3D77-4E19-A231-25AF3790744A}"/>
    <cellStyle name="Normal 160 2 4 3 3" xfId="15125" xr:uid="{0AEE497F-F04F-4A39-961F-A0A2A1C642FD}"/>
    <cellStyle name="Normal 160 2 4 3 3 2" xfId="19061" xr:uid="{F0D65A3C-E933-44D3-A5B6-55A3CC07C92F}"/>
    <cellStyle name="Normal 160 2 4 3 3 2 2" xfId="29095" xr:uid="{441C96CC-FB56-46A7-B066-5305E1687410}"/>
    <cellStyle name="Normal 160 2 4 3 3 3" xfId="25292" xr:uid="{79D058B8-7C1F-4C2E-9E3F-69FF2AA0B9C0}"/>
    <cellStyle name="Normal 160 2 4 3 4" xfId="17902" xr:uid="{8CD9AD26-D37C-424F-978F-0AC65300BE04}"/>
    <cellStyle name="Normal 160 2 4 3 4 2" xfId="27958" xr:uid="{0211CE51-BE0A-4061-AECE-3A0EB49512F5}"/>
    <cellStyle name="Normal 160 2 4 3 5" xfId="23554" xr:uid="{4C65DA02-743E-42BC-97CF-BFCBBB7E0082}"/>
    <cellStyle name="Normal 160 2 4 4" xfId="13768" xr:uid="{A8F8EC00-73A9-46CB-8F65-AC2C26251811}"/>
    <cellStyle name="Normal 160 2 4 4 2" xfId="18258" xr:uid="{1AAFB70C-4F43-4C40-902D-DD173EC9A7BD}"/>
    <cellStyle name="Normal 160 2 4 4 2 2" xfId="28295" xr:uid="{EDC2CAA3-BE9B-49FB-B102-2C546ADEDB4D}"/>
    <cellStyle name="Normal 160 2 4 4 3" xfId="24360" xr:uid="{8705E042-1582-47FD-A3E7-57C7078BEB73}"/>
    <cellStyle name="Normal 160 2 4 5" xfId="14817" xr:uid="{889CE989-114D-4BA0-9C96-47374C216439}"/>
    <cellStyle name="Normal 160 2 4 5 2" xfId="18753" xr:uid="{4D4A2AFF-BB8B-4AC6-8310-9AA5EDFFD1AB}"/>
    <cellStyle name="Normal 160 2 4 5 2 2" xfId="28787" xr:uid="{343B1A23-1C2D-47A6-AA59-996115F43D57}"/>
    <cellStyle name="Normal 160 2 4 5 3" xfId="24984" xr:uid="{102F75C3-DFEA-45B0-ACCC-A63E44E51C1C}"/>
    <cellStyle name="Normal 160 2 4 6" xfId="14971" xr:uid="{CC366CA9-4B0D-4692-A281-B48D14B5450B}"/>
    <cellStyle name="Normal 160 2 4 6 2" xfId="18907" xr:uid="{D9E2C9E5-70D1-4494-B027-6072C689005A}"/>
    <cellStyle name="Normal 160 2 4 6 2 2" xfId="28941" xr:uid="{2BFB1699-C071-48A2-B5CB-EE984FC4B9F3}"/>
    <cellStyle name="Normal 160 2 4 6 3" xfId="25138" xr:uid="{CCBF0ED7-422E-4257-B09D-277FF917C20A}"/>
    <cellStyle name="Normal 160 2 4 7" xfId="11295" xr:uid="{48D4396D-72A4-4D42-B0AD-978AF29AAEA4}"/>
    <cellStyle name="Normal 160 2 4 7 2" xfId="17747" xr:uid="{E34E56C7-84DC-49C8-BCA1-B5A0552CB746}"/>
    <cellStyle name="Normal 160 2 4 7 2 2" xfId="27804" xr:uid="{FF42E236-BDDE-4826-85D6-1B8174A6DC4F}"/>
    <cellStyle name="Normal 160 2 4 7 3" xfId="23341" xr:uid="{B1DE9A7E-8F39-40DB-BE51-B22577F0D7EB}"/>
    <cellStyle name="Normal 160 2 4 8" xfId="16511" xr:uid="{D22986E2-BA66-413B-BAB3-15A1A33F8BDC}"/>
    <cellStyle name="Normal 160 2 4 8 2" xfId="26568" xr:uid="{807F2052-B6CD-4232-9515-15D34A794266}"/>
    <cellStyle name="Normal 160 2 4 9" xfId="22010" xr:uid="{1D1581B5-6A93-4C8D-B42A-4DD222183B1B}"/>
    <cellStyle name="Normal 160 2 5" xfId="10427" xr:uid="{C2F42402-E50B-4B9E-ADB5-8123D2046AA1}"/>
    <cellStyle name="Normal 160 2 5 2" xfId="14222" xr:uid="{24E24665-DEFE-4CDA-93B2-EC0C44931463}"/>
    <cellStyle name="Normal 160 2 5 2 2" xfId="18445" xr:uid="{F4C4F961-99BD-4960-8743-F74129FD2C85}"/>
    <cellStyle name="Normal 160 2 5 2 2 2" xfId="28480" xr:uid="{FCDBA8DB-EBDE-470A-8938-F8E02560AFE2}"/>
    <cellStyle name="Normal 160 2 5 2 3" xfId="24612" xr:uid="{E5846878-C974-4EAF-99F3-441BC2545F3D}"/>
    <cellStyle name="Normal 160 2 5 3" xfId="15155" xr:uid="{DBFEE64B-8D2B-403C-86C2-2FA4C4D92A75}"/>
    <cellStyle name="Normal 160 2 5 3 2" xfId="19091" xr:uid="{1AEE089A-2833-4ED4-98CB-4882CE3BA8FB}"/>
    <cellStyle name="Normal 160 2 5 3 2 2" xfId="29125" xr:uid="{3FF26C2D-263E-450C-8684-F74949CA5937}"/>
    <cellStyle name="Normal 160 2 5 3 3" xfId="25322" xr:uid="{EB723240-D3BC-4BD6-A6C7-4A248375A121}"/>
    <cellStyle name="Normal 160 2 5 4" xfId="11746" xr:uid="{126AA9E3-3C08-44A1-B753-2839E077046F}"/>
    <cellStyle name="Normal 160 2 5 4 2" xfId="17932" xr:uid="{6A79147F-11CF-4360-8B4A-FCFA34254494}"/>
    <cellStyle name="Normal 160 2 5 4 2 2" xfId="27988" xr:uid="{903DE5BD-3B2C-4A0E-9458-116AE54B74DB}"/>
    <cellStyle name="Normal 160 2 5 4 3" xfId="23585" xr:uid="{6ED7BE96-6554-4F09-B453-FA8861419DE7}"/>
    <cellStyle name="Normal 160 2 5 5" xfId="17338" xr:uid="{3AFE41C0-C9F8-4D38-8FDD-95980EFB64D5}"/>
    <cellStyle name="Normal 160 2 5 5 2" xfId="27395" xr:uid="{FE09269A-8EDF-49AD-8E7E-E71A72FF5CF7}"/>
    <cellStyle name="Normal 160 2 5 6" xfId="22837" xr:uid="{5ADB86D5-C104-4AD8-9E09-6A75D246880C}"/>
    <cellStyle name="Normal 160 2 6" xfId="11325" xr:uid="{5C63F4CF-00F1-417F-B1C2-EA848A60DD59}"/>
    <cellStyle name="Normal 160 2 6 2" xfId="13799" xr:uid="{0EF4CE7B-F96D-4F67-AC0A-6E8F207EFF04}"/>
    <cellStyle name="Normal 160 2 6 2 2" xfId="18288" xr:uid="{B9284068-483F-48BA-9042-428E88DEAB1C}"/>
    <cellStyle name="Normal 160 2 6 2 2 2" xfId="28325" xr:uid="{12047E01-6E71-43F7-8D0A-1A4C384AF6EE}"/>
    <cellStyle name="Normal 160 2 6 2 3" xfId="24390" xr:uid="{8E11C042-D84B-46A3-9669-313A7D169DEC}"/>
    <cellStyle name="Normal 160 2 6 3" xfId="15001" xr:uid="{35AFF2D2-BF2A-49CB-8FCC-DE8D7AB526F6}"/>
    <cellStyle name="Normal 160 2 6 3 2" xfId="18937" xr:uid="{30B5FCEC-6328-40F5-8FD6-6EDB1894E83A}"/>
    <cellStyle name="Normal 160 2 6 3 2 2" xfId="28971" xr:uid="{DE02C399-41B6-4260-89EA-7A6C41A30B13}"/>
    <cellStyle name="Normal 160 2 6 3 3" xfId="25168" xr:uid="{DED00B20-8ADF-4FC1-8FD4-8663341AA2F0}"/>
    <cellStyle name="Normal 160 2 6 4" xfId="17777" xr:uid="{1ECB0743-E05B-4152-A143-3D3676A86BCD}"/>
    <cellStyle name="Normal 160 2 6 4 2" xfId="27834" xr:uid="{A295CDBE-6D2C-4717-A26F-5160DE81742B}"/>
    <cellStyle name="Normal 160 2 6 5" xfId="23371" xr:uid="{EB5FCABE-BCBA-439E-A023-9F206C32BFD7}"/>
    <cellStyle name="Normal 160 2 7" xfId="12739" xr:uid="{46F6D643-7FF3-486A-8444-706A14E7BB7A}"/>
    <cellStyle name="Normal 160 2 7 2" xfId="18123" xr:uid="{BB41BA45-555A-4905-9B5C-66C929EC4EE2}"/>
    <cellStyle name="Normal 160 2 7 2 2" xfId="28170" xr:uid="{2BF86077-DCF0-46F8-B13C-AD683D47BA51}"/>
    <cellStyle name="Normal 160 2 7 3" xfId="23981" xr:uid="{6D7EE47D-425F-4DA3-8A5A-DF8E825569E3}"/>
    <cellStyle name="Normal 160 2 8" xfId="14693" xr:uid="{E8BC6108-A5B8-4AC5-ACF3-6B14281CE201}"/>
    <cellStyle name="Normal 160 2 8 2" xfId="18629" xr:uid="{AD80CB7D-C40C-47C1-8D9F-8FA8180FBDB0}"/>
    <cellStyle name="Normal 160 2 8 2 2" xfId="28663" xr:uid="{B010D512-E178-477B-A2F0-E61771360E76}"/>
    <cellStyle name="Normal 160 2 8 3" xfId="24860" xr:uid="{93C712F0-4BAD-4442-8440-6E97A220BFD9}"/>
    <cellStyle name="Normal 160 2 9" xfId="14847" xr:uid="{6353B163-BBE1-415D-A83F-7B75EBFC4654}"/>
    <cellStyle name="Normal 160 2 9 2" xfId="18783" xr:uid="{BBE14DA0-0B91-4A63-9A2A-9D049BF44D2E}"/>
    <cellStyle name="Normal 160 2 9 2 2" xfId="28817" xr:uid="{17E4207F-C672-4895-A853-3243BFCE2F36}"/>
    <cellStyle name="Normal 160 2 9 3" xfId="25014" xr:uid="{BA31F0EA-00A9-4889-A11C-EF95C3F4B2A5}"/>
    <cellStyle name="Normal 160 3" xfId="8368" xr:uid="{AE4842A7-2605-4C83-8E56-1ABBDBFF43FE}"/>
    <cellStyle name="Normal 160 3 10" xfId="21613" xr:uid="{45DFE56B-A6B5-4FFA-A424-CC91B81E4D6A}"/>
    <cellStyle name="Normal 160 3 2" xfId="9544" xr:uid="{89E5B297-8392-457C-95EF-F96D15974DCC}"/>
    <cellStyle name="Normal 160 3 2 2" xfId="10785" xr:uid="{7C635700-553A-4AB2-94E2-D9C503D357DE}"/>
    <cellStyle name="Normal 160 3 2 2 2" xfId="14570" xr:uid="{BEC70FA4-610C-4C53-A2F7-1E4186A23E44}"/>
    <cellStyle name="Normal 160 3 2 2 2 2" xfId="18526" xr:uid="{B5FDC36D-64DF-4CF1-B001-2C03CD77C3F4}"/>
    <cellStyle name="Normal 160 3 2 2 2 2 2" xfId="28560" xr:uid="{0C042890-2F2C-4019-8E17-3FA3BBFB4956}"/>
    <cellStyle name="Normal 160 3 2 2 2 3" xfId="24752" xr:uid="{8B5EC540-17D7-4E80-9ECC-A8D58BFC696B}"/>
    <cellStyle name="Normal 160 3 2 2 3" xfId="15234" xr:uid="{73A062C9-11FE-4C34-A9F4-49C04D640053}"/>
    <cellStyle name="Normal 160 3 2 2 3 2" xfId="19170" xr:uid="{FF2B9E94-7E4F-4B32-B212-0587BBADC2B2}"/>
    <cellStyle name="Normal 160 3 2 2 3 2 2" xfId="29204" xr:uid="{7174AC91-A440-432E-94CC-B33B1457EE20}"/>
    <cellStyle name="Normal 160 3 2 2 3 3" xfId="25401" xr:uid="{BDC3A618-829F-4AA9-9FEC-A4338C07B3C9}"/>
    <cellStyle name="Normal 160 3 2 2 4" xfId="11827" xr:uid="{BD3FD1EC-B517-48A3-9149-D3F1AE9FAD77}"/>
    <cellStyle name="Normal 160 3 2 2 4 2" xfId="18011" xr:uid="{90543515-54F0-4EEC-8234-4D7507B8D8CB}"/>
    <cellStyle name="Normal 160 3 2 2 4 2 2" xfId="28067" xr:uid="{D5921CED-DC6D-4E6B-BD47-9AA404A83B80}"/>
    <cellStyle name="Normal 160 3 2 2 4 3" xfId="23664" xr:uid="{5C835823-5160-4EF6-BCFF-FE36C626B042}"/>
    <cellStyle name="Normal 160 3 2 2 5" xfId="17427" xr:uid="{6097F147-9D21-4791-8D25-ABA99AA90F06}"/>
    <cellStyle name="Normal 160 3 2 2 5 2" xfId="27484" xr:uid="{2962C044-5282-4A95-B119-A726A2E52EE0}"/>
    <cellStyle name="Normal 160 3 2 2 6" xfId="22984" xr:uid="{4D12E06C-47B0-4000-9BC3-CB415CEFBDE5}"/>
    <cellStyle name="Normal 160 3 2 3" xfId="11669" xr:uid="{830CD612-3F43-4408-8353-BADAC70ADBD5}"/>
    <cellStyle name="Normal 160 3 2 3 2" xfId="14147" xr:uid="{94503B6A-2889-43EB-9A2C-0D05137ADC56}"/>
    <cellStyle name="Normal 160 3 2 3 2 2" xfId="18370" xr:uid="{49437DC0-547B-4B3B-8A65-04703F49438F}"/>
    <cellStyle name="Normal 160 3 2 3 2 2 2" xfId="28405" xr:uid="{8204F073-B709-4759-81EC-6978A1094503}"/>
    <cellStyle name="Normal 160 3 2 3 2 3" xfId="24537" xr:uid="{BD6589A8-9C30-46E5-83A5-807BFBACB43C}"/>
    <cellStyle name="Normal 160 3 2 3 3" xfId="15080" xr:uid="{D140F2D0-7EF2-4F94-B041-5FF5C9F19D0D}"/>
    <cellStyle name="Normal 160 3 2 3 3 2" xfId="19016" xr:uid="{E4CB881A-5E6D-4D22-BFC4-0583F2301F2A}"/>
    <cellStyle name="Normal 160 3 2 3 3 2 2" xfId="29050" xr:uid="{787595DB-B87D-44FF-B437-FB4C4EB00681}"/>
    <cellStyle name="Normal 160 3 2 3 3 3" xfId="25247" xr:uid="{7CDF0FEE-BD3C-46AE-B467-B50A4BB2AA80}"/>
    <cellStyle name="Normal 160 3 2 3 4" xfId="17857" xr:uid="{0FC5D162-423F-4646-8887-11C83B249548}"/>
    <cellStyle name="Normal 160 3 2 3 4 2" xfId="27913" xr:uid="{8B96214C-7C20-46FC-922A-8ACB945963E2}"/>
    <cellStyle name="Normal 160 3 2 3 5" xfId="23509" xr:uid="{2C7A880E-7506-4331-A8C6-98081E024948}"/>
    <cellStyle name="Normal 160 3 2 4" xfId="13723" xr:uid="{BC4E35F0-4F47-4407-ABC7-CC8BEBE0E323}"/>
    <cellStyle name="Normal 160 3 2 4 2" xfId="18213" xr:uid="{12E9A81A-2792-42BA-A44D-1A9AD91D8CBE}"/>
    <cellStyle name="Normal 160 3 2 4 2 2" xfId="28250" xr:uid="{F29363B2-944E-4CAE-B148-06C3BB3219FA}"/>
    <cellStyle name="Normal 160 3 2 4 3" xfId="24315" xr:uid="{2F7AD0DB-17F2-42DF-8FB3-BE2D8E2895FF}"/>
    <cellStyle name="Normal 160 3 2 5" xfId="14772" xr:uid="{767B97D2-D6C2-4A96-96F7-AB700ED3F9FB}"/>
    <cellStyle name="Normal 160 3 2 5 2" xfId="18708" xr:uid="{A77039D9-1363-45AA-9C3F-22064881A167}"/>
    <cellStyle name="Normal 160 3 2 5 2 2" xfId="28742" xr:uid="{675769B2-DCC2-4D7C-B48D-2B15E96A194B}"/>
    <cellStyle name="Normal 160 3 2 5 3" xfId="24939" xr:uid="{E724FC00-4B6C-4E56-BBDE-78C37B3B9A4C}"/>
    <cellStyle name="Normal 160 3 2 6" xfId="14926" xr:uid="{66523DF2-1057-4051-8A9E-F8A7AEB836B3}"/>
    <cellStyle name="Normal 160 3 2 6 2" xfId="18862" xr:uid="{BFB2BB94-F160-410C-AA14-703F734FF6F1}"/>
    <cellStyle name="Normal 160 3 2 6 2 2" xfId="28896" xr:uid="{B3A61992-B73A-409E-8F38-66DE54E94A97}"/>
    <cellStyle name="Normal 160 3 2 6 3" xfId="25093" xr:uid="{4AD4722D-32BD-48FA-A950-53077EB09FA3}"/>
    <cellStyle name="Normal 160 3 2 7" xfId="11250" xr:uid="{9D5B62DD-66EA-462E-9187-8A0363DDFE3F}"/>
    <cellStyle name="Normal 160 3 2 7 2" xfId="17702" xr:uid="{AE4D7ABB-6BC0-4575-B728-9E4D770F0CF1}"/>
    <cellStyle name="Normal 160 3 2 7 2 2" xfId="27759" xr:uid="{E017FBFB-FD9B-45AC-8086-E26EC25D8355}"/>
    <cellStyle name="Normal 160 3 2 7 3" xfId="23296" xr:uid="{ED2B3C35-1E02-4F23-B9E1-F428BE33A031}"/>
    <cellStyle name="Normal 160 3 2 8" xfId="16466" xr:uid="{B4D5C36D-47D2-4EC3-9CE7-566510CD11FB}"/>
    <cellStyle name="Normal 160 3 2 8 2" xfId="26523" xr:uid="{0D674223-F2C4-4EE4-9ED9-C033347220EF}"/>
    <cellStyle name="Normal 160 3 2 9" xfId="21965" xr:uid="{BF1372C6-23B4-41B3-972A-2BB318FB8B10}"/>
    <cellStyle name="Normal 160 3 3" xfId="10446" xr:uid="{82F5AD28-1860-4E31-8351-671191C43AB5}"/>
    <cellStyle name="Normal 160 3 3 2" xfId="14237" xr:uid="{1FFE82FC-3E5D-4D7D-87BB-3F871951DD1E}"/>
    <cellStyle name="Normal 160 3 3 2 2" xfId="18460" xr:uid="{818200D6-8BAE-4B77-BC8D-E8E49074845B}"/>
    <cellStyle name="Normal 160 3 3 2 2 2" xfId="28495" xr:uid="{40D3CAED-6CCA-43F5-A280-33D8352F4027}"/>
    <cellStyle name="Normal 160 3 3 2 3" xfId="24627" xr:uid="{22CC7EA3-BE0F-409C-9028-7563CBD55DFA}"/>
    <cellStyle name="Normal 160 3 3 3" xfId="15170" xr:uid="{AF482D64-D44F-4C11-9FEB-52C863FAFD1E}"/>
    <cellStyle name="Normal 160 3 3 3 2" xfId="19106" xr:uid="{AC7B43EC-1565-416C-B28D-01E2644743EE}"/>
    <cellStyle name="Normal 160 3 3 3 2 2" xfId="29140" xr:uid="{D2CC806B-BB35-43A3-AAE2-D843DAE9B4D2}"/>
    <cellStyle name="Normal 160 3 3 3 3" xfId="25337" xr:uid="{5BEF4194-90C1-430B-8E91-B78CAC390FF4}"/>
    <cellStyle name="Normal 160 3 3 4" xfId="11761" xr:uid="{D53CB1B5-704E-422E-8BD5-D20A4F06510C}"/>
    <cellStyle name="Normal 160 3 3 4 2" xfId="17947" xr:uid="{47121D7B-8219-4778-AC09-2939B93777BB}"/>
    <cellStyle name="Normal 160 3 3 4 2 2" xfId="28003" xr:uid="{77AFC107-BC36-470C-99D5-FC880D3F8EC8}"/>
    <cellStyle name="Normal 160 3 3 4 3" xfId="23600" xr:uid="{B5CF966D-1CEE-4614-A696-ED3228A87A5F}"/>
    <cellStyle name="Normal 160 3 3 5" xfId="17357" xr:uid="{A2B9730E-DCEE-42E9-9585-A4899A255B02}"/>
    <cellStyle name="Normal 160 3 3 5 2" xfId="27414" xr:uid="{415EC5CC-8E6C-4A36-90EB-7086A74927BA}"/>
    <cellStyle name="Normal 160 3 3 6" xfId="22856" xr:uid="{1CBF2D78-29CF-4234-9656-EAD07B1344C1}"/>
    <cellStyle name="Normal 160 3 4" xfId="11340" xr:uid="{EBF7B738-2686-4FF8-9D0E-79C49286328B}"/>
    <cellStyle name="Normal 160 3 4 2" xfId="13814" xr:uid="{B84C857B-B40D-4053-829D-F42C49B6FD00}"/>
    <cellStyle name="Normal 160 3 4 2 2" xfId="18303" xr:uid="{CD44378A-B1D7-4780-BFEF-1F11B0D3D38A}"/>
    <cellStyle name="Normal 160 3 4 2 2 2" xfId="28340" xr:uid="{BCF2664C-260C-419E-BA14-EA1F3F5A5909}"/>
    <cellStyle name="Normal 160 3 4 2 3" xfId="24405" xr:uid="{07600865-0B9A-49A0-9FE6-E0EB5719D17C}"/>
    <cellStyle name="Normal 160 3 4 3" xfId="15016" xr:uid="{B79AE49C-E90A-4A85-AB3D-2C35F44712D9}"/>
    <cellStyle name="Normal 160 3 4 3 2" xfId="18952" xr:uid="{8FDEB9E1-B35E-44E9-B5F2-597254FACB4B}"/>
    <cellStyle name="Normal 160 3 4 3 2 2" xfId="28986" xr:uid="{9BC85475-C7EF-4611-A797-6C7C4B1CFDDB}"/>
    <cellStyle name="Normal 160 3 4 3 3" xfId="25183" xr:uid="{1A67DEAD-99DC-4357-8837-6063252D2DA4}"/>
    <cellStyle name="Normal 160 3 4 4" xfId="17792" xr:uid="{6C777F8F-2B6B-46D3-A82D-50531DDCB2B1}"/>
    <cellStyle name="Normal 160 3 4 4 2" xfId="27849" xr:uid="{FD62F389-88E6-40FF-8DFA-80BF1823E874}"/>
    <cellStyle name="Normal 160 3 4 5" xfId="23386" xr:uid="{53B33124-BC85-407F-AE9E-211082F0B5FF}"/>
    <cellStyle name="Normal 160 3 5" xfId="12754" xr:uid="{FCB16EBC-1DF7-4BA2-AD9B-AC4C94ABBA3E}"/>
    <cellStyle name="Normal 160 3 5 2" xfId="18138" xr:uid="{34242697-269A-4564-9378-4D54C3C9203F}"/>
    <cellStyle name="Normal 160 3 5 2 2" xfId="28185" xr:uid="{11DC79C1-7E92-4503-8B34-9E8014488832}"/>
    <cellStyle name="Normal 160 3 5 3" xfId="23996" xr:uid="{BF5DB250-27D1-436B-82BB-4CEF0575898C}"/>
    <cellStyle name="Normal 160 3 6" xfId="14708" xr:uid="{091A9BB9-756D-4235-9747-AD9C74C13D9C}"/>
    <cellStyle name="Normal 160 3 6 2" xfId="18644" xr:uid="{8481F60A-645D-4B25-BA7A-A7893A833C49}"/>
    <cellStyle name="Normal 160 3 6 2 2" xfId="28678" xr:uid="{AB76D693-1A8B-474C-BE1F-28696AB3E6AB}"/>
    <cellStyle name="Normal 160 3 6 3" xfId="24875" xr:uid="{F054B3AE-A7C9-4A59-BE66-0E4C535BB00D}"/>
    <cellStyle name="Normal 160 3 7" xfId="14862" xr:uid="{708B34EE-E354-4FA9-B8B8-F826AA1FFBBE}"/>
    <cellStyle name="Normal 160 3 7 2" xfId="18798" xr:uid="{F667838B-D8E7-45F7-A7CB-6A9DF807D2CD}"/>
    <cellStyle name="Normal 160 3 7 2 2" xfId="28832" xr:uid="{E95E3184-E82B-45BD-992F-C88EE87385C9}"/>
    <cellStyle name="Normal 160 3 7 3" xfId="25029" xr:uid="{A5683D9E-9F56-40FB-A2D7-3C0B2B141A0F}"/>
    <cellStyle name="Normal 160 3 8" xfId="11174" xr:uid="{A8E56258-303B-4287-8DA7-C4F71E39FF8B}"/>
    <cellStyle name="Normal 160 3 8 2" xfId="17638" xr:uid="{E45C3BD1-6CA5-4755-9A68-2E4E35EFAD71}"/>
    <cellStyle name="Normal 160 3 8 2 2" xfId="27695" xr:uid="{3ECFC46D-0EAE-4A95-8284-3F73D4FA7D16}"/>
    <cellStyle name="Normal 160 3 8 3" xfId="23232" xr:uid="{A440E2C5-B93A-4B2F-9981-AC79BE75B692}"/>
    <cellStyle name="Normal 160 3 9" xfId="16393" xr:uid="{AFF1922A-1B3A-4F2A-B46F-C7B25A355A0F}"/>
    <cellStyle name="Normal 160 3 9 2" xfId="26456" xr:uid="{5D79B7D3-31B0-4EED-BD0D-D0F2E9061846}"/>
    <cellStyle name="Normal 160 4" xfId="8558" xr:uid="{2290566E-6D40-4D26-B47C-00A80463624F}"/>
    <cellStyle name="Normal 160 5" xfId="9499" xr:uid="{BE1D598F-F5EE-4AEC-959D-D65F86BCF828}"/>
    <cellStyle name="Normal 160 5 2" xfId="10756" xr:uid="{08992354-18CE-4C51-9263-48D1A1F0EF8A}"/>
    <cellStyle name="Normal 160 5 2 2" xfId="14541" xr:uid="{771FA9D0-DC58-4E75-B3CA-E8B274874D5E}"/>
    <cellStyle name="Normal 160 5 2 2 2" xfId="18497" xr:uid="{1251B004-8A6E-4E94-8E42-2958D1215394}"/>
    <cellStyle name="Normal 160 5 2 2 2 2" xfId="28531" xr:uid="{CC927530-A110-496B-8CE1-242D85453DFD}"/>
    <cellStyle name="Normal 160 5 2 2 3" xfId="24723" xr:uid="{5601669F-B98C-4A87-A458-38EF4BFF65C5}"/>
    <cellStyle name="Normal 160 5 2 3" xfId="15205" xr:uid="{C1D4F22A-4BB4-4C50-8109-FF54C58F807B}"/>
    <cellStyle name="Normal 160 5 2 3 2" xfId="19141" xr:uid="{DFD751A4-3630-4A09-AF08-7A63AF782256}"/>
    <cellStyle name="Normal 160 5 2 3 2 2" xfId="29175" xr:uid="{2AB68A2D-DB62-4E82-83D9-5216816A2D8D}"/>
    <cellStyle name="Normal 160 5 2 3 3" xfId="25372" xr:uid="{5126E8A8-3FAB-43A7-9EA2-651F7280AEFA}"/>
    <cellStyle name="Normal 160 5 2 4" xfId="11798" xr:uid="{ACC22E91-8A60-4BB4-AF74-5092807D038F}"/>
    <cellStyle name="Normal 160 5 2 4 2" xfId="17982" xr:uid="{CDDDF451-52E7-4199-A1D3-1CD3274EA6D3}"/>
    <cellStyle name="Normal 160 5 2 4 2 2" xfId="28038" xr:uid="{011B720F-4728-43DD-ABE0-D83D0CC06A81}"/>
    <cellStyle name="Normal 160 5 2 4 3" xfId="23635" xr:uid="{3B8CE768-5A68-4370-BF8F-DC2217D2F71D}"/>
    <cellStyle name="Normal 160 5 2 5" xfId="17398" xr:uid="{E660E77B-D3C6-46E4-AFEE-2D5CD648D7EA}"/>
    <cellStyle name="Normal 160 5 2 5 2" xfId="27455" xr:uid="{14D47C35-CB5D-455E-84F9-58CE9F730D1C}"/>
    <cellStyle name="Normal 160 5 2 6" xfId="22955" xr:uid="{2FC579A3-49B1-4F16-873F-AE5688EF8172}"/>
    <cellStyle name="Normal 160 5 3" xfId="11640" xr:uid="{34702300-FF48-4576-AD43-475E255934C0}"/>
    <cellStyle name="Normal 160 5 3 2" xfId="14118" xr:uid="{9990D5DD-3405-4119-8126-EC69BD379893}"/>
    <cellStyle name="Normal 160 5 3 2 2" xfId="18341" xr:uid="{D2D16DB4-6F30-4A20-ACF4-4ECE68C05676}"/>
    <cellStyle name="Normal 160 5 3 2 2 2" xfId="28376" xr:uid="{4F6E5098-A6F8-488D-AE94-C4CEFCDF3982}"/>
    <cellStyle name="Normal 160 5 3 2 3" xfId="24508" xr:uid="{2FFEC5CE-AD66-4D9C-B7B0-8BB0EAC1C964}"/>
    <cellStyle name="Normal 160 5 3 3" xfId="15051" xr:uid="{2C5B679B-CC56-47B3-BB11-5C72E98BD8DC}"/>
    <cellStyle name="Normal 160 5 3 3 2" xfId="18987" xr:uid="{8DB3964F-9340-43BF-AEC6-1CD8AB20C08A}"/>
    <cellStyle name="Normal 160 5 3 3 2 2" xfId="29021" xr:uid="{74231A28-D5CD-478B-9253-5B40C6A930DE}"/>
    <cellStyle name="Normal 160 5 3 3 3" xfId="25218" xr:uid="{F5BC062C-E658-4B32-BABF-DCE0E10F39F9}"/>
    <cellStyle name="Normal 160 5 3 4" xfId="17828" xr:uid="{DA7BBF0E-9207-4416-8D49-C1927B7A4F1B}"/>
    <cellStyle name="Normal 160 5 3 4 2" xfId="27884" xr:uid="{E78E532B-D957-47A2-BB17-F46D7B43118D}"/>
    <cellStyle name="Normal 160 5 3 5" xfId="23480" xr:uid="{0A3458E3-BA58-4794-A8D1-A7078671D55C}"/>
    <cellStyle name="Normal 160 5 4" xfId="13682" xr:uid="{58A62FAD-E1F8-488C-92BB-BD1F53E3D578}"/>
    <cellStyle name="Normal 160 5 4 2" xfId="18184" xr:uid="{11DC296D-591A-46D9-85D8-9F1D617EECAD}"/>
    <cellStyle name="Normal 160 5 4 2 2" xfId="28221" xr:uid="{54479DD7-E777-4BA8-8D12-D6F2FD370B47}"/>
    <cellStyle name="Normal 160 5 4 3" xfId="24283" xr:uid="{4A8B89E8-F5E8-429E-A1A3-B7AF8AB3F3EC}"/>
    <cellStyle name="Normal 160 5 5" xfId="14743" xr:uid="{E08DEC91-FA56-4F45-BA62-B5BA0574A43F}"/>
    <cellStyle name="Normal 160 5 5 2" xfId="18679" xr:uid="{20B64B9E-EAA0-48C6-9C27-C28902DE454B}"/>
    <cellStyle name="Normal 160 5 5 2 2" xfId="28713" xr:uid="{C1FE0D21-61AD-48CB-95F8-E0210247EFE2}"/>
    <cellStyle name="Normal 160 5 5 3" xfId="24910" xr:uid="{317EF2E5-1C1B-44A0-B806-DD3B1F147C24}"/>
    <cellStyle name="Normal 160 5 6" xfId="14897" xr:uid="{2EC25EE7-36BD-48D8-BE68-FE875EB493A3}"/>
    <cellStyle name="Normal 160 5 6 2" xfId="18833" xr:uid="{2647AB90-00C2-4ED3-A87F-54E56792D3B2}"/>
    <cellStyle name="Normal 160 5 6 2 2" xfId="28867" xr:uid="{9CBB9CF9-1A69-40A2-8547-50649BF6682B}"/>
    <cellStyle name="Normal 160 5 6 3" xfId="25064" xr:uid="{F231A0D6-3730-4733-AA63-0CCFE5D4111B}"/>
    <cellStyle name="Normal 160 5 7" xfId="11221" xr:uid="{16331FFD-4704-42FD-9540-EA54D87F4DD8}"/>
    <cellStyle name="Normal 160 5 7 2" xfId="17673" xr:uid="{42852A51-7236-4D2E-8886-535847FFAF9E}"/>
    <cellStyle name="Normal 160 5 7 2 2" xfId="27730" xr:uid="{2686C294-93B4-40BF-8A89-5888C88D8498}"/>
    <cellStyle name="Normal 160 5 7 3" xfId="23267" xr:uid="{1D6623CD-B5D3-4679-A124-BF3FEF7B9423}"/>
    <cellStyle name="Normal 160 5 8" xfId="16437" xr:uid="{C6BC870A-FEEC-4D34-8634-3A3705FB5055}"/>
    <cellStyle name="Normal 160 5 8 2" xfId="26494" xr:uid="{6EC6E0E2-6F1D-4B76-BB86-BEE827686B80}"/>
    <cellStyle name="Normal 160 5 9" xfId="21934" xr:uid="{D7A8C779-CB7D-4A86-A063-DB7EF90D1E87}"/>
    <cellStyle name="Normal 160 6" xfId="9584" xr:uid="{2647EC90-F30E-4F4D-A56B-42D5585EB8C5}"/>
    <cellStyle name="Normal 160 6 2" xfId="10815" xr:uid="{5498DE30-F1DD-426C-A2F2-971FBB039486}"/>
    <cellStyle name="Normal 160 6 2 2" xfId="14600" xr:uid="{FFB37D2C-378D-48DE-879D-4999CA07A254}"/>
    <cellStyle name="Normal 160 6 2 2 2" xfId="18556" xr:uid="{08F3150A-1C8A-42BB-9C69-7B11C7CC8E13}"/>
    <cellStyle name="Normal 160 6 2 2 2 2" xfId="28590" xr:uid="{089B070B-D0BC-4BE5-AF0F-A5D750D2DB19}"/>
    <cellStyle name="Normal 160 6 2 2 3" xfId="24782" xr:uid="{9BA800EE-3F74-4E94-8237-5166E8524E11}"/>
    <cellStyle name="Normal 160 6 2 3" xfId="15264" xr:uid="{1FED04A6-A369-4CC9-A0C9-AAA47DC03101}"/>
    <cellStyle name="Normal 160 6 2 3 2" xfId="19200" xr:uid="{F4D7B914-3497-4823-8CB8-C8D2D3479D46}"/>
    <cellStyle name="Normal 160 6 2 3 2 2" xfId="29234" xr:uid="{3AC374D7-CDDA-4C55-A474-D541905B05BA}"/>
    <cellStyle name="Normal 160 6 2 3 3" xfId="25431" xr:uid="{976B4DA6-6F8F-427C-8D19-DC17ADAB7844}"/>
    <cellStyle name="Normal 160 6 2 4" xfId="11857" xr:uid="{2E47FC0D-CF29-4171-8AE5-EDE354207F74}"/>
    <cellStyle name="Normal 160 6 2 4 2" xfId="18041" xr:uid="{0FF82B72-DBC6-4DAE-BA89-232975054293}"/>
    <cellStyle name="Normal 160 6 2 4 2 2" xfId="28097" xr:uid="{45E8621F-70D3-43EB-B941-EC3D79D79225}"/>
    <cellStyle name="Normal 160 6 2 4 3" xfId="23694" xr:uid="{21E9B5FB-3409-4766-B59E-8EA2949BA2BB}"/>
    <cellStyle name="Normal 160 6 2 5" xfId="17457" xr:uid="{CF326E62-DA49-432F-BB91-BC48D8750B95}"/>
    <cellStyle name="Normal 160 6 2 5 2" xfId="27514" xr:uid="{C42BFCC9-2FD7-4427-A7E5-EACA7AD4A884}"/>
    <cellStyle name="Normal 160 6 2 6" xfId="23014" xr:uid="{34649711-E1E1-4A3F-AF9A-A04A8C4D2047}"/>
    <cellStyle name="Normal 160 6 3" xfId="11699" xr:uid="{A92D681D-3A3B-418A-BFA5-AE11FB5275A6}"/>
    <cellStyle name="Normal 160 6 3 2" xfId="14177" xr:uid="{E36A3428-8921-4818-9C02-E392DCD2AA41}"/>
    <cellStyle name="Normal 160 6 3 2 2" xfId="18400" xr:uid="{6BE647E1-00D7-4414-AA05-DFF665A1DA68}"/>
    <cellStyle name="Normal 160 6 3 2 2 2" xfId="28435" xr:uid="{9CD1C136-4541-4C39-A85B-97F3AEAEBB79}"/>
    <cellStyle name="Normal 160 6 3 2 3" xfId="24567" xr:uid="{F0BC580C-7151-48B1-954A-D9812BB6E390}"/>
    <cellStyle name="Normal 160 6 3 3" xfId="15110" xr:uid="{88120BCE-6A22-4E7A-B2CF-381196ADB322}"/>
    <cellStyle name="Normal 160 6 3 3 2" xfId="19046" xr:uid="{5FC7240B-77B8-429B-9495-FD6F168B2186}"/>
    <cellStyle name="Normal 160 6 3 3 2 2" xfId="29080" xr:uid="{98F3B4DB-80B8-49CE-9F14-6A24A883283C}"/>
    <cellStyle name="Normal 160 6 3 3 3" xfId="25277" xr:uid="{1E12D6E3-BFAA-48EC-9D24-D74938660502}"/>
    <cellStyle name="Normal 160 6 3 4" xfId="17887" xr:uid="{66D6A552-8C4B-41D5-B63D-6BC62BEA6E20}"/>
    <cellStyle name="Normal 160 6 3 4 2" xfId="27943" xr:uid="{9A1B9EB9-3CBC-4342-B09C-3AA4D479C0E0}"/>
    <cellStyle name="Normal 160 6 3 5" xfId="23539" xr:uid="{53F91E1E-7FD4-4C96-BED7-84B6216E2534}"/>
    <cellStyle name="Normal 160 6 4" xfId="13753" xr:uid="{B949A165-FBAA-4274-952F-FC3E343D8412}"/>
    <cellStyle name="Normal 160 6 4 2" xfId="18243" xr:uid="{9D612CC5-F994-4BDD-8C26-71760C6EBD22}"/>
    <cellStyle name="Normal 160 6 4 2 2" xfId="28280" xr:uid="{0E2E0EE8-37D4-4B3B-ADF5-F445F5097DBA}"/>
    <cellStyle name="Normal 160 6 4 3" xfId="24345" xr:uid="{480E9544-D341-405F-821C-543BF7FEE51C}"/>
    <cellStyle name="Normal 160 6 5" xfId="14802" xr:uid="{B448023C-7C9C-44B1-8665-A5654CE159F2}"/>
    <cellStyle name="Normal 160 6 5 2" xfId="18738" xr:uid="{5373E47B-A3C8-4F88-AD25-8F23796745FF}"/>
    <cellStyle name="Normal 160 6 5 2 2" xfId="28772" xr:uid="{05C74CAD-1829-438F-96CC-9A0B4F7918B2}"/>
    <cellStyle name="Normal 160 6 5 3" xfId="24969" xr:uid="{CDE45E26-80C5-4585-B37A-80EAC0CB533A}"/>
    <cellStyle name="Normal 160 6 6" xfId="14956" xr:uid="{C6BACD2C-5B3E-4F7A-BE21-4BE678CD6DBB}"/>
    <cellStyle name="Normal 160 6 6 2" xfId="18892" xr:uid="{AA87E4FF-ADAB-4E8E-9FBA-DE2375C7C8BB}"/>
    <cellStyle name="Normal 160 6 6 2 2" xfId="28926" xr:uid="{283276F5-B0B8-487D-9DDA-76562294CCBE}"/>
    <cellStyle name="Normal 160 6 6 3" xfId="25123" xr:uid="{6FD44188-C8B6-4C7B-A111-C66ABABBB19D}"/>
    <cellStyle name="Normal 160 6 7" xfId="11280" xr:uid="{40A82004-E315-477C-88D8-EC934CFB6700}"/>
    <cellStyle name="Normal 160 6 7 2" xfId="17732" xr:uid="{BB7D955F-B0FC-4543-AE6D-1E9513E93BA1}"/>
    <cellStyle name="Normal 160 6 7 2 2" xfId="27789" xr:uid="{304990C9-DF7B-4320-AAF5-882FF09FD0A4}"/>
    <cellStyle name="Normal 160 6 7 3" xfId="23326" xr:uid="{CAFDB5D1-0DE6-4579-9C99-862700C592EC}"/>
    <cellStyle name="Normal 160 6 8" xfId="16496" xr:uid="{C927242E-CE3D-40EA-A02E-6EB6E8C4807D}"/>
    <cellStyle name="Normal 160 6 8 2" xfId="26553" xr:uid="{61DCF658-616E-4F9A-A3F7-4CB408320EA6}"/>
    <cellStyle name="Normal 160 6 9" xfId="21995" xr:uid="{2F90F402-24FB-480D-B845-F760C3AEFC7D}"/>
    <cellStyle name="Normal 160 7" xfId="10012" xr:uid="{1512F48D-A552-4B04-A51D-99F105D908D7}"/>
    <cellStyle name="Normal 160 7 2" xfId="14207" xr:uid="{15E3A48B-EC19-49AC-AB25-63E72CA5111A}"/>
    <cellStyle name="Normal 160 7 2 2" xfId="18430" xr:uid="{5894506F-CC3A-49E7-8176-6FEBF6F75792}"/>
    <cellStyle name="Normal 160 7 2 2 2" xfId="28465" xr:uid="{E55D3E28-050D-4DD3-B8E7-F139E4AC7CFA}"/>
    <cellStyle name="Normal 160 7 2 3" xfId="24597" xr:uid="{303E7B14-8BE8-4F44-A0C3-43AEBB1D8FE6}"/>
    <cellStyle name="Normal 160 7 3" xfId="15140" xr:uid="{351AE6FB-905F-4007-8DA1-6AAB2AADFF24}"/>
    <cellStyle name="Normal 160 7 3 2" xfId="19076" xr:uid="{30566C52-DABF-4667-A24A-1BA6FF3FEE86}"/>
    <cellStyle name="Normal 160 7 3 2 2" xfId="29110" xr:uid="{4CBC3941-D627-4676-B3B8-1E8D762770BF}"/>
    <cellStyle name="Normal 160 7 3 3" xfId="25307" xr:uid="{BFF17075-2A7A-45AD-919C-081946AB1DC0}"/>
    <cellStyle name="Normal 160 7 4" xfId="11731" xr:uid="{6EE21DFF-09AD-469E-80E1-3CDB067E60D3}"/>
    <cellStyle name="Normal 160 7 4 2" xfId="17917" xr:uid="{F40C0413-52B2-4257-954E-CABAEE16046A}"/>
    <cellStyle name="Normal 160 7 4 2 2" xfId="27973" xr:uid="{877C2ADD-F5EB-4510-88C6-8A2FB2D3E5C8}"/>
    <cellStyle name="Normal 160 7 4 3" xfId="23570" xr:uid="{5416CB15-F816-4C1C-B1B1-1794EB198C95}"/>
    <cellStyle name="Normal 160 7 5" xfId="16923" xr:uid="{BD3B1D40-61FB-4D11-9F8A-A6B2D8B43425}"/>
    <cellStyle name="Normal 160 7 5 2" xfId="26980" xr:uid="{58A36C80-3A0D-4A1D-A48D-F4566C7FF963}"/>
    <cellStyle name="Normal 160 7 6" xfId="22422" xr:uid="{05A3838B-3B67-42CB-B374-DBACCD2A05B2}"/>
    <cellStyle name="Normal 160 8" xfId="6639" xr:uid="{B5BF00D3-E713-4A30-80E2-CA0204D70AA3}"/>
    <cellStyle name="Normal 160 8 2" xfId="13783" xr:uid="{148E72F6-E264-40AB-AF84-24CDA2B698ED}"/>
    <cellStyle name="Normal 160 8 2 2" xfId="18273" xr:uid="{5AE7C636-A9FA-4DC3-947B-3C556EBDD50A}"/>
    <cellStyle name="Normal 160 8 2 2 2" xfId="28310" xr:uid="{41C73786-A45F-42B0-B782-8C3713746EB4}"/>
    <cellStyle name="Normal 160 8 2 3" xfId="24375" xr:uid="{3BBB79B2-F668-4097-9DA3-C10D9518D979}"/>
    <cellStyle name="Normal 160 8 3" xfId="14986" xr:uid="{8F436E43-9266-4FFE-BB49-B04D2DB0CF07}"/>
    <cellStyle name="Normal 160 8 3 2" xfId="18922" xr:uid="{6D83F6E5-5EFF-442D-BABF-754254BF4CEA}"/>
    <cellStyle name="Normal 160 8 3 2 2" xfId="28956" xr:uid="{6E260DD7-747C-459B-980B-02AADCEE8A75}"/>
    <cellStyle name="Normal 160 8 3 3" xfId="25153" xr:uid="{2172484E-0D4A-43A5-B3E4-DEEF4E8971F4}"/>
    <cellStyle name="Normal 160 8 4" xfId="11310" xr:uid="{922F8515-55A1-48F1-BDE8-6D5286D3F657}"/>
    <cellStyle name="Normal 160 8 4 2" xfId="17762" xr:uid="{9AE1F639-65B4-4F24-86C7-C011C0727806}"/>
    <cellStyle name="Normal 160 8 4 2 2" xfId="27819" xr:uid="{7CBEB196-BB30-4A27-A403-165B836D259E}"/>
    <cellStyle name="Normal 160 8 4 3" xfId="23356" xr:uid="{A594C1E8-43C2-4205-B51A-806AD68C469F}"/>
    <cellStyle name="Normal 160 8 5" xfId="15953" xr:uid="{79C27505-FEB8-4AAE-8AC6-2B7A9C30610F}"/>
    <cellStyle name="Normal 160 8 5 2" xfId="26027" xr:uid="{E344F1C9-46ED-481F-8F9E-B0F85608C2A6}"/>
    <cellStyle name="Normal 160 8 6" xfId="20917" xr:uid="{53380644-1B5F-4916-9855-B420E9990A64}"/>
    <cellStyle name="Normal 160 9" xfId="12711" xr:uid="{2637D7DD-EE18-4756-9E15-DDD43A2E9D57}"/>
    <cellStyle name="Normal 160 9 2" xfId="18108" xr:uid="{34F684A2-EC32-488E-A83B-34581B1750FF}"/>
    <cellStyle name="Normal 160 9 2 2" xfId="28155" xr:uid="{C3F99E7A-91E5-458E-B6AB-2EB5F2C567A3}"/>
    <cellStyle name="Normal 160 9 3" xfId="23963" xr:uid="{9277539D-52FD-4331-BD44-602872009EF9}"/>
    <cellStyle name="Normal 161" xfId="4779" xr:uid="{B03BC428-06B4-4A3D-B10C-CB41057A24E6}"/>
    <cellStyle name="Normal 161 10" xfId="14680" xr:uid="{28B2D4DD-367A-4229-BA22-DBDB969B1259}"/>
    <cellStyle name="Normal 161 10 2" xfId="18616" xr:uid="{CE651127-3094-4377-AC18-8C1B2DAE0917}"/>
    <cellStyle name="Normal 161 10 2 2" xfId="28650" xr:uid="{C40F27C8-2399-422C-8039-78B45EEC4212}"/>
    <cellStyle name="Normal 161 10 3" xfId="24847" xr:uid="{89CF4AB9-18FF-4FB0-A4F0-A9C68E3CF3EF}"/>
    <cellStyle name="Normal 161 11" xfId="14833" xr:uid="{F95982CA-0B33-4487-9901-393FACC07713}"/>
    <cellStyle name="Normal 161 11 2" xfId="18769" xr:uid="{EDDF67C5-C603-4E29-8F17-EBD889A13374}"/>
    <cellStyle name="Normal 161 11 2 2" xfId="28803" xr:uid="{300B93D0-BB3A-4BF4-ACB6-497A6B5E0C76}"/>
    <cellStyle name="Normal 161 11 3" xfId="25000" xr:uid="{31A9EADD-7B42-448B-9955-4759B65498E3}"/>
    <cellStyle name="Normal 161 12" xfId="11129" xr:uid="{956A4943-F899-425D-BBA2-1E627C18801B}"/>
    <cellStyle name="Normal 161 12 2" xfId="17608" xr:uid="{F23B501E-5C0A-4DD5-811C-6B133ADBCC6C}"/>
    <cellStyle name="Normal 161 12 2 2" xfId="27665" xr:uid="{87318477-1873-42AC-8B87-6912B739B3E7}"/>
    <cellStyle name="Normal 161 12 3" xfId="23201" xr:uid="{115A6165-436E-452D-8D48-60654FB1B89F}"/>
    <cellStyle name="Normal 161 2" xfId="8338" xr:uid="{A2076E7C-BC3E-4D29-A4EB-9715ECE37E7C}"/>
    <cellStyle name="Normal 161 2 10" xfId="11160" xr:uid="{0AB9EC5D-12F8-4DE7-8B84-BF0F14163610}"/>
    <cellStyle name="Normal 161 2 10 2" xfId="17624" xr:uid="{9A9601C6-8993-4223-9307-00DA1908C0DC}"/>
    <cellStyle name="Normal 161 2 10 2 2" xfId="27681" xr:uid="{B8550BAF-63A0-4C42-893D-4312D56AD7B0}"/>
    <cellStyle name="Normal 161 2 10 3" xfId="23218" xr:uid="{2C9C8C43-56DA-498A-9A72-43CFF7C07834}"/>
    <cellStyle name="Normal 161 2 11" xfId="16377" xr:uid="{53D61D90-1A00-4130-9CD7-A4AA4B8DEC86}"/>
    <cellStyle name="Normal 161 2 11 2" xfId="26440" xr:uid="{25D16466-F52B-45E2-A14C-BD87FEF73584}"/>
    <cellStyle name="Normal 161 2 12" xfId="21594" xr:uid="{03554DEC-2064-413A-BB37-956D7031CA85}"/>
    <cellStyle name="Normal 161 2 2" xfId="8385" xr:uid="{C8D01A5A-9C49-4144-8908-DB776D1F127B}"/>
    <cellStyle name="Normal 161 2 2 10" xfId="21629" xr:uid="{94ABD0F0-95AB-45BB-9434-355F73D843C4}"/>
    <cellStyle name="Normal 161 2 2 2" xfId="9560" xr:uid="{DFD09EAA-CB23-430B-962C-3C49CD4EE2D8}"/>
    <cellStyle name="Normal 161 2 2 2 2" xfId="10801" xr:uid="{39346AE0-3EF6-4630-969C-09FBD300FE24}"/>
    <cellStyle name="Normal 161 2 2 2 2 2" xfId="14586" xr:uid="{4B8EF08A-79F1-4153-8347-A5CCC2E67E84}"/>
    <cellStyle name="Normal 161 2 2 2 2 2 2" xfId="18542" xr:uid="{68E49B80-FD09-4A5A-93F2-B5C8CD67BC86}"/>
    <cellStyle name="Normal 161 2 2 2 2 2 2 2" xfId="28576" xr:uid="{5C81C43B-809A-4F96-A6FB-8BB4142A3397}"/>
    <cellStyle name="Normal 161 2 2 2 2 2 3" xfId="24768" xr:uid="{F15F121F-8C0E-4A34-B484-6031B77E0ED8}"/>
    <cellStyle name="Normal 161 2 2 2 2 3" xfId="15250" xr:uid="{F1773BF3-7AA1-436D-993A-ABDA47CA4ADD}"/>
    <cellStyle name="Normal 161 2 2 2 2 3 2" xfId="19186" xr:uid="{D6BA9EAC-008F-49DF-ADF6-C6C94ECC36C0}"/>
    <cellStyle name="Normal 161 2 2 2 2 3 2 2" xfId="29220" xr:uid="{A2422793-1798-4B24-9D2F-596FBBA946C3}"/>
    <cellStyle name="Normal 161 2 2 2 2 3 3" xfId="25417" xr:uid="{3B57D8E6-8815-4009-9BF4-EF89A2C60221}"/>
    <cellStyle name="Normal 161 2 2 2 2 4" xfId="11843" xr:uid="{93DABC44-6EBD-4872-9F23-4ED864195F03}"/>
    <cellStyle name="Normal 161 2 2 2 2 4 2" xfId="18027" xr:uid="{65A4B14B-44C5-4DAD-A74F-36E9BC5F7C9D}"/>
    <cellStyle name="Normal 161 2 2 2 2 4 2 2" xfId="28083" xr:uid="{C02BA475-7276-4FE6-B769-49DC5344D535}"/>
    <cellStyle name="Normal 161 2 2 2 2 4 3" xfId="23680" xr:uid="{A209AD2D-B250-43A0-8F97-3A6CE25CC2D0}"/>
    <cellStyle name="Normal 161 2 2 2 2 5" xfId="17443" xr:uid="{FF5DF340-1614-4568-8A5F-4EC798A4EF1E}"/>
    <cellStyle name="Normal 161 2 2 2 2 5 2" xfId="27500" xr:uid="{AE7AD2D7-5638-40C7-B4F4-13E65724CEFD}"/>
    <cellStyle name="Normal 161 2 2 2 2 6" xfId="23000" xr:uid="{EE470B62-C560-422E-A47A-FBD535FC862B}"/>
    <cellStyle name="Normal 161 2 2 2 3" xfId="11685" xr:uid="{624EE627-5941-4E4F-9B7E-E9FA92F5BA20}"/>
    <cellStyle name="Normal 161 2 2 2 3 2" xfId="14163" xr:uid="{A73E44F1-0FE7-480A-8303-174B148C7E85}"/>
    <cellStyle name="Normal 161 2 2 2 3 2 2" xfId="18386" xr:uid="{451F85D6-90D8-42AF-837D-3A66E0D07434}"/>
    <cellStyle name="Normal 161 2 2 2 3 2 2 2" xfId="28421" xr:uid="{E386FA1A-682B-4B6A-93FE-AC0D7E93929D}"/>
    <cellStyle name="Normal 161 2 2 2 3 2 3" xfId="24553" xr:uid="{2AAD259F-1D80-4469-9E8B-D742D636CA9E}"/>
    <cellStyle name="Normal 161 2 2 2 3 3" xfId="15096" xr:uid="{EE7CE9EB-9671-4F16-88B6-4943981EF378}"/>
    <cellStyle name="Normal 161 2 2 2 3 3 2" xfId="19032" xr:uid="{CDD487DA-F4A0-4B54-B0A7-A9B44276C7A8}"/>
    <cellStyle name="Normal 161 2 2 2 3 3 2 2" xfId="29066" xr:uid="{7F8EBB30-CC75-45EE-8FFA-EC18ADAD8A75}"/>
    <cellStyle name="Normal 161 2 2 2 3 3 3" xfId="25263" xr:uid="{9CBEFECE-06C1-4B37-B5CC-7DADF9461E98}"/>
    <cellStyle name="Normal 161 2 2 2 3 4" xfId="17873" xr:uid="{48417BA8-58EA-4E90-9E81-CEF90B0FD742}"/>
    <cellStyle name="Normal 161 2 2 2 3 4 2" xfId="27929" xr:uid="{59331188-4EBE-444F-963A-A898055A4A50}"/>
    <cellStyle name="Normal 161 2 2 2 3 5" xfId="23525" xr:uid="{319AA4F5-C7E0-436D-A4AE-4E8F9990845F}"/>
    <cellStyle name="Normal 161 2 2 2 4" xfId="13739" xr:uid="{59ED5BA7-85F3-4AC6-9A1B-329063EBA4E4}"/>
    <cellStyle name="Normal 161 2 2 2 4 2" xfId="18229" xr:uid="{99D592C1-4A4E-4A2D-92C9-410E6F76FB66}"/>
    <cellStyle name="Normal 161 2 2 2 4 2 2" xfId="28266" xr:uid="{FADD8C66-7EDA-4A52-B497-A483EB863CC0}"/>
    <cellStyle name="Normal 161 2 2 2 4 3" xfId="24331" xr:uid="{3F009AA7-18E2-465C-AF45-8571BDAB599C}"/>
    <cellStyle name="Normal 161 2 2 2 5" xfId="14788" xr:uid="{242E9918-8A89-4458-9072-F54383A4AC0B}"/>
    <cellStyle name="Normal 161 2 2 2 5 2" xfId="18724" xr:uid="{98C59E3B-3EE5-4429-AAA2-7710AEC063B0}"/>
    <cellStyle name="Normal 161 2 2 2 5 2 2" xfId="28758" xr:uid="{6C2E55FA-4E2A-42DB-96DC-B0D95E1C627E}"/>
    <cellStyle name="Normal 161 2 2 2 5 3" xfId="24955" xr:uid="{A928BFE5-9CE9-40E0-A076-C259326A7D1C}"/>
    <cellStyle name="Normal 161 2 2 2 6" xfId="14942" xr:uid="{3D885A35-E451-4ADA-943B-C594F5CAD087}"/>
    <cellStyle name="Normal 161 2 2 2 6 2" xfId="18878" xr:uid="{FE77EB31-0714-408C-BCB2-940BD2C8AB16}"/>
    <cellStyle name="Normal 161 2 2 2 6 2 2" xfId="28912" xr:uid="{7DD85CA0-E9D3-4800-837D-46B745BF3CBC}"/>
    <cellStyle name="Normal 161 2 2 2 6 3" xfId="25109" xr:uid="{43C10F7D-195E-4EFF-B8B8-E1A44E34E90F}"/>
    <cellStyle name="Normal 161 2 2 2 7" xfId="11266" xr:uid="{0D922EA7-A298-451F-8D37-F96367C27B17}"/>
    <cellStyle name="Normal 161 2 2 2 7 2" xfId="17718" xr:uid="{18144980-7B39-432A-8433-399B65BF2596}"/>
    <cellStyle name="Normal 161 2 2 2 7 2 2" xfId="27775" xr:uid="{7326B90D-946F-49EC-8524-47EFF97ACB1C}"/>
    <cellStyle name="Normal 161 2 2 2 7 3" xfId="23312" xr:uid="{0E7EE1C7-56AA-40B7-9F03-4E89C7F0699E}"/>
    <cellStyle name="Normal 161 2 2 2 8" xfId="16482" xr:uid="{75983A88-C7D0-417A-A004-D718A43714DC}"/>
    <cellStyle name="Normal 161 2 2 2 8 2" xfId="26539" xr:uid="{4509B10C-41FA-426A-839F-9CDD17B27C64}"/>
    <cellStyle name="Normal 161 2 2 2 9" xfId="21981" xr:uid="{EE6C5BF5-544D-4255-974F-C6A60F29E30D}"/>
    <cellStyle name="Normal 161 2 2 3" xfId="10463" xr:uid="{FB0ED4AC-942A-4215-A1C2-43AB189F725C}"/>
    <cellStyle name="Normal 161 2 2 3 2" xfId="14253" xr:uid="{05E2ABBC-1F8A-444B-8DFE-F14C5398AF87}"/>
    <cellStyle name="Normal 161 2 2 3 2 2" xfId="18476" xr:uid="{002BE765-AD95-4B62-B1A5-0D38B1828CAF}"/>
    <cellStyle name="Normal 161 2 2 3 2 2 2" xfId="28511" xr:uid="{9A2EF48A-5BF4-4030-B8D6-53CB802362A0}"/>
    <cellStyle name="Normal 161 2 2 3 2 3" xfId="24643" xr:uid="{72873AA7-1C19-470D-BA92-714A13515BEE}"/>
    <cellStyle name="Normal 161 2 2 3 3" xfId="15186" xr:uid="{4B0A8CAB-B6A2-4BBB-A470-02F8E843A87D}"/>
    <cellStyle name="Normal 161 2 2 3 3 2" xfId="19122" xr:uid="{3508E2E8-48F5-421F-B63A-DE74131E7EA4}"/>
    <cellStyle name="Normal 161 2 2 3 3 2 2" xfId="29156" xr:uid="{320BA7FB-5168-45C4-8FF9-1C41AB864C92}"/>
    <cellStyle name="Normal 161 2 2 3 3 3" xfId="25353" xr:uid="{70E710BE-7B33-441B-8D1C-92890EC24420}"/>
    <cellStyle name="Normal 161 2 2 3 4" xfId="11777" xr:uid="{33C756BA-4964-4D5C-BAA4-D55C11029957}"/>
    <cellStyle name="Normal 161 2 2 3 4 2" xfId="17963" xr:uid="{7ED36F79-D773-41C0-B544-4C04C9AA2C25}"/>
    <cellStyle name="Normal 161 2 2 3 4 2 2" xfId="28019" xr:uid="{38AC33C3-046D-4B0D-9463-D307DB1213F6}"/>
    <cellStyle name="Normal 161 2 2 3 4 3" xfId="23616" xr:uid="{E2D142C7-E36A-494A-8D18-6EE5BE5C7CB9}"/>
    <cellStyle name="Normal 161 2 2 3 5" xfId="17374" xr:uid="{A282F8FA-F1D2-4154-9CE6-05EEF5148E24}"/>
    <cellStyle name="Normal 161 2 2 3 5 2" xfId="27431" xr:uid="{5555156A-4144-4B43-BB77-C19B65F2473B}"/>
    <cellStyle name="Normal 161 2 2 3 6" xfId="22873" xr:uid="{C9C4CF6F-0F14-4202-9F0D-FE5870648BD8}"/>
    <cellStyle name="Normal 161 2 2 4" xfId="11356" xr:uid="{0DD260BD-7720-44A7-A73A-10AB14E53D76}"/>
    <cellStyle name="Normal 161 2 2 4 2" xfId="13830" xr:uid="{B1CCD0AB-84B4-4226-968A-A1158C4E9B43}"/>
    <cellStyle name="Normal 161 2 2 4 2 2" xfId="18319" xr:uid="{D80E0D91-5CDC-4BF0-9C6F-756D12754E34}"/>
    <cellStyle name="Normal 161 2 2 4 2 2 2" xfId="28356" xr:uid="{6F3AF3EA-4C56-4E5B-8924-DECD1616216D}"/>
    <cellStyle name="Normal 161 2 2 4 2 3" xfId="24421" xr:uid="{F034C822-81BE-4E22-807C-29C3955EC876}"/>
    <cellStyle name="Normal 161 2 2 4 3" xfId="15032" xr:uid="{BCA25D7C-BEE2-4C61-8653-B3AED2394C5B}"/>
    <cellStyle name="Normal 161 2 2 4 3 2" xfId="18968" xr:uid="{8ABF9434-C2C4-4A71-BE81-46A7EACAFFCE}"/>
    <cellStyle name="Normal 161 2 2 4 3 2 2" xfId="29002" xr:uid="{B9488C68-4496-4D0F-BE58-988CC797C279}"/>
    <cellStyle name="Normal 161 2 2 4 3 3" xfId="25199" xr:uid="{05C1F8DF-182A-4FB7-842A-51F0012ED18E}"/>
    <cellStyle name="Normal 161 2 2 4 4" xfId="17808" xr:uid="{4292C7E6-DE28-47EF-8983-B7C73FB6730F}"/>
    <cellStyle name="Normal 161 2 2 4 4 2" xfId="27865" xr:uid="{8E7F49A3-0C6D-4D27-8392-37172B13449A}"/>
    <cellStyle name="Normal 161 2 2 4 5" xfId="23402" xr:uid="{287CF62C-5B1A-4C79-9C20-0351029BEFBA}"/>
    <cellStyle name="Normal 161 2 2 5" xfId="12770" xr:uid="{E94F8AED-D241-483C-8B28-D4D09DBB0805}"/>
    <cellStyle name="Normal 161 2 2 5 2" xfId="18154" xr:uid="{E9ECB135-653D-4F03-8439-13E5CC811D29}"/>
    <cellStyle name="Normal 161 2 2 5 2 2" xfId="28201" xr:uid="{78049B18-8D55-49C2-BFA6-846AB7BF23C3}"/>
    <cellStyle name="Normal 161 2 2 5 3" xfId="24012" xr:uid="{C50C55EB-9C6D-4D05-86CE-6E5A9B767F9F}"/>
    <cellStyle name="Normal 161 2 2 6" xfId="14724" xr:uid="{09EA5FBE-515E-4E69-BC12-25A993675057}"/>
    <cellStyle name="Normal 161 2 2 6 2" xfId="18660" xr:uid="{619859B8-46AA-44A8-BDEA-431DE3F89F42}"/>
    <cellStyle name="Normal 161 2 2 6 2 2" xfId="28694" xr:uid="{D6D585EE-E5CA-4A4D-BA18-F1352D0C5E30}"/>
    <cellStyle name="Normal 161 2 2 6 3" xfId="24891" xr:uid="{2B686FB7-3F5D-4EE8-B345-B5419F5C57C2}"/>
    <cellStyle name="Normal 161 2 2 7" xfId="14878" xr:uid="{2ACE0E70-7B92-4370-A28A-6F05BB94508C}"/>
    <cellStyle name="Normal 161 2 2 7 2" xfId="18814" xr:uid="{46537BC7-F9B6-4A82-8F94-2ACCDDF9F997}"/>
    <cellStyle name="Normal 161 2 2 7 2 2" xfId="28848" xr:uid="{36F37A2A-A12D-4EFD-85CE-EC21906C6B78}"/>
    <cellStyle name="Normal 161 2 2 7 3" xfId="25045" xr:uid="{02B1E027-A6C5-4BA9-8607-F230EF60334C}"/>
    <cellStyle name="Normal 161 2 2 8" xfId="11190" xr:uid="{0957A074-5F08-4403-9E01-4BE082EA77E1}"/>
    <cellStyle name="Normal 161 2 2 8 2" xfId="17654" xr:uid="{DF657969-3F39-4192-8932-165350EA9546}"/>
    <cellStyle name="Normal 161 2 2 8 2 2" xfId="27711" xr:uid="{E27BB214-7211-4DF0-8FF0-0574E9B23804}"/>
    <cellStyle name="Normal 161 2 2 8 3" xfId="23248" xr:uid="{9569DEBB-20EC-4712-A160-876F0F0B19B7}"/>
    <cellStyle name="Normal 161 2 2 9" xfId="16409" xr:uid="{2A781807-88D7-4FDF-9C19-F9E251B06B5C}"/>
    <cellStyle name="Normal 161 2 2 9 2" xfId="26472" xr:uid="{2544F7EF-CD8D-4621-9C90-5DC4CA825C2B}"/>
    <cellStyle name="Normal 161 2 3" xfId="9530" xr:uid="{3C644567-3277-4445-8472-C1B0BDD17EFC}"/>
    <cellStyle name="Normal 161 2 3 2" xfId="10771" xr:uid="{D8A19E2D-2FFA-4955-B0CC-E6FFF8519304}"/>
    <cellStyle name="Normal 161 2 3 2 2" xfId="14556" xr:uid="{A1AE254C-3A12-41D5-A24A-76B84B5C9182}"/>
    <cellStyle name="Normal 161 2 3 2 2 2" xfId="18512" xr:uid="{2628E2E6-D1C0-4BB1-A440-5B9629E6356A}"/>
    <cellStyle name="Normal 161 2 3 2 2 2 2" xfId="28546" xr:uid="{FD7DFDBE-1DAF-48F4-A247-81A340E71AAE}"/>
    <cellStyle name="Normal 161 2 3 2 2 3" xfId="24738" xr:uid="{AAC617EE-CDD1-4592-ADA0-DC0B21EBB79F}"/>
    <cellStyle name="Normal 161 2 3 2 3" xfId="15220" xr:uid="{E4C2772F-BE81-40D9-B639-887C33C257AB}"/>
    <cellStyle name="Normal 161 2 3 2 3 2" xfId="19156" xr:uid="{EFF95D85-8013-4628-9A76-D47DFA9C076B}"/>
    <cellStyle name="Normal 161 2 3 2 3 2 2" xfId="29190" xr:uid="{B864F417-42C3-4870-A0C5-C580FD8E4FF2}"/>
    <cellStyle name="Normal 161 2 3 2 3 3" xfId="25387" xr:uid="{7E9FFC14-0727-4D3A-82B0-D445864FE21A}"/>
    <cellStyle name="Normal 161 2 3 2 4" xfId="11813" xr:uid="{E4E17F87-202B-4E1B-92D7-128BFAB17D4F}"/>
    <cellStyle name="Normal 161 2 3 2 4 2" xfId="17997" xr:uid="{03801EBD-C9FF-4762-BAFE-69D1F5E97029}"/>
    <cellStyle name="Normal 161 2 3 2 4 2 2" xfId="28053" xr:uid="{21D18AA5-470F-4746-A13F-3AEEE9FFDC07}"/>
    <cellStyle name="Normal 161 2 3 2 4 3" xfId="23650" xr:uid="{275BA90B-17E8-43B0-9167-3FD5DA658227}"/>
    <cellStyle name="Normal 161 2 3 2 5" xfId="17413" xr:uid="{E5D2A5FE-BE4C-4866-BCED-0A0BC8F90F8E}"/>
    <cellStyle name="Normal 161 2 3 2 5 2" xfId="27470" xr:uid="{47F94DF8-BA49-4A0A-9A1F-2D51CA79A952}"/>
    <cellStyle name="Normal 161 2 3 2 6" xfId="22970" xr:uid="{6EF693FB-1D05-47B3-812A-3D1E3451675D}"/>
    <cellStyle name="Normal 161 2 3 3" xfId="11655" xr:uid="{88170C3E-3C3E-4CC2-8851-1DED4F493E88}"/>
    <cellStyle name="Normal 161 2 3 3 2" xfId="14133" xr:uid="{AC36B7F7-A80B-4C44-A741-B004C0EDF5FD}"/>
    <cellStyle name="Normal 161 2 3 3 2 2" xfId="18356" xr:uid="{745D8D4B-0E88-4CB4-B5A9-F250B884DD35}"/>
    <cellStyle name="Normal 161 2 3 3 2 2 2" xfId="28391" xr:uid="{DD994146-8D87-46BA-BDE8-69B938BC3839}"/>
    <cellStyle name="Normal 161 2 3 3 2 3" xfId="24523" xr:uid="{61135914-72D8-4AAF-A1D7-8520C7FFFD66}"/>
    <cellStyle name="Normal 161 2 3 3 3" xfId="15066" xr:uid="{5FFB3B1B-07DD-4FD9-BAA1-31C71EE8CD25}"/>
    <cellStyle name="Normal 161 2 3 3 3 2" xfId="19002" xr:uid="{ED74AD18-693E-4008-B5C7-4B0D6842E266}"/>
    <cellStyle name="Normal 161 2 3 3 3 2 2" xfId="29036" xr:uid="{2228CB9E-5FFE-40D6-B796-7CFFBDEEE166}"/>
    <cellStyle name="Normal 161 2 3 3 3 3" xfId="25233" xr:uid="{4BA8378B-13B4-4D53-B818-66335FCF9EF3}"/>
    <cellStyle name="Normal 161 2 3 3 4" xfId="17843" xr:uid="{D6950F0E-31E6-4D80-9EC0-F6E2F124B67C}"/>
    <cellStyle name="Normal 161 2 3 3 4 2" xfId="27899" xr:uid="{C65E6194-8B90-49A4-82E5-845292733F50}"/>
    <cellStyle name="Normal 161 2 3 3 5" xfId="23495" xr:uid="{6814B968-9D06-45CD-91C2-6CDB17894515}"/>
    <cellStyle name="Normal 161 2 3 4" xfId="13709" xr:uid="{DF4D3729-F734-4124-B311-302330E13425}"/>
    <cellStyle name="Normal 161 2 3 4 2" xfId="18199" xr:uid="{F6B08A3A-F0F6-404F-938E-81983BC89F01}"/>
    <cellStyle name="Normal 161 2 3 4 2 2" xfId="28236" xr:uid="{205AB441-1B57-4258-BCEF-09972D3D8837}"/>
    <cellStyle name="Normal 161 2 3 4 3" xfId="24301" xr:uid="{6C5CB12B-E639-4242-ACBD-E606390326CA}"/>
    <cellStyle name="Normal 161 2 3 5" xfId="14758" xr:uid="{6E486C3D-47AB-43E4-8E65-908C780753DC}"/>
    <cellStyle name="Normal 161 2 3 5 2" xfId="18694" xr:uid="{409EAAA2-5E59-4D50-AF1B-E04D0B323ABA}"/>
    <cellStyle name="Normal 161 2 3 5 2 2" xfId="28728" xr:uid="{B3480038-BA8E-4C6C-8E33-1BEC24935083}"/>
    <cellStyle name="Normal 161 2 3 5 3" xfId="24925" xr:uid="{70881C63-6B2C-4AA0-A9A6-CC99FBACBC12}"/>
    <cellStyle name="Normal 161 2 3 6" xfId="14912" xr:uid="{3D012DC8-56DA-4C29-B3E8-E003B6A6F137}"/>
    <cellStyle name="Normal 161 2 3 6 2" xfId="18848" xr:uid="{AD1FE66F-8FC1-4B78-8EDF-D99B5148EE87}"/>
    <cellStyle name="Normal 161 2 3 6 2 2" xfId="28882" xr:uid="{DA6F7167-14D5-4F7A-91D7-638729B186FD}"/>
    <cellStyle name="Normal 161 2 3 6 3" xfId="25079" xr:uid="{F293CB83-C09D-4537-B02F-8FE13344B536}"/>
    <cellStyle name="Normal 161 2 3 7" xfId="11236" xr:uid="{6F9C7867-1F6F-44B7-BCFD-22DAD598AEBB}"/>
    <cellStyle name="Normal 161 2 3 7 2" xfId="17688" xr:uid="{9BD7BBCA-28EF-4D69-86BF-C71DA7C6A1CA}"/>
    <cellStyle name="Normal 161 2 3 7 2 2" xfId="27745" xr:uid="{7C8035CF-F1E9-46E7-9D9A-4FD35B9289A0}"/>
    <cellStyle name="Normal 161 2 3 7 3" xfId="23282" xr:uid="{A130D09A-070F-4405-B06E-90CE10F62FA4}"/>
    <cellStyle name="Normal 161 2 3 8" xfId="16452" xr:uid="{7DEDC677-A2FD-42E1-88CD-4563C4B805C9}"/>
    <cellStyle name="Normal 161 2 3 8 2" xfId="26509" xr:uid="{DB203206-1608-4AB8-BC3E-43465CC2BC9A}"/>
    <cellStyle name="Normal 161 2 3 9" xfId="21951" xr:uid="{DF58A4FB-31FD-493A-9F92-7AF2C29F92A7}"/>
    <cellStyle name="Normal 161 2 4" xfId="9601" xr:uid="{0119DA58-3F00-4349-A0ED-4CA76456BAB4}"/>
    <cellStyle name="Normal 161 2 4 2" xfId="10831" xr:uid="{ABF51E54-2C39-481D-82FB-C181724EA2EE}"/>
    <cellStyle name="Normal 161 2 4 2 2" xfId="14616" xr:uid="{F19B5F87-6305-460A-905E-433220B26AFC}"/>
    <cellStyle name="Normal 161 2 4 2 2 2" xfId="18572" xr:uid="{13C42A02-2349-47E6-A8CB-C0D117DBD251}"/>
    <cellStyle name="Normal 161 2 4 2 2 2 2" xfId="28606" xr:uid="{F221ADA9-FE87-4A5D-A70F-8F3A6099D47D}"/>
    <cellStyle name="Normal 161 2 4 2 2 3" xfId="24798" xr:uid="{CC836941-48DE-4130-9F27-7D0D5B96FB07}"/>
    <cellStyle name="Normal 161 2 4 2 3" xfId="15280" xr:uid="{16E66FEE-2C92-4D3E-81EC-9610DF3DAF21}"/>
    <cellStyle name="Normal 161 2 4 2 3 2" xfId="19216" xr:uid="{862B32B1-6CCA-4A77-908E-80F7D0D6C8D9}"/>
    <cellStyle name="Normal 161 2 4 2 3 2 2" xfId="29250" xr:uid="{EC75964A-9D5A-4F70-A490-B7FD7B672F22}"/>
    <cellStyle name="Normal 161 2 4 2 3 3" xfId="25447" xr:uid="{B3A46843-B22E-45EB-AC76-964855B1B4B6}"/>
    <cellStyle name="Normal 161 2 4 2 4" xfId="11873" xr:uid="{50939FD7-6DEC-4DA5-9E42-EC2FBEA634CE}"/>
    <cellStyle name="Normal 161 2 4 2 4 2" xfId="18057" xr:uid="{29A7CED6-367B-472D-928E-E450D4F92D5C}"/>
    <cellStyle name="Normal 161 2 4 2 4 2 2" xfId="28113" xr:uid="{1A26C79B-1C1F-44F3-B211-417012F61DF0}"/>
    <cellStyle name="Normal 161 2 4 2 4 3" xfId="23710" xr:uid="{D5C81821-7DE8-4EC8-831E-E61C9FF7064B}"/>
    <cellStyle name="Normal 161 2 4 2 5" xfId="17473" xr:uid="{5123AC26-CE12-4C84-90E6-9A4FF477B96A}"/>
    <cellStyle name="Normal 161 2 4 2 5 2" xfId="27530" xr:uid="{7AD07173-7619-4A71-B226-2BA4C4F5BAD7}"/>
    <cellStyle name="Normal 161 2 4 2 6" xfId="23030" xr:uid="{F9E0C57B-0989-4821-8518-73C579D96881}"/>
    <cellStyle name="Normal 161 2 4 3" xfId="11715" xr:uid="{ADD15DD5-8C00-43AA-B7BC-1D690C6469F2}"/>
    <cellStyle name="Normal 161 2 4 3 2" xfId="14193" xr:uid="{4D1A8F23-5E32-4107-B095-7372C9786B4F}"/>
    <cellStyle name="Normal 161 2 4 3 2 2" xfId="18416" xr:uid="{7366F9CC-A13B-4A2B-A3B5-3ECB95D6AA99}"/>
    <cellStyle name="Normal 161 2 4 3 2 2 2" xfId="28451" xr:uid="{00E6D1F5-940E-43E0-BACA-83FB14A79ADE}"/>
    <cellStyle name="Normal 161 2 4 3 2 3" xfId="24583" xr:uid="{0302C44D-C67C-4FD8-8ABE-E11CCD509DEA}"/>
    <cellStyle name="Normal 161 2 4 3 3" xfId="15126" xr:uid="{4659C8E6-0D96-4ED9-AA1B-9E0AFE5CDB31}"/>
    <cellStyle name="Normal 161 2 4 3 3 2" xfId="19062" xr:uid="{BEAFE650-1BE0-49C5-8D8B-7E4E904F03D8}"/>
    <cellStyle name="Normal 161 2 4 3 3 2 2" xfId="29096" xr:uid="{3071A71B-F77C-4D6D-BE0C-E2BF0A54A49A}"/>
    <cellStyle name="Normal 161 2 4 3 3 3" xfId="25293" xr:uid="{9F4DEAED-8EDF-499A-B84F-8AD488B87067}"/>
    <cellStyle name="Normal 161 2 4 3 4" xfId="17903" xr:uid="{86817DAB-5FF7-4C2B-B250-DC489804A74C}"/>
    <cellStyle name="Normal 161 2 4 3 4 2" xfId="27959" xr:uid="{15F475E9-92BD-43C4-AACE-B47159DD6BD8}"/>
    <cellStyle name="Normal 161 2 4 3 5" xfId="23555" xr:uid="{F2F97A17-3065-4E22-AE1F-798910620E34}"/>
    <cellStyle name="Normal 161 2 4 4" xfId="13769" xr:uid="{9D61D9EF-F9A7-4638-A050-A1CE47EF0F22}"/>
    <cellStyle name="Normal 161 2 4 4 2" xfId="18259" xr:uid="{6572BF32-1C6B-4362-B8AC-EB9CB4071294}"/>
    <cellStyle name="Normal 161 2 4 4 2 2" xfId="28296" xr:uid="{65C1025F-4073-472A-B22D-254356D43064}"/>
    <cellStyle name="Normal 161 2 4 4 3" xfId="24361" xr:uid="{60B1B283-88BC-44FB-B3AC-9B826D316053}"/>
    <cellStyle name="Normal 161 2 4 5" xfId="14818" xr:uid="{FAF04159-7D82-4221-AD5F-0CD032816F34}"/>
    <cellStyle name="Normal 161 2 4 5 2" xfId="18754" xr:uid="{ABF7EC34-9D60-4C86-9A93-A961A1812550}"/>
    <cellStyle name="Normal 161 2 4 5 2 2" xfId="28788" xr:uid="{12BD14EE-C6CE-4B06-AC68-70AE20D98183}"/>
    <cellStyle name="Normal 161 2 4 5 3" xfId="24985" xr:uid="{A6830CCE-76ED-40C0-8F0F-EC10C3C786B7}"/>
    <cellStyle name="Normal 161 2 4 6" xfId="14972" xr:uid="{403161C4-301F-4A34-89B3-3C596C2F8D2E}"/>
    <cellStyle name="Normal 161 2 4 6 2" xfId="18908" xr:uid="{456B5F67-5C57-4586-B2AE-33FDEE5C6CD0}"/>
    <cellStyle name="Normal 161 2 4 6 2 2" xfId="28942" xr:uid="{32656143-4A52-4D16-BAE1-5D9D113573DB}"/>
    <cellStyle name="Normal 161 2 4 6 3" xfId="25139" xr:uid="{056646A9-FCC0-44E5-9DE0-57A7F89162B5}"/>
    <cellStyle name="Normal 161 2 4 7" xfId="11296" xr:uid="{04FE98B7-B4B3-4F58-B510-244FA807DF23}"/>
    <cellStyle name="Normal 161 2 4 7 2" xfId="17748" xr:uid="{BE2DD348-BFC1-43EA-AF42-C1C7DCB43650}"/>
    <cellStyle name="Normal 161 2 4 7 2 2" xfId="27805" xr:uid="{EC1ABB8D-FC98-4E3F-856D-E6FE76936AE5}"/>
    <cellStyle name="Normal 161 2 4 7 3" xfId="23342" xr:uid="{B3D247A3-63F1-4C66-AC19-55D1DE155641}"/>
    <cellStyle name="Normal 161 2 4 8" xfId="16512" xr:uid="{5C486B66-0927-4597-9991-AA76B4A68B87}"/>
    <cellStyle name="Normal 161 2 4 8 2" xfId="26569" xr:uid="{73DBE07D-F158-4F5F-8119-492BF3B85DBD}"/>
    <cellStyle name="Normal 161 2 4 9" xfId="22011" xr:uid="{78EA918A-8EFC-4D01-B778-B2CDC74DC2BA}"/>
    <cellStyle name="Normal 161 2 5" xfId="10428" xr:uid="{15A2C254-0358-4FAD-B2A7-9647A8C44DF0}"/>
    <cellStyle name="Normal 161 2 5 2" xfId="14223" xr:uid="{3033C8D3-D1BA-4EC5-8780-D45036448F40}"/>
    <cellStyle name="Normal 161 2 5 2 2" xfId="18446" xr:uid="{6A8CA4E9-A9EB-48F8-9BF8-A28173096591}"/>
    <cellStyle name="Normal 161 2 5 2 2 2" xfId="28481" xr:uid="{2FC97420-0882-4735-AC26-D5EED8B0DD81}"/>
    <cellStyle name="Normal 161 2 5 2 3" xfId="24613" xr:uid="{641DE96D-6765-4DD1-9FD6-0354A24ACD31}"/>
    <cellStyle name="Normal 161 2 5 3" xfId="15156" xr:uid="{61815D56-BBA2-41FA-A8CA-20A36FE6F136}"/>
    <cellStyle name="Normal 161 2 5 3 2" xfId="19092" xr:uid="{92FB45A9-4E6F-4930-AC42-7430FEC90BEC}"/>
    <cellStyle name="Normal 161 2 5 3 2 2" xfId="29126" xr:uid="{4C5BADE0-0B81-41BE-8AF4-F6C4299B09D4}"/>
    <cellStyle name="Normal 161 2 5 3 3" xfId="25323" xr:uid="{F0D4716F-BC0E-4A59-A2CD-04A0DAF3980D}"/>
    <cellStyle name="Normal 161 2 5 4" xfId="11747" xr:uid="{72B99520-2FB1-449D-A709-8F24AFC5942E}"/>
    <cellStyle name="Normal 161 2 5 4 2" xfId="17933" xr:uid="{FF6B8691-4F57-41D5-8A22-B35A3B56332B}"/>
    <cellStyle name="Normal 161 2 5 4 2 2" xfId="27989" xr:uid="{9DC8B859-B026-4788-A43B-89178D062B8C}"/>
    <cellStyle name="Normal 161 2 5 4 3" xfId="23586" xr:uid="{D9D8F414-5C0F-4538-B270-5C30D05CD2F4}"/>
    <cellStyle name="Normal 161 2 5 5" xfId="17339" xr:uid="{56582BB4-D1D3-4961-A472-5BDCA4B31107}"/>
    <cellStyle name="Normal 161 2 5 5 2" xfId="27396" xr:uid="{589F6692-CC74-407C-A062-16ED90231318}"/>
    <cellStyle name="Normal 161 2 5 6" xfId="22838" xr:uid="{B911AED4-7F76-4978-9E6C-DF5FDD813018}"/>
    <cellStyle name="Normal 161 2 6" xfId="11326" xr:uid="{CBA3C69A-ABB6-4555-8615-B17401C71D6F}"/>
    <cellStyle name="Normal 161 2 6 2" xfId="13800" xr:uid="{40B10489-B84A-4F94-AB5F-B16F6F016C06}"/>
    <cellStyle name="Normal 161 2 6 2 2" xfId="18289" xr:uid="{A6063491-B397-4BB0-B911-D2E717A8F8EC}"/>
    <cellStyle name="Normal 161 2 6 2 2 2" xfId="28326" xr:uid="{D24416D5-5525-4753-B28F-67AF7707BFB2}"/>
    <cellStyle name="Normal 161 2 6 2 3" xfId="24391" xr:uid="{12A86969-0265-4011-8E1E-2D645247AA01}"/>
    <cellStyle name="Normal 161 2 6 3" xfId="15002" xr:uid="{22DDC66A-B55C-4763-A62E-2CC79174BB22}"/>
    <cellStyle name="Normal 161 2 6 3 2" xfId="18938" xr:uid="{866A02D5-AC5E-461D-BD77-A10AB5813AF7}"/>
    <cellStyle name="Normal 161 2 6 3 2 2" xfId="28972" xr:uid="{064C45F4-22EB-40EE-9B1B-73D9EB07D553}"/>
    <cellStyle name="Normal 161 2 6 3 3" xfId="25169" xr:uid="{F385214A-0C24-40B3-BD21-7A0E9FF9708F}"/>
    <cellStyle name="Normal 161 2 6 4" xfId="17778" xr:uid="{915000D2-D7F2-4473-A4C9-71BAE7E9FA6A}"/>
    <cellStyle name="Normal 161 2 6 4 2" xfId="27835" xr:uid="{57817CFE-18F6-4BB9-B185-95016F29E76A}"/>
    <cellStyle name="Normal 161 2 6 5" xfId="23372" xr:uid="{35595C02-E9E9-484D-BB2A-5F04D6247C9A}"/>
    <cellStyle name="Normal 161 2 7" xfId="12740" xr:uid="{F76322B6-847A-4F60-8DA6-D7B6F021389A}"/>
    <cellStyle name="Normal 161 2 7 2" xfId="18124" xr:uid="{E428ADBE-C47A-4C91-91AA-776E332B9216}"/>
    <cellStyle name="Normal 161 2 7 2 2" xfId="28171" xr:uid="{8F587469-A131-4D96-90C9-8400D636D177}"/>
    <cellStyle name="Normal 161 2 7 3" xfId="23982" xr:uid="{72CB4C0F-A63A-4070-A034-C49ED0067AD9}"/>
    <cellStyle name="Normal 161 2 8" xfId="14694" xr:uid="{78A29FE1-CD49-4B59-B5FC-C407E9C50455}"/>
    <cellStyle name="Normal 161 2 8 2" xfId="18630" xr:uid="{38D77B0C-A980-4A51-9E98-671D3F3386D4}"/>
    <cellStyle name="Normal 161 2 8 2 2" xfId="28664" xr:uid="{6DC119A8-AB26-49D5-B94B-D76D245BB4AF}"/>
    <cellStyle name="Normal 161 2 8 3" xfId="24861" xr:uid="{3BBFABDC-28F3-430D-AA08-613E250E1498}"/>
    <cellStyle name="Normal 161 2 9" xfId="14848" xr:uid="{D8EDEE5A-1C73-4929-941E-4E71B32849B3}"/>
    <cellStyle name="Normal 161 2 9 2" xfId="18784" xr:uid="{906DDAFF-B59F-467F-BCE5-F7447E44AA15}"/>
    <cellStyle name="Normal 161 2 9 2 2" xfId="28818" xr:uid="{2C3D64C9-8CB1-4C28-B7F8-957109C4A084}"/>
    <cellStyle name="Normal 161 2 9 3" xfId="25015" xr:uid="{7ACA8097-759A-45AE-A212-BDFB2FFCAF6D}"/>
    <cellStyle name="Normal 161 3" xfId="8369" xr:uid="{12A275A3-F9D0-456B-AD14-2AF4E3E7DB76}"/>
    <cellStyle name="Normal 161 3 10" xfId="21614" xr:uid="{2DE1157F-114C-423A-AB26-F45E16C37DE2}"/>
    <cellStyle name="Normal 161 3 2" xfId="9545" xr:uid="{A73A6C29-01B6-4EC6-8D8B-05C5A515D64D}"/>
    <cellStyle name="Normal 161 3 2 2" xfId="10786" xr:uid="{4C8BA1DC-758B-4C65-8A08-33C31DE5DD6B}"/>
    <cellStyle name="Normal 161 3 2 2 2" xfId="14571" xr:uid="{2C628719-BA2E-4F16-B769-402426329F70}"/>
    <cellStyle name="Normal 161 3 2 2 2 2" xfId="18527" xr:uid="{05CCF253-D246-484E-B5E1-CEA7480C7500}"/>
    <cellStyle name="Normal 161 3 2 2 2 2 2" xfId="28561" xr:uid="{5CB77989-5543-478E-AD88-23D777524D4B}"/>
    <cellStyle name="Normal 161 3 2 2 2 3" xfId="24753" xr:uid="{04EB2DF5-1E44-4009-AD8E-DBC2F7D741B8}"/>
    <cellStyle name="Normal 161 3 2 2 3" xfId="15235" xr:uid="{32C30D67-121E-4C75-B818-730122A51BF8}"/>
    <cellStyle name="Normal 161 3 2 2 3 2" xfId="19171" xr:uid="{F9AA7542-D6CD-4BA4-AA0F-4D3959DB83BD}"/>
    <cellStyle name="Normal 161 3 2 2 3 2 2" xfId="29205" xr:uid="{A7A0116B-0CDA-4511-9E5C-62A60EB0B963}"/>
    <cellStyle name="Normal 161 3 2 2 3 3" xfId="25402" xr:uid="{1F4902EB-83A8-41C9-9830-7D17EB05722E}"/>
    <cellStyle name="Normal 161 3 2 2 4" xfId="11828" xr:uid="{A2A42A32-57DA-4E57-9FC2-64DD0CC227F9}"/>
    <cellStyle name="Normal 161 3 2 2 4 2" xfId="18012" xr:uid="{56F1DCEA-E8E5-4C67-A28B-088CB09D4812}"/>
    <cellStyle name="Normal 161 3 2 2 4 2 2" xfId="28068" xr:uid="{D03CA9AA-514D-4A51-BED2-677B2ADE61FF}"/>
    <cellStyle name="Normal 161 3 2 2 4 3" xfId="23665" xr:uid="{6CBEAABE-7AAF-4E6A-A9AA-D5F7BDBA4CE7}"/>
    <cellStyle name="Normal 161 3 2 2 5" xfId="17428" xr:uid="{F75F4F89-D188-4F75-9413-5EA3CDF068AD}"/>
    <cellStyle name="Normal 161 3 2 2 5 2" xfId="27485" xr:uid="{E0826492-FF7E-4F50-A290-90EC39AC61E6}"/>
    <cellStyle name="Normal 161 3 2 2 6" xfId="22985" xr:uid="{2563F6EA-22E4-4CDC-AE57-42A8E4F9FF90}"/>
    <cellStyle name="Normal 161 3 2 3" xfId="11670" xr:uid="{263C3289-C6AC-44BB-A6A0-3BBC14B53CD5}"/>
    <cellStyle name="Normal 161 3 2 3 2" xfId="14148" xr:uid="{807DB7AC-B092-4650-9961-1867859D4F10}"/>
    <cellStyle name="Normal 161 3 2 3 2 2" xfId="18371" xr:uid="{B26805BA-FFA2-46D2-B7DF-9CC1943E42FE}"/>
    <cellStyle name="Normal 161 3 2 3 2 2 2" xfId="28406" xr:uid="{EC22D998-F61C-49B1-91F2-F36D72EF4839}"/>
    <cellStyle name="Normal 161 3 2 3 2 3" xfId="24538" xr:uid="{172321E8-2B40-4696-B7BD-1E7B9A91AF2C}"/>
    <cellStyle name="Normal 161 3 2 3 3" xfId="15081" xr:uid="{9A742AFD-2A87-4DA3-BE86-9817241BF519}"/>
    <cellStyle name="Normal 161 3 2 3 3 2" xfId="19017" xr:uid="{A8A9E201-C1F4-4403-9C10-012658AF5252}"/>
    <cellStyle name="Normal 161 3 2 3 3 2 2" xfId="29051" xr:uid="{C3233CCE-6487-43B5-BFF2-9883E233768D}"/>
    <cellStyle name="Normal 161 3 2 3 3 3" xfId="25248" xr:uid="{0F480B56-751B-4649-8F3A-55DAAFF53E7B}"/>
    <cellStyle name="Normal 161 3 2 3 4" xfId="17858" xr:uid="{F20B175C-A3AE-450A-BD28-6052FA2F63D1}"/>
    <cellStyle name="Normal 161 3 2 3 4 2" xfId="27914" xr:uid="{3DC9B529-4A60-44E3-90A8-A2C99C5471BB}"/>
    <cellStyle name="Normal 161 3 2 3 5" xfId="23510" xr:uid="{7C2E98F1-4EDA-4D2F-AAFD-64F964EB3CC7}"/>
    <cellStyle name="Normal 161 3 2 4" xfId="13724" xr:uid="{B2F3F94C-2229-4C7D-8577-2E4EAD8303E7}"/>
    <cellStyle name="Normal 161 3 2 4 2" xfId="18214" xr:uid="{21C49BC2-887E-442D-A730-0D55E423B715}"/>
    <cellStyle name="Normal 161 3 2 4 2 2" xfId="28251" xr:uid="{60664269-FFE6-4DBD-A5DC-D8969CEF06D6}"/>
    <cellStyle name="Normal 161 3 2 4 3" xfId="24316" xr:uid="{07C7C466-75FA-47BF-B2E3-5FA9EC7C6DC3}"/>
    <cellStyle name="Normal 161 3 2 5" xfId="14773" xr:uid="{B682C1CF-C165-4FC5-8764-C8E8A7CC6704}"/>
    <cellStyle name="Normal 161 3 2 5 2" xfId="18709" xr:uid="{5678DC3B-1BAE-4802-8E85-0999ED6175ED}"/>
    <cellStyle name="Normal 161 3 2 5 2 2" xfId="28743" xr:uid="{E61F5093-44AB-4848-94D8-89237F5AB01F}"/>
    <cellStyle name="Normal 161 3 2 5 3" xfId="24940" xr:uid="{0BCA77F8-E599-4E7E-911A-F3BA29CC6099}"/>
    <cellStyle name="Normal 161 3 2 6" xfId="14927" xr:uid="{D602ADE8-CE46-400A-846A-BDEB70030AC2}"/>
    <cellStyle name="Normal 161 3 2 6 2" xfId="18863" xr:uid="{1F2EA694-9213-416B-9D24-E5E6C6000100}"/>
    <cellStyle name="Normal 161 3 2 6 2 2" xfId="28897" xr:uid="{445031E2-3D00-4D08-BEFF-2F175D5B98D7}"/>
    <cellStyle name="Normal 161 3 2 6 3" xfId="25094" xr:uid="{4F7985E6-EEBB-436B-8022-4DB34B04354C}"/>
    <cellStyle name="Normal 161 3 2 7" xfId="11251" xr:uid="{356AFE1A-19A6-4272-874B-DCB05E321881}"/>
    <cellStyle name="Normal 161 3 2 7 2" xfId="17703" xr:uid="{B71D8823-5B5F-4D91-8091-1E82B6260DFE}"/>
    <cellStyle name="Normal 161 3 2 7 2 2" xfId="27760" xr:uid="{00F8E250-CC48-41A4-8B17-4D1F2D3545B3}"/>
    <cellStyle name="Normal 161 3 2 7 3" xfId="23297" xr:uid="{93B6832B-92E9-4694-9138-D91EF17C4F28}"/>
    <cellStyle name="Normal 161 3 2 8" xfId="16467" xr:uid="{FF477E7A-9A3E-41B2-BFA9-F8941FE2A8EC}"/>
    <cellStyle name="Normal 161 3 2 8 2" xfId="26524" xr:uid="{3BB0B945-361C-47BE-844A-4BEF860968C8}"/>
    <cellStyle name="Normal 161 3 2 9" xfId="21966" xr:uid="{E315BF11-D2EA-411D-9534-C589B7CB976E}"/>
    <cellStyle name="Normal 161 3 3" xfId="10447" xr:uid="{A8406752-5606-4B8C-9EDF-6631EC7837EF}"/>
    <cellStyle name="Normal 161 3 3 2" xfId="14238" xr:uid="{863C34B6-DB62-4FE9-ADDA-AF9FA24AFEA7}"/>
    <cellStyle name="Normal 161 3 3 2 2" xfId="18461" xr:uid="{FE3492F7-7857-4CC5-AA08-65D68C13DEFB}"/>
    <cellStyle name="Normal 161 3 3 2 2 2" xfId="28496" xr:uid="{436585E1-987E-4EDC-B0A9-80B082C3E1EE}"/>
    <cellStyle name="Normal 161 3 3 2 3" xfId="24628" xr:uid="{F3D8F1D8-7D16-49C6-B36B-210ECD8E765B}"/>
    <cellStyle name="Normal 161 3 3 3" xfId="15171" xr:uid="{BC77CA2A-4C6F-4295-B391-AA74C36AA68E}"/>
    <cellStyle name="Normal 161 3 3 3 2" xfId="19107" xr:uid="{7FD5B777-DAB4-442A-B466-6F80D7619DB1}"/>
    <cellStyle name="Normal 161 3 3 3 2 2" xfId="29141" xr:uid="{34411463-0085-44BB-943F-ED57944BA2E4}"/>
    <cellStyle name="Normal 161 3 3 3 3" xfId="25338" xr:uid="{5CAE600D-1714-49BF-9DCF-4CE4093EA607}"/>
    <cellStyle name="Normal 161 3 3 4" xfId="11762" xr:uid="{51B91F61-166A-49E7-959B-ECABB7248C8C}"/>
    <cellStyle name="Normal 161 3 3 4 2" xfId="17948" xr:uid="{C166492C-5353-4CAB-81E4-A810B96D29EA}"/>
    <cellStyle name="Normal 161 3 3 4 2 2" xfId="28004" xr:uid="{6A56155E-610D-4442-A1F7-ABD2982C86A4}"/>
    <cellStyle name="Normal 161 3 3 4 3" xfId="23601" xr:uid="{52CD3133-8E0E-401D-BA82-A1169647A13C}"/>
    <cellStyle name="Normal 161 3 3 5" xfId="17358" xr:uid="{3D9115B9-9FB8-4D75-93D5-9A08B3AC7597}"/>
    <cellStyle name="Normal 161 3 3 5 2" xfId="27415" xr:uid="{92ADBD85-1C7B-4A93-B48D-002AFDD16534}"/>
    <cellStyle name="Normal 161 3 3 6" xfId="22857" xr:uid="{871FC5A5-B027-4366-8CC4-044935C59FA3}"/>
    <cellStyle name="Normal 161 3 4" xfId="11341" xr:uid="{8FF9C469-7BB7-4C3A-8E33-86DD34ED1E64}"/>
    <cellStyle name="Normal 161 3 4 2" xfId="13815" xr:uid="{2F8752B3-6A6D-45F5-BC4C-8A908147D70D}"/>
    <cellStyle name="Normal 161 3 4 2 2" xfId="18304" xr:uid="{DC6BC5D0-B698-473D-AC70-483EFD63E7D2}"/>
    <cellStyle name="Normal 161 3 4 2 2 2" xfId="28341" xr:uid="{8D7F785B-36BD-4B7F-8E6C-93BF316D18BF}"/>
    <cellStyle name="Normal 161 3 4 2 3" xfId="24406" xr:uid="{FD3825D7-9F1F-4F5C-8EC9-AA3734350D6E}"/>
    <cellStyle name="Normal 161 3 4 3" xfId="15017" xr:uid="{BF97E47D-2E6D-43E8-802B-E102F12D2F74}"/>
    <cellStyle name="Normal 161 3 4 3 2" xfId="18953" xr:uid="{DF1746FA-0CB5-4D5C-91F6-4987C191F7A1}"/>
    <cellStyle name="Normal 161 3 4 3 2 2" xfId="28987" xr:uid="{30D6E37D-67C6-4178-985A-B921FE9C21A5}"/>
    <cellStyle name="Normal 161 3 4 3 3" xfId="25184" xr:uid="{2E0CEA09-DEFB-4047-858D-7C0E2F4ACEF7}"/>
    <cellStyle name="Normal 161 3 4 4" xfId="17793" xr:uid="{DA0DAB0D-BEB4-42FF-9B0A-C31639F899B9}"/>
    <cellStyle name="Normal 161 3 4 4 2" xfId="27850" xr:uid="{6DEAB44D-B600-4E5A-B387-A1B35192EF1C}"/>
    <cellStyle name="Normal 161 3 4 5" xfId="23387" xr:uid="{AE480B11-284D-497A-AA89-46C2B8A0A44E}"/>
    <cellStyle name="Normal 161 3 5" xfId="12755" xr:uid="{31A8557D-502D-483E-8E1F-5FC254A56C55}"/>
    <cellStyle name="Normal 161 3 5 2" xfId="18139" xr:uid="{2C460F4A-F9E1-4B8D-AC74-470B18171113}"/>
    <cellStyle name="Normal 161 3 5 2 2" xfId="28186" xr:uid="{E4A061A4-B94A-4970-A7F8-FF60C15519E1}"/>
    <cellStyle name="Normal 161 3 5 3" xfId="23997" xr:uid="{9C21B93C-37F7-47A5-B3B7-ED637E7B53B8}"/>
    <cellStyle name="Normal 161 3 6" xfId="14709" xr:uid="{3FF2DA26-C7E2-461C-93F9-AF806F2ED583}"/>
    <cellStyle name="Normal 161 3 6 2" xfId="18645" xr:uid="{F2C26721-7050-4B83-81DB-2A86B8886C4E}"/>
    <cellStyle name="Normal 161 3 6 2 2" xfId="28679" xr:uid="{380EC1DC-EAC3-4D8C-BCFC-45B7ED098760}"/>
    <cellStyle name="Normal 161 3 6 3" xfId="24876" xr:uid="{E4D2C960-71E0-4231-9017-7BEF08F03AA6}"/>
    <cellStyle name="Normal 161 3 7" xfId="14863" xr:uid="{EFAA7F7F-7AFE-4801-8B01-EB7CB854775B}"/>
    <cellStyle name="Normal 161 3 7 2" xfId="18799" xr:uid="{9B53EECA-9832-4714-ADB5-9C73BDDD38B8}"/>
    <cellStyle name="Normal 161 3 7 2 2" xfId="28833" xr:uid="{D27CE58A-C26F-49A9-A635-5627521CD9D6}"/>
    <cellStyle name="Normal 161 3 7 3" xfId="25030" xr:uid="{EC7FB4D8-E2B4-4315-A4EB-368DECDBF354}"/>
    <cellStyle name="Normal 161 3 8" xfId="11175" xr:uid="{712B9E52-3D9B-473D-B22C-763C91033D92}"/>
    <cellStyle name="Normal 161 3 8 2" xfId="17639" xr:uid="{D676698F-C36A-447F-B350-4AE797A1BD33}"/>
    <cellStyle name="Normal 161 3 8 2 2" xfId="27696" xr:uid="{C85B454F-84F7-41B6-9FAB-07C01C62DBE8}"/>
    <cellStyle name="Normal 161 3 8 3" xfId="23233" xr:uid="{649A6878-AC1D-4BD1-A772-396560D28CD8}"/>
    <cellStyle name="Normal 161 3 9" xfId="16394" xr:uid="{B1888670-241C-432E-A1F5-F0539D6352D3}"/>
    <cellStyle name="Normal 161 3 9 2" xfId="26457" xr:uid="{9C0F262E-0462-4C16-A74F-B3D931AED6D3}"/>
    <cellStyle name="Normal 161 4" xfId="8562" xr:uid="{4B411415-B136-4BA8-BC90-F159C6F6AA20}"/>
    <cellStyle name="Normal 161 5" xfId="9500" xr:uid="{71296B37-98DD-4F0E-B3FF-5E802980CB78}"/>
    <cellStyle name="Normal 161 5 2" xfId="10757" xr:uid="{28D5C467-2735-4C07-9AD4-884FEA46FF5F}"/>
    <cellStyle name="Normal 161 5 2 2" xfId="14542" xr:uid="{9B6CEF4B-A64A-415F-BC78-9780164726B9}"/>
    <cellStyle name="Normal 161 5 2 2 2" xfId="18498" xr:uid="{D0C96FCD-4F8E-4ECB-8003-95F47D6DBB55}"/>
    <cellStyle name="Normal 161 5 2 2 2 2" xfId="28532" xr:uid="{9614DAB5-A29D-4E4D-AF08-74E46F621597}"/>
    <cellStyle name="Normal 161 5 2 2 3" xfId="24724" xr:uid="{9D9D8147-FD55-4E07-AC2B-ECBFCD3CC3EE}"/>
    <cellStyle name="Normal 161 5 2 3" xfId="15206" xr:uid="{891A80DB-0355-4063-9291-2FDCF5B3384D}"/>
    <cellStyle name="Normal 161 5 2 3 2" xfId="19142" xr:uid="{200E69C8-29F8-411F-814D-03DF7F1D67C7}"/>
    <cellStyle name="Normal 161 5 2 3 2 2" xfId="29176" xr:uid="{E80F4D2E-06F7-4091-9C27-CC2D1A7FCA3B}"/>
    <cellStyle name="Normal 161 5 2 3 3" xfId="25373" xr:uid="{CA42587E-DE65-498E-8111-B5429F4CDAF7}"/>
    <cellStyle name="Normal 161 5 2 4" xfId="11799" xr:uid="{E370E9C2-E844-4845-A15D-E619536CD183}"/>
    <cellStyle name="Normal 161 5 2 4 2" xfId="17983" xr:uid="{C5D56740-776F-4EE7-BF45-3ACEB6D46E3B}"/>
    <cellStyle name="Normal 161 5 2 4 2 2" xfId="28039" xr:uid="{7DAF1F2A-26AC-4ABF-823D-2F6AFC6AC342}"/>
    <cellStyle name="Normal 161 5 2 4 3" xfId="23636" xr:uid="{FCA93FA7-A685-4D5E-8626-C0B50704E567}"/>
    <cellStyle name="Normal 161 5 2 5" xfId="17399" xr:uid="{A3843197-FFD9-47D9-843F-65A121962DAF}"/>
    <cellStyle name="Normal 161 5 2 5 2" xfId="27456" xr:uid="{F026EC24-727A-4CCE-8D4E-265688FB961E}"/>
    <cellStyle name="Normal 161 5 2 6" xfId="22956" xr:uid="{582FCC05-0BED-4D4D-B6FF-2E6E789D07C0}"/>
    <cellStyle name="Normal 161 5 3" xfId="11641" xr:uid="{C239D38D-D8B8-426D-8DFC-1500FD48BAC8}"/>
    <cellStyle name="Normal 161 5 3 2" xfId="14119" xr:uid="{D5FAA417-5522-47ED-BDD7-A80A5FB9C111}"/>
    <cellStyle name="Normal 161 5 3 2 2" xfId="18342" xr:uid="{7BCBBF45-9409-48D3-80D3-B354FDD31B55}"/>
    <cellStyle name="Normal 161 5 3 2 2 2" xfId="28377" xr:uid="{31B78307-FE16-4851-B7E1-810B5438661D}"/>
    <cellStyle name="Normal 161 5 3 2 3" xfId="24509" xr:uid="{29F41FA4-4976-44D7-902A-1AF93A50FF08}"/>
    <cellStyle name="Normal 161 5 3 3" xfId="15052" xr:uid="{C876401D-70B1-4346-B70B-9435F946B913}"/>
    <cellStyle name="Normal 161 5 3 3 2" xfId="18988" xr:uid="{082A82F4-DD88-46D0-AA2B-D9D73A887A4E}"/>
    <cellStyle name="Normal 161 5 3 3 2 2" xfId="29022" xr:uid="{838044CB-E378-4B90-AACF-3A6DE64E2030}"/>
    <cellStyle name="Normal 161 5 3 3 3" xfId="25219" xr:uid="{DB1753F3-B60E-45AE-ACAD-43C6E0005FB7}"/>
    <cellStyle name="Normal 161 5 3 4" xfId="17829" xr:uid="{83684A91-48EE-499E-AD03-FEE9C6B70D09}"/>
    <cellStyle name="Normal 161 5 3 4 2" xfId="27885" xr:uid="{B43BC1E5-7174-4BAE-8DC5-F0D80D082D70}"/>
    <cellStyle name="Normal 161 5 3 5" xfId="23481" xr:uid="{934B4503-D29F-483E-AC75-38BD666037AE}"/>
    <cellStyle name="Normal 161 5 4" xfId="13683" xr:uid="{C5A961CC-44CE-4FCF-B20F-5AB63353F349}"/>
    <cellStyle name="Normal 161 5 4 2" xfId="18185" xr:uid="{25895677-D4DA-4106-B4E9-816FF4B065F7}"/>
    <cellStyle name="Normal 161 5 4 2 2" xfId="28222" xr:uid="{695A8E89-FFB0-4DA7-BBAD-6FBABC106C23}"/>
    <cellStyle name="Normal 161 5 4 3" xfId="24284" xr:uid="{F8020F17-5F92-4608-9057-8F34BA0890E0}"/>
    <cellStyle name="Normal 161 5 5" xfId="14744" xr:uid="{A24A982B-2AE9-44F1-AEF3-F2FCA8D21D30}"/>
    <cellStyle name="Normal 161 5 5 2" xfId="18680" xr:uid="{72F53B29-63AE-46C3-AC89-DCC77731E9AC}"/>
    <cellStyle name="Normal 161 5 5 2 2" xfId="28714" xr:uid="{EF2EC7CE-5DDC-46F6-8AF9-7C6511C98CE5}"/>
    <cellStyle name="Normal 161 5 5 3" xfId="24911" xr:uid="{7CD48F0D-515D-4951-ACD1-FCC94A373089}"/>
    <cellStyle name="Normal 161 5 6" xfId="14898" xr:uid="{1E4AE48E-023D-4F28-8A80-FE20E5FFAA73}"/>
    <cellStyle name="Normal 161 5 6 2" xfId="18834" xr:uid="{DBE51B8A-F31F-4315-BD07-118B168A8EDB}"/>
    <cellStyle name="Normal 161 5 6 2 2" xfId="28868" xr:uid="{4C0F4251-3B1F-4FD5-9FBC-CB2611FCA196}"/>
    <cellStyle name="Normal 161 5 6 3" xfId="25065" xr:uid="{33DF289C-84BF-4470-A540-BB6370D2F5A3}"/>
    <cellStyle name="Normal 161 5 7" xfId="11222" xr:uid="{E04F302C-8599-44FE-854E-608F621146C3}"/>
    <cellStyle name="Normal 161 5 7 2" xfId="17674" xr:uid="{4A3917D9-2D6B-4B7D-9C17-4A9F4F84437B}"/>
    <cellStyle name="Normal 161 5 7 2 2" xfId="27731" xr:uid="{480EB6D5-A129-4920-BA33-173C080D4868}"/>
    <cellStyle name="Normal 161 5 7 3" xfId="23268" xr:uid="{3EA75FF3-0FA5-459D-A9C7-3F166E04B815}"/>
    <cellStyle name="Normal 161 5 8" xfId="16438" xr:uid="{B3B7A3C4-1167-4D8D-93F2-B6D80B5EC721}"/>
    <cellStyle name="Normal 161 5 8 2" xfId="26495" xr:uid="{B3988029-3C58-428A-9881-E0E16CBBBEA0}"/>
    <cellStyle name="Normal 161 5 9" xfId="21935" xr:uid="{BA3A4F2F-D238-48F7-9D67-5D987D412B58}"/>
    <cellStyle name="Normal 161 6" xfId="9585" xr:uid="{FD0A5BF2-0B41-497F-B097-D89464CC97B8}"/>
    <cellStyle name="Normal 161 6 2" xfId="10816" xr:uid="{6FE7B60F-C10F-4BB4-AFAB-D8EA566A0CF2}"/>
    <cellStyle name="Normal 161 6 2 2" xfId="14601" xr:uid="{FC515C79-E1C3-4467-8218-13DB13BA3394}"/>
    <cellStyle name="Normal 161 6 2 2 2" xfId="18557" xr:uid="{1F73E103-FFFD-4E53-B7D6-8DE30C630971}"/>
    <cellStyle name="Normal 161 6 2 2 2 2" xfId="28591" xr:uid="{BAB31B58-9A77-4148-8C6B-CC02AFA675CB}"/>
    <cellStyle name="Normal 161 6 2 2 3" xfId="24783" xr:uid="{7C2B08B9-E3EE-416B-B482-8289A90C3A36}"/>
    <cellStyle name="Normal 161 6 2 3" xfId="15265" xr:uid="{98C82234-C881-4532-94B4-2AF4DE923BF9}"/>
    <cellStyle name="Normal 161 6 2 3 2" xfId="19201" xr:uid="{38A41A02-D121-4447-A0C9-FA092A6B70B9}"/>
    <cellStyle name="Normal 161 6 2 3 2 2" xfId="29235" xr:uid="{692F3565-C1CB-4A71-B2BA-19944DD47355}"/>
    <cellStyle name="Normal 161 6 2 3 3" xfId="25432" xr:uid="{2BB4CF2F-2453-4116-A2E2-80AA9591D820}"/>
    <cellStyle name="Normal 161 6 2 4" xfId="11858" xr:uid="{5A864A86-0092-42CC-8D12-95DBF35A1E1B}"/>
    <cellStyle name="Normal 161 6 2 4 2" xfId="18042" xr:uid="{261A6013-07C2-4CB5-A56C-B10217647B1D}"/>
    <cellStyle name="Normal 161 6 2 4 2 2" xfId="28098" xr:uid="{B73D6CDB-3C4E-4813-9D97-7C0F1093D5A5}"/>
    <cellStyle name="Normal 161 6 2 4 3" xfId="23695" xr:uid="{B05F515D-CE14-4F2A-9858-963992327F97}"/>
    <cellStyle name="Normal 161 6 2 5" xfId="17458" xr:uid="{4C14E89D-E328-411E-9360-404CD7448929}"/>
    <cellStyle name="Normal 161 6 2 5 2" xfId="27515" xr:uid="{EF71BFF3-1B7C-4C65-B010-A62F484439EC}"/>
    <cellStyle name="Normal 161 6 2 6" xfId="23015" xr:uid="{E07A17B6-4B90-429A-9A2E-8C15584E5A13}"/>
    <cellStyle name="Normal 161 6 3" xfId="11700" xr:uid="{D85504A0-CE33-4FDD-9329-A6DEDE2E4848}"/>
    <cellStyle name="Normal 161 6 3 2" xfId="14178" xr:uid="{10E9D47C-0B91-456D-BBF6-F3D18E5F1988}"/>
    <cellStyle name="Normal 161 6 3 2 2" xfId="18401" xr:uid="{592C2A56-6AC6-4E57-87EC-E2ED69C5080E}"/>
    <cellStyle name="Normal 161 6 3 2 2 2" xfId="28436" xr:uid="{6ADDB2B4-C566-4AD8-A7AE-3EFE5D561751}"/>
    <cellStyle name="Normal 161 6 3 2 3" xfId="24568" xr:uid="{418F7E9E-FD48-44B4-926C-387C367E7954}"/>
    <cellStyle name="Normal 161 6 3 3" xfId="15111" xr:uid="{C94A3BFC-8B18-4F52-934B-36FC6F7400B6}"/>
    <cellStyle name="Normal 161 6 3 3 2" xfId="19047" xr:uid="{966AF824-5820-4ED1-9457-16593C78E8F5}"/>
    <cellStyle name="Normal 161 6 3 3 2 2" xfId="29081" xr:uid="{F128216C-57F1-4A21-AE5C-A7E3400E7811}"/>
    <cellStyle name="Normal 161 6 3 3 3" xfId="25278" xr:uid="{09BFEC42-C35A-47A9-9E4C-2D4D39620586}"/>
    <cellStyle name="Normal 161 6 3 4" xfId="17888" xr:uid="{8346FB4A-F98F-4505-AB73-FD8395064816}"/>
    <cellStyle name="Normal 161 6 3 4 2" xfId="27944" xr:uid="{E6570D02-CC7B-42BC-97AC-3527C43EF6A8}"/>
    <cellStyle name="Normal 161 6 3 5" xfId="23540" xr:uid="{422BF13F-D6CF-4C4B-8A1F-380F50C5B491}"/>
    <cellStyle name="Normal 161 6 4" xfId="13754" xr:uid="{D48C23C3-6957-4007-BD0B-2AC227EBDB98}"/>
    <cellStyle name="Normal 161 6 4 2" xfId="18244" xr:uid="{4DFA27B6-8ED1-4BE3-BADA-F8CB4CD2E0EB}"/>
    <cellStyle name="Normal 161 6 4 2 2" xfId="28281" xr:uid="{F96E10C2-AF02-4D78-B2D5-3B7F0718E14A}"/>
    <cellStyle name="Normal 161 6 4 3" xfId="24346" xr:uid="{60D7A19C-A6A9-4139-9972-DA53924E369A}"/>
    <cellStyle name="Normal 161 6 5" xfId="14803" xr:uid="{2DB808CA-9C43-4921-B345-A78FC94E290C}"/>
    <cellStyle name="Normal 161 6 5 2" xfId="18739" xr:uid="{1F387B82-D884-43C4-9A3C-1644A3B2BBCC}"/>
    <cellStyle name="Normal 161 6 5 2 2" xfId="28773" xr:uid="{D4B2827A-6A20-48B8-BA7B-3395833337C9}"/>
    <cellStyle name="Normal 161 6 5 3" xfId="24970" xr:uid="{5FD45F73-DE66-4F8A-B6F0-EB1DAEF3C93F}"/>
    <cellStyle name="Normal 161 6 6" xfId="14957" xr:uid="{9A741D10-3AF5-454A-BBFF-DD6FFDDC1CDE}"/>
    <cellStyle name="Normal 161 6 6 2" xfId="18893" xr:uid="{12206537-295F-47C5-88A5-582B75E36CE9}"/>
    <cellStyle name="Normal 161 6 6 2 2" xfId="28927" xr:uid="{5995E0CD-D944-4319-86A8-E157B34DE97D}"/>
    <cellStyle name="Normal 161 6 6 3" xfId="25124" xr:uid="{AAA07BA9-EE9A-4E8A-A80F-0E6BFAC08E7E}"/>
    <cellStyle name="Normal 161 6 7" xfId="11281" xr:uid="{35C34FE8-9ED8-4F46-AA4C-597051614EF3}"/>
    <cellStyle name="Normal 161 6 7 2" xfId="17733" xr:uid="{0C7E3BDC-46FE-4C2F-8CCC-65040AB7F35D}"/>
    <cellStyle name="Normal 161 6 7 2 2" xfId="27790" xr:uid="{9FA74CC3-D4CB-44E6-9248-E25F9CBC64B2}"/>
    <cellStyle name="Normal 161 6 7 3" xfId="23327" xr:uid="{BF27F753-A156-4C75-BADE-3E8A0176B251}"/>
    <cellStyle name="Normal 161 6 8" xfId="16497" xr:uid="{A08B3E07-2286-4D33-BF37-556FCA810A9D}"/>
    <cellStyle name="Normal 161 6 8 2" xfId="26554" xr:uid="{5D833CBF-AB25-4679-A4DD-35D7DBA65C5D}"/>
    <cellStyle name="Normal 161 6 9" xfId="21996" xr:uid="{A6952A9F-75F8-42DD-BE9A-4B6F5027B958}"/>
    <cellStyle name="Normal 161 7" xfId="10013" xr:uid="{E75D151E-0919-4D99-A19A-BAE9CE10D591}"/>
    <cellStyle name="Normal 161 7 2" xfId="14208" xr:uid="{9B3EF0F3-9C15-438D-8DB2-FAA6A7B2EE99}"/>
    <cellStyle name="Normal 161 7 2 2" xfId="18431" xr:uid="{E8D3DA55-D6A0-4A68-A3CD-A086E891A930}"/>
    <cellStyle name="Normal 161 7 2 2 2" xfId="28466" xr:uid="{A2268272-8C06-4A04-B81E-7F8A2C56B52F}"/>
    <cellStyle name="Normal 161 7 2 3" xfId="24598" xr:uid="{F87E761A-D29F-490D-9E7D-2E4C1283ED31}"/>
    <cellStyle name="Normal 161 7 3" xfId="15141" xr:uid="{9592E128-1C61-46BE-A96A-3082AB474F16}"/>
    <cellStyle name="Normal 161 7 3 2" xfId="19077" xr:uid="{F9759246-C896-4DF8-8C03-9C788CCB9B90}"/>
    <cellStyle name="Normal 161 7 3 2 2" xfId="29111" xr:uid="{548E5E2E-80BC-448B-BA8D-59A3720B5085}"/>
    <cellStyle name="Normal 161 7 3 3" xfId="25308" xr:uid="{1D590C58-607B-4F31-972A-4B39D7D86DAE}"/>
    <cellStyle name="Normal 161 7 4" xfId="11732" xr:uid="{C3A213CB-71E8-4B25-8540-15A99ADA4382}"/>
    <cellStyle name="Normal 161 7 4 2" xfId="17918" xr:uid="{0506F81F-0B33-4D68-8683-27482AEFAD2A}"/>
    <cellStyle name="Normal 161 7 4 2 2" xfId="27974" xr:uid="{2EC181F8-F6D7-49C6-9512-13AD37ABA9AE}"/>
    <cellStyle name="Normal 161 7 4 3" xfId="23571" xr:uid="{3C30E811-3683-4830-8125-12C908838F23}"/>
    <cellStyle name="Normal 161 7 5" xfId="16924" xr:uid="{ECD1053D-F3DA-47AA-A3F2-A601581C0532}"/>
    <cellStyle name="Normal 161 7 5 2" xfId="26981" xr:uid="{3E32A59D-2692-4037-8595-02D701306641}"/>
    <cellStyle name="Normal 161 7 6" xfId="22423" xr:uid="{1ED3DB91-D032-4A1F-806B-DD1D3E3C2794}"/>
    <cellStyle name="Normal 161 8" xfId="6640" xr:uid="{88960B5A-F429-479A-AC4B-E90F07215D67}"/>
    <cellStyle name="Normal 161 8 2" xfId="13784" xr:uid="{0D54BEA2-CE24-43A8-855A-F1CA2A64C5E8}"/>
    <cellStyle name="Normal 161 8 2 2" xfId="18274" xr:uid="{2FB43968-1BA2-491D-BC98-EA720EF46A74}"/>
    <cellStyle name="Normal 161 8 2 2 2" xfId="28311" xr:uid="{4B489277-E7FB-4E40-BE03-51AE8D3D79CC}"/>
    <cellStyle name="Normal 161 8 2 3" xfId="24376" xr:uid="{0A2F57EB-4564-4537-9819-7F8186C13F95}"/>
    <cellStyle name="Normal 161 8 3" xfId="14987" xr:uid="{C48FC7BA-0D1A-4901-8620-738FC1397C3C}"/>
    <cellStyle name="Normal 161 8 3 2" xfId="18923" xr:uid="{975FC802-8AEA-43AF-95F9-B845F683C719}"/>
    <cellStyle name="Normal 161 8 3 2 2" xfId="28957" xr:uid="{CEB63A90-A093-47CF-B1E4-2A68DD48521F}"/>
    <cellStyle name="Normal 161 8 3 3" xfId="25154" xr:uid="{1C51442F-C282-4541-972D-C3297FE7BFC4}"/>
    <cellStyle name="Normal 161 8 4" xfId="11311" xr:uid="{3B6B300F-DD2D-45AD-882B-3B17FCB75D32}"/>
    <cellStyle name="Normal 161 8 4 2" xfId="17763" xr:uid="{C35E550E-F2A0-4F93-A878-74F91C57D895}"/>
    <cellStyle name="Normal 161 8 4 2 2" xfId="27820" xr:uid="{D2275027-4C49-4F91-87B9-861D1A0FF755}"/>
    <cellStyle name="Normal 161 8 4 3" xfId="23357" xr:uid="{D92EB2FF-42BD-48DA-9EDB-3E472F04B819}"/>
    <cellStyle name="Normal 161 8 5" xfId="15954" xr:uid="{E244F113-D3FE-4E04-8CF5-F6822A71BF57}"/>
    <cellStyle name="Normal 161 8 5 2" xfId="26028" xr:uid="{69AA7FC6-3F47-4AE0-8AB4-6BA5F1ABB92C}"/>
    <cellStyle name="Normal 161 8 6" xfId="20918" xr:uid="{D39D9F98-E63B-420C-8B01-A00BEE9907FE}"/>
    <cellStyle name="Normal 161 9" xfId="12712" xr:uid="{E4F3191D-1412-4243-862B-FF6222D26100}"/>
    <cellStyle name="Normal 161 9 2" xfId="18109" xr:uid="{5EBD1606-D248-4C9C-A0CB-711DB8843B07}"/>
    <cellStyle name="Normal 161 9 2 2" xfId="28156" xr:uid="{C7C046E1-BC41-4CB9-A772-B6E2BDEDF207}"/>
    <cellStyle name="Normal 161 9 3" xfId="23964" xr:uid="{7DD7C856-5F87-4166-B8DC-28B1561FC3B5}"/>
    <cellStyle name="Normal 162" xfId="4780" xr:uid="{32A200A3-70CA-4E6F-BBBE-7B629973F723}"/>
    <cellStyle name="Normal 162 10" xfId="14681" xr:uid="{1C6C89C4-DF04-4411-BC6C-8BFC77733170}"/>
    <cellStyle name="Normal 162 10 2" xfId="18617" xr:uid="{026E79B4-8CD2-4CA4-849D-BACB07ED670A}"/>
    <cellStyle name="Normal 162 10 2 2" xfId="28651" xr:uid="{95615112-A519-4721-9928-9566E538AA1D}"/>
    <cellStyle name="Normal 162 10 3" xfId="24848" xr:uid="{DC229E0E-A4E2-4486-8693-B78F4BE1582F}"/>
    <cellStyle name="Normal 162 11" xfId="14834" xr:uid="{232B005B-43A6-45C4-92E3-153DE261A112}"/>
    <cellStyle name="Normal 162 11 2" xfId="18770" xr:uid="{A2FFC050-AA69-435C-A4DF-799370FA6350}"/>
    <cellStyle name="Normal 162 11 2 2" xfId="28804" xr:uid="{E3EA9164-1D58-4E21-9094-51929145F649}"/>
    <cellStyle name="Normal 162 11 3" xfId="25001" xr:uid="{C7760B91-A323-41D3-A1EB-DFDBE6A36A8A}"/>
    <cellStyle name="Normal 162 12" xfId="11130" xr:uid="{CBB5249D-2791-4DA5-9117-50A587BA99AB}"/>
    <cellStyle name="Normal 162 12 2" xfId="17609" xr:uid="{D5399BC2-30CF-4C05-A06C-530AA4238AB4}"/>
    <cellStyle name="Normal 162 12 2 2" xfId="27666" xr:uid="{EF0A1245-7F2E-4376-A207-263225B59A11}"/>
    <cellStyle name="Normal 162 12 3" xfId="23202" xr:uid="{726F6F6C-CF50-41A4-A5F0-0E3E1007FE70}"/>
    <cellStyle name="Normal 162 2" xfId="8339" xr:uid="{CAC90B6B-43AB-4BC0-B44E-1A0C7C8200DA}"/>
    <cellStyle name="Normal 162 2 10" xfId="11161" xr:uid="{49B7C647-05DD-4A21-BF91-53A74BE83384}"/>
    <cellStyle name="Normal 162 2 10 2" xfId="17625" xr:uid="{B1DABD7C-240D-47AD-AE58-2108CFCC76A7}"/>
    <cellStyle name="Normal 162 2 10 2 2" xfId="27682" xr:uid="{6347AB19-6854-4BB2-8BC5-69809E02E42A}"/>
    <cellStyle name="Normal 162 2 10 3" xfId="23219" xr:uid="{3635C0B2-861B-4247-AD7D-4A1F9DAD9EF6}"/>
    <cellStyle name="Normal 162 2 11" xfId="16378" xr:uid="{2EBDEE1B-E01B-4A1B-93A2-7E6C3F8F11B1}"/>
    <cellStyle name="Normal 162 2 11 2" xfId="26441" xr:uid="{CC10302D-8FBB-47FC-95D6-1E22DDAF6474}"/>
    <cellStyle name="Normal 162 2 12" xfId="21595" xr:uid="{1F55EE3B-72DE-422E-BBB6-3AB5F2F087CF}"/>
    <cellStyle name="Normal 162 2 2" xfId="8386" xr:uid="{3834558D-4494-4DA6-ABDA-22F2FB685CFF}"/>
    <cellStyle name="Normal 162 2 2 10" xfId="21630" xr:uid="{64CAAB43-D555-4AFC-AA81-F8DA16AB8C95}"/>
    <cellStyle name="Normal 162 2 2 2" xfId="9561" xr:uid="{3B32E8D4-3DA3-458D-9A3C-16CFB227DDF5}"/>
    <cellStyle name="Normal 162 2 2 2 2" xfId="10802" xr:uid="{5603F1A1-6D99-460C-B3BB-439011C4E537}"/>
    <cellStyle name="Normal 162 2 2 2 2 2" xfId="14587" xr:uid="{99B53467-2E73-4090-852B-62E5DFF2D5AC}"/>
    <cellStyle name="Normal 162 2 2 2 2 2 2" xfId="18543" xr:uid="{2D41A217-9868-4B4C-9400-4E9EFDA8D9CF}"/>
    <cellStyle name="Normal 162 2 2 2 2 2 2 2" xfId="28577" xr:uid="{9346387E-509A-4149-BF5C-FA33742C23AF}"/>
    <cellStyle name="Normal 162 2 2 2 2 2 3" xfId="24769" xr:uid="{D3010063-EF1B-4649-BD9F-6B41E56DB71F}"/>
    <cellStyle name="Normal 162 2 2 2 2 3" xfId="15251" xr:uid="{4567DEA5-631E-4FAD-97B2-260750149D5C}"/>
    <cellStyle name="Normal 162 2 2 2 2 3 2" xfId="19187" xr:uid="{1F6A432C-5DF1-450F-888B-291215697AF5}"/>
    <cellStyle name="Normal 162 2 2 2 2 3 2 2" xfId="29221" xr:uid="{21DA2775-4ED4-446A-8182-76BA6449EBEC}"/>
    <cellStyle name="Normal 162 2 2 2 2 3 3" xfId="25418" xr:uid="{2CD70483-4E11-4F2C-A562-094DA9A9F211}"/>
    <cellStyle name="Normal 162 2 2 2 2 4" xfId="11844" xr:uid="{ACFE9553-38AB-4AFC-9C62-6555A9470EA7}"/>
    <cellStyle name="Normal 162 2 2 2 2 4 2" xfId="18028" xr:uid="{F4ED2520-C730-4FF1-84F4-658C1BB13132}"/>
    <cellStyle name="Normal 162 2 2 2 2 4 2 2" xfId="28084" xr:uid="{4C0FE4CB-6987-4ED6-95C5-62A4A0367279}"/>
    <cellStyle name="Normal 162 2 2 2 2 4 3" xfId="23681" xr:uid="{9F349998-16EF-450E-8C1B-F171DADFD87B}"/>
    <cellStyle name="Normal 162 2 2 2 2 5" xfId="17444" xr:uid="{4AD48401-74DA-4C58-9B5E-E67B074E31DB}"/>
    <cellStyle name="Normal 162 2 2 2 2 5 2" xfId="27501" xr:uid="{5CA65372-DDF3-4BCD-A5B3-F545951B2FF4}"/>
    <cellStyle name="Normal 162 2 2 2 2 6" xfId="23001" xr:uid="{4DF773F6-CDC1-4EA5-A0AF-FC3125E4EA88}"/>
    <cellStyle name="Normal 162 2 2 2 3" xfId="11686" xr:uid="{543496EF-B4BF-4E54-8F2C-DB579E849CE7}"/>
    <cellStyle name="Normal 162 2 2 2 3 2" xfId="14164" xr:uid="{D4ACB1F9-BAFA-4234-AAF3-5F5AFED35961}"/>
    <cellStyle name="Normal 162 2 2 2 3 2 2" xfId="18387" xr:uid="{C6F2E4B9-A65E-4D4F-B650-541D0E2BD8AD}"/>
    <cellStyle name="Normal 162 2 2 2 3 2 2 2" xfId="28422" xr:uid="{7E665FF7-BA14-45FF-8FC0-ADD1BEE151F5}"/>
    <cellStyle name="Normal 162 2 2 2 3 2 3" xfId="24554" xr:uid="{79DF31A2-5AAB-4DDF-A6C3-05AAD415DE36}"/>
    <cellStyle name="Normal 162 2 2 2 3 3" xfId="15097" xr:uid="{AE12CCF4-1E9B-4AF9-A8CA-A5785175F1CC}"/>
    <cellStyle name="Normal 162 2 2 2 3 3 2" xfId="19033" xr:uid="{D59A70C3-7C96-435D-A330-366F45D0BF0D}"/>
    <cellStyle name="Normal 162 2 2 2 3 3 2 2" xfId="29067" xr:uid="{57D35432-DD43-45BD-B0E9-41BAA84F209B}"/>
    <cellStyle name="Normal 162 2 2 2 3 3 3" xfId="25264" xr:uid="{F1C7CB7F-5CD3-472E-9D94-029721DD5DD5}"/>
    <cellStyle name="Normal 162 2 2 2 3 4" xfId="17874" xr:uid="{931C7698-A63B-4617-A885-DE80987B080A}"/>
    <cellStyle name="Normal 162 2 2 2 3 4 2" xfId="27930" xr:uid="{744147F4-582B-4596-BCE0-BDB45419A374}"/>
    <cellStyle name="Normal 162 2 2 2 3 5" xfId="23526" xr:uid="{D2805725-2F53-49A2-B019-1F4C63CB51D9}"/>
    <cellStyle name="Normal 162 2 2 2 4" xfId="13740" xr:uid="{B90737AD-2574-4047-97FB-0E355C78BD07}"/>
    <cellStyle name="Normal 162 2 2 2 4 2" xfId="18230" xr:uid="{4284B74C-DC52-471A-A1C4-BF2BFE32ADBD}"/>
    <cellStyle name="Normal 162 2 2 2 4 2 2" xfId="28267" xr:uid="{C351F77A-1AE3-4E74-BB9C-5FADF6D6DD20}"/>
    <cellStyle name="Normal 162 2 2 2 4 3" xfId="24332" xr:uid="{47858C2E-050A-491A-8119-9C4A23676DD2}"/>
    <cellStyle name="Normal 162 2 2 2 5" xfId="14789" xr:uid="{C1A70A1A-4E76-4872-B5CD-8B48E2071539}"/>
    <cellStyle name="Normal 162 2 2 2 5 2" xfId="18725" xr:uid="{DDEC6521-CDF2-403E-996F-DB868EA7D233}"/>
    <cellStyle name="Normal 162 2 2 2 5 2 2" xfId="28759" xr:uid="{7C55B42E-17EA-453D-BF47-EBE1840113E5}"/>
    <cellStyle name="Normal 162 2 2 2 5 3" xfId="24956" xr:uid="{37310822-C3CE-4695-8276-A1E86B58E586}"/>
    <cellStyle name="Normal 162 2 2 2 6" xfId="14943" xr:uid="{47ECC32B-AE6E-4B72-8E5B-F2B4AE1722CC}"/>
    <cellStyle name="Normal 162 2 2 2 6 2" xfId="18879" xr:uid="{54989C2F-6811-42BE-83B5-FC9FE1FBBFCF}"/>
    <cellStyle name="Normal 162 2 2 2 6 2 2" xfId="28913" xr:uid="{2DD8020C-337E-449F-9F81-9587BFA6A026}"/>
    <cellStyle name="Normal 162 2 2 2 6 3" xfId="25110" xr:uid="{8569C35C-D5B1-4C1F-88C3-1626BD4ADAD0}"/>
    <cellStyle name="Normal 162 2 2 2 7" xfId="11267" xr:uid="{9A786F6E-F7EA-495D-B9B6-68F8ACA45249}"/>
    <cellStyle name="Normal 162 2 2 2 7 2" xfId="17719" xr:uid="{723DF9D9-67C3-4559-B2CA-D79C526D83D7}"/>
    <cellStyle name="Normal 162 2 2 2 7 2 2" xfId="27776" xr:uid="{9C6A9D5D-A245-4606-B1F8-1F6D6EF0853A}"/>
    <cellStyle name="Normal 162 2 2 2 7 3" xfId="23313" xr:uid="{92DC8CFD-9295-4C5F-9BD7-65603148BD65}"/>
    <cellStyle name="Normal 162 2 2 2 8" xfId="16483" xr:uid="{EAC18F56-D7EF-4E6F-ADE4-A84F1BC3F0DC}"/>
    <cellStyle name="Normal 162 2 2 2 8 2" xfId="26540" xr:uid="{789898C9-96A9-4507-A6C2-D3D8BCE0FAC7}"/>
    <cellStyle name="Normal 162 2 2 2 9" xfId="21982" xr:uid="{306910D7-334B-477A-B561-4D773F57E11B}"/>
    <cellStyle name="Normal 162 2 2 3" xfId="10464" xr:uid="{3FE10B3B-F222-4AA6-812B-144DCF7DF025}"/>
    <cellStyle name="Normal 162 2 2 3 2" xfId="14254" xr:uid="{CC0E7ED7-5DFF-480D-8C18-106BB5ED0EE5}"/>
    <cellStyle name="Normal 162 2 2 3 2 2" xfId="18477" xr:uid="{1A6EF4F2-9936-4927-AD6C-7790DC4BA603}"/>
    <cellStyle name="Normal 162 2 2 3 2 2 2" xfId="28512" xr:uid="{ACC147B7-D08E-458D-A02A-356AFF4D9145}"/>
    <cellStyle name="Normal 162 2 2 3 2 3" xfId="24644" xr:uid="{DA22876D-5329-42EA-9D76-A9A2C8C8DD1F}"/>
    <cellStyle name="Normal 162 2 2 3 3" xfId="15187" xr:uid="{326E220D-5BDB-4B39-9F34-DE08BD12D11B}"/>
    <cellStyle name="Normal 162 2 2 3 3 2" xfId="19123" xr:uid="{C3917E1E-1303-4AD1-901B-C80373C5BA27}"/>
    <cellStyle name="Normal 162 2 2 3 3 2 2" xfId="29157" xr:uid="{4DFFF5C4-1398-417A-A9AF-5F022840FA85}"/>
    <cellStyle name="Normal 162 2 2 3 3 3" xfId="25354" xr:uid="{D4C0D8F3-CA6E-4CA9-AD06-083DEF83F412}"/>
    <cellStyle name="Normal 162 2 2 3 4" xfId="11778" xr:uid="{39BE797F-A000-4E92-9690-D628D297ED2C}"/>
    <cellStyle name="Normal 162 2 2 3 4 2" xfId="17964" xr:uid="{B5E78489-4CDA-4D85-89D1-C34DADCE2B36}"/>
    <cellStyle name="Normal 162 2 2 3 4 2 2" xfId="28020" xr:uid="{6D898DB9-4B23-400F-93FE-9041199D3D13}"/>
    <cellStyle name="Normal 162 2 2 3 4 3" xfId="23617" xr:uid="{89657004-065B-46C8-82EC-FB5BCB1FF3B1}"/>
    <cellStyle name="Normal 162 2 2 3 5" xfId="17375" xr:uid="{9F71DA4D-98CA-456B-B230-9D0B921CDABC}"/>
    <cellStyle name="Normal 162 2 2 3 5 2" xfId="27432" xr:uid="{6164E8D4-D723-411A-BA6B-FF3057C25D03}"/>
    <cellStyle name="Normal 162 2 2 3 6" xfId="22874" xr:uid="{B0C0BBC2-6AE9-417A-9B21-1565D426CB51}"/>
    <cellStyle name="Normal 162 2 2 4" xfId="11357" xr:uid="{53E71086-1A2B-40FE-9A38-675B449CA89A}"/>
    <cellStyle name="Normal 162 2 2 4 2" xfId="13831" xr:uid="{7505DF8B-F53F-472F-AC02-D37939007786}"/>
    <cellStyle name="Normal 162 2 2 4 2 2" xfId="18320" xr:uid="{8DEDD70D-E698-4A48-8976-150DB60DBA8A}"/>
    <cellStyle name="Normal 162 2 2 4 2 2 2" xfId="28357" xr:uid="{DCC880A0-3D4F-4243-A68C-9F905B5778A7}"/>
    <cellStyle name="Normal 162 2 2 4 2 3" xfId="24422" xr:uid="{7913730B-1993-463A-951E-787FB70EA485}"/>
    <cellStyle name="Normal 162 2 2 4 3" xfId="15033" xr:uid="{21A01C75-C7F3-4F63-86E8-134637828276}"/>
    <cellStyle name="Normal 162 2 2 4 3 2" xfId="18969" xr:uid="{A0EF0507-1543-4A6F-8875-86C09BB4D1D1}"/>
    <cellStyle name="Normal 162 2 2 4 3 2 2" xfId="29003" xr:uid="{C3059421-B0FE-4E5A-A756-2E7EDCE08A02}"/>
    <cellStyle name="Normal 162 2 2 4 3 3" xfId="25200" xr:uid="{90F2701E-28B7-45A8-B506-6DAF71960EEB}"/>
    <cellStyle name="Normal 162 2 2 4 4" xfId="17809" xr:uid="{92081BB7-4689-4AF2-B644-A0F57CE990E6}"/>
    <cellStyle name="Normal 162 2 2 4 4 2" xfId="27866" xr:uid="{DC99A748-8161-4951-AD73-2AA4BB0747E3}"/>
    <cellStyle name="Normal 162 2 2 4 5" xfId="23403" xr:uid="{B0E676D7-FC9F-4CDC-A44D-1135FAC743BF}"/>
    <cellStyle name="Normal 162 2 2 5" xfId="12771" xr:uid="{00B853C1-2420-4B23-AE24-E7E715BE724B}"/>
    <cellStyle name="Normal 162 2 2 5 2" xfId="18155" xr:uid="{CF7915B9-3390-4D0E-895A-15DDD09EEA0D}"/>
    <cellStyle name="Normal 162 2 2 5 2 2" xfId="28202" xr:uid="{D6592086-6E88-4D65-942B-A9B950D49E30}"/>
    <cellStyle name="Normal 162 2 2 5 3" xfId="24013" xr:uid="{73B13655-EB38-41BC-B8A1-06C5B9E45CE8}"/>
    <cellStyle name="Normal 162 2 2 6" xfId="14725" xr:uid="{0D512A63-55D2-4E29-9670-9747A3DF20B2}"/>
    <cellStyle name="Normal 162 2 2 6 2" xfId="18661" xr:uid="{F9C55DD7-0623-4AF7-8B89-AAC0EFE3F8A7}"/>
    <cellStyle name="Normal 162 2 2 6 2 2" xfId="28695" xr:uid="{83786E3B-394B-4926-ABBD-B797CE5E588C}"/>
    <cellStyle name="Normal 162 2 2 6 3" xfId="24892" xr:uid="{D12CE3B8-1757-4679-93B5-FD28E1B83DBD}"/>
    <cellStyle name="Normal 162 2 2 7" xfId="14879" xr:uid="{98B33B4E-3045-47BD-B415-DE2FF8CAD89A}"/>
    <cellStyle name="Normal 162 2 2 7 2" xfId="18815" xr:uid="{9DE83F35-6F21-49E7-A743-356D895A9D73}"/>
    <cellStyle name="Normal 162 2 2 7 2 2" xfId="28849" xr:uid="{CAD23B5C-06F8-4281-BEE3-3AB0C20604DA}"/>
    <cellStyle name="Normal 162 2 2 7 3" xfId="25046" xr:uid="{53EE9FBE-E8AB-4A9C-AFD9-36D40BBEF763}"/>
    <cellStyle name="Normal 162 2 2 8" xfId="11191" xr:uid="{569EE7F6-E4EE-474E-B727-BEED64469DCB}"/>
    <cellStyle name="Normal 162 2 2 8 2" xfId="17655" xr:uid="{320F63CC-93D6-406A-9BB5-4E3FC98D4B3C}"/>
    <cellStyle name="Normal 162 2 2 8 2 2" xfId="27712" xr:uid="{8555D653-32C3-4E63-B367-8A49561F8F3E}"/>
    <cellStyle name="Normal 162 2 2 8 3" xfId="23249" xr:uid="{8CE557C7-B1E7-439A-9C82-903B2BAF409E}"/>
    <cellStyle name="Normal 162 2 2 9" xfId="16410" xr:uid="{8395A2AA-C203-445C-BD47-8F06C11A08D7}"/>
    <cellStyle name="Normal 162 2 2 9 2" xfId="26473" xr:uid="{90B42061-65C5-4435-B6D5-8C95E1DFF315}"/>
    <cellStyle name="Normal 162 2 3" xfId="9531" xr:uid="{D85CA7C0-CF9A-48D2-A448-45DC61F2FFE9}"/>
    <cellStyle name="Normal 162 2 3 2" xfId="10772" xr:uid="{99550C37-83D6-4C84-AD50-3DEDC7BA49FC}"/>
    <cellStyle name="Normal 162 2 3 2 2" xfId="14557" xr:uid="{33AD894C-3B18-4384-A65F-D7CC53670FB0}"/>
    <cellStyle name="Normal 162 2 3 2 2 2" xfId="18513" xr:uid="{AB109685-8474-407F-82BF-46829304023D}"/>
    <cellStyle name="Normal 162 2 3 2 2 2 2" xfId="28547" xr:uid="{E83F03D9-8B5B-47E8-8CC6-4528220B62FB}"/>
    <cellStyle name="Normal 162 2 3 2 2 3" xfId="24739" xr:uid="{FA2E1480-5D75-4DEB-8F51-6050E2CE2E64}"/>
    <cellStyle name="Normal 162 2 3 2 3" xfId="15221" xr:uid="{CA277BE3-BE53-49D9-93C3-37902C972115}"/>
    <cellStyle name="Normal 162 2 3 2 3 2" xfId="19157" xr:uid="{AC9A9B96-5914-4B87-BC4E-3B75C675B8F0}"/>
    <cellStyle name="Normal 162 2 3 2 3 2 2" xfId="29191" xr:uid="{6B19BF85-576D-4C3F-989E-FE73229DD177}"/>
    <cellStyle name="Normal 162 2 3 2 3 3" xfId="25388" xr:uid="{0F3023A3-455F-479E-BFFC-77DD6A16E937}"/>
    <cellStyle name="Normal 162 2 3 2 4" xfId="11814" xr:uid="{A60FB24D-D273-4D6C-BD09-76792EE179B1}"/>
    <cellStyle name="Normal 162 2 3 2 4 2" xfId="17998" xr:uid="{C1B83126-6DB4-482B-9558-A726192D477E}"/>
    <cellStyle name="Normal 162 2 3 2 4 2 2" xfId="28054" xr:uid="{1F4876D0-DAF0-4A91-9FB5-299EA0DFCA25}"/>
    <cellStyle name="Normal 162 2 3 2 4 3" xfId="23651" xr:uid="{EAD3CFBA-728C-4436-917E-55F27C9F1F03}"/>
    <cellStyle name="Normal 162 2 3 2 5" xfId="17414" xr:uid="{F02DB90D-6333-497A-8DC4-945B68ED23D7}"/>
    <cellStyle name="Normal 162 2 3 2 5 2" xfId="27471" xr:uid="{3C0438FC-4A25-472D-A97A-12C8C76AE19D}"/>
    <cellStyle name="Normal 162 2 3 2 6" xfId="22971" xr:uid="{FC3B7760-FA65-4AA3-9749-FFC2BE067327}"/>
    <cellStyle name="Normal 162 2 3 3" xfId="11656" xr:uid="{75690487-60A1-4B9A-9C17-634B652D1FA2}"/>
    <cellStyle name="Normal 162 2 3 3 2" xfId="14134" xr:uid="{EBEB399A-435E-46C4-BC55-4BBECD5684A7}"/>
    <cellStyle name="Normal 162 2 3 3 2 2" xfId="18357" xr:uid="{83C49524-1BD3-4E36-A4E5-839804622B11}"/>
    <cellStyle name="Normal 162 2 3 3 2 2 2" xfId="28392" xr:uid="{068489A7-09A3-491D-B037-216620A28CF2}"/>
    <cellStyle name="Normal 162 2 3 3 2 3" xfId="24524" xr:uid="{6159529B-1C77-41E9-AAE8-35AE796424FE}"/>
    <cellStyle name="Normal 162 2 3 3 3" xfId="15067" xr:uid="{7B986EF6-0F63-47BC-97ED-0C5FCE99D090}"/>
    <cellStyle name="Normal 162 2 3 3 3 2" xfId="19003" xr:uid="{D817C60C-EAFB-43C5-998A-C2C6879B9579}"/>
    <cellStyle name="Normal 162 2 3 3 3 2 2" xfId="29037" xr:uid="{67D280BD-F69C-4A93-9A96-88FB242EE09F}"/>
    <cellStyle name="Normal 162 2 3 3 3 3" xfId="25234" xr:uid="{41A44D6F-1D80-4C0E-9C67-D9E441671893}"/>
    <cellStyle name="Normal 162 2 3 3 4" xfId="17844" xr:uid="{7960A6F8-CB94-4AA7-8FC5-5FE2775D4CEF}"/>
    <cellStyle name="Normal 162 2 3 3 4 2" xfId="27900" xr:uid="{E8968F58-A959-4ABD-85C4-C174F40CBDC7}"/>
    <cellStyle name="Normal 162 2 3 3 5" xfId="23496" xr:uid="{0A75AF3E-B826-499E-B87B-3738348A7CBA}"/>
    <cellStyle name="Normal 162 2 3 4" xfId="13710" xr:uid="{DB6C4712-92B8-4BE2-ACBC-56BBC047CA17}"/>
    <cellStyle name="Normal 162 2 3 4 2" xfId="18200" xr:uid="{F8188585-16C4-4651-837C-DF7411333886}"/>
    <cellStyle name="Normal 162 2 3 4 2 2" xfId="28237" xr:uid="{D0F197AF-FB66-4715-945B-42ED9CA92879}"/>
    <cellStyle name="Normal 162 2 3 4 3" xfId="24302" xr:uid="{97633776-6C37-415B-9040-C0A1A1DAD746}"/>
    <cellStyle name="Normal 162 2 3 5" xfId="14759" xr:uid="{4F15F306-9EA2-4F32-9E99-BF07FBF61C5F}"/>
    <cellStyle name="Normal 162 2 3 5 2" xfId="18695" xr:uid="{5B037248-C5BE-4F0D-AF04-EFF75F3C0BD0}"/>
    <cellStyle name="Normal 162 2 3 5 2 2" xfId="28729" xr:uid="{F7A5E165-CB86-476D-8EC4-BEFCF752D83D}"/>
    <cellStyle name="Normal 162 2 3 5 3" xfId="24926" xr:uid="{1333538E-12FC-4E8D-82FD-E3A9F22FC505}"/>
    <cellStyle name="Normal 162 2 3 6" xfId="14913" xr:uid="{6D1AFF5D-05D3-4539-A7AE-56E8CBEA734D}"/>
    <cellStyle name="Normal 162 2 3 6 2" xfId="18849" xr:uid="{08C675D1-3E6B-44DA-9E42-C544B17D0D15}"/>
    <cellStyle name="Normal 162 2 3 6 2 2" xfId="28883" xr:uid="{D1213C10-F783-4034-8A72-A4CF4386582A}"/>
    <cellStyle name="Normal 162 2 3 6 3" xfId="25080" xr:uid="{331CCD41-01A7-47A1-A2D7-94D07C1B0802}"/>
    <cellStyle name="Normal 162 2 3 7" xfId="11237" xr:uid="{891C117B-719A-40CA-AD62-877E6DACD760}"/>
    <cellStyle name="Normal 162 2 3 7 2" xfId="17689" xr:uid="{2326EA04-296C-4D04-A6A5-02D068E3FA45}"/>
    <cellStyle name="Normal 162 2 3 7 2 2" xfId="27746" xr:uid="{D9967F22-1C91-4C33-9354-C550EB353575}"/>
    <cellStyle name="Normal 162 2 3 7 3" xfId="23283" xr:uid="{21ABBCCE-017F-40D1-9415-865FE8005B7D}"/>
    <cellStyle name="Normal 162 2 3 8" xfId="16453" xr:uid="{CB907CEA-6FA6-4246-B5E1-8083D8EFA3D5}"/>
    <cellStyle name="Normal 162 2 3 8 2" xfId="26510" xr:uid="{D6EB80C5-E7BC-4F69-BF16-AB77F55D7DE8}"/>
    <cellStyle name="Normal 162 2 3 9" xfId="21952" xr:uid="{7841B0C5-BDED-4091-B9E5-FF93A2A71E21}"/>
    <cellStyle name="Normal 162 2 4" xfId="9602" xr:uid="{60A9E344-CB0B-4F01-95B0-A5F5A19B506E}"/>
    <cellStyle name="Normal 162 2 4 2" xfId="10832" xr:uid="{6C244411-4447-46FF-ADAF-18FEF6F29967}"/>
    <cellStyle name="Normal 162 2 4 2 2" xfId="14617" xr:uid="{C3CD4079-6F78-40ED-8FA9-054706079C92}"/>
    <cellStyle name="Normal 162 2 4 2 2 2" xfId="18573" xr:uid="{ABB61C9F-9430-4CC5-B053-D6D71705CF9C}"/>
    <cellStyle name="Normal 162 2 4 2 2 2 2" xfId="28607" xr:uid="{2E7F9AD1-44CA-4529-A4AD-D8C9EA4A88FE}"/>
    <cellStyle name="Normal 162 2 4 2 2 3" xfId="24799" xr:uid="{3BB054CB-63B6-4942-803F-10F1DB361D4A}"/>
    <cellStyle name="Normal 162 2 4 2 3" xfId="15281" xr:uid="{E2DF37CB-45A8-41F6-B856-5E9FF6B9767C}"/>
    <cellStyle name="Normal 162 2 4 2 3 2" xfId="19217" xr:uid="{3E153C18-E134-457D-9D64-2360A8B79A11}"/>
    <cellStyle name="Normal 162 2 4 2 3 2 2" xfId="29251" xr:uid="{4F001A65-A460-421B-9829-3BC59E93B0BC}"/>
    <cellStyle name="Normal 162 2 4 2 3 3" xfId="25448" xr:uid="{D1E14C7A-9C93-48B5-99FA-1DA6A7692709}"/>
    <cellStyle name="Normal 162 2 4 2 4" xfId="11874" xr:uid="{ECAFC4DB-B3C3-47AF-9BA1-A090A273E800}"/>
    <cellStyle name="Normal 162 2 4 2 4 2" xfId="18058" xr:uid="{6F0F036E-9A1B-41BC-B92E-98A6E2A0FD31}"/>
    <cellStyle name="Normal 162 2 4 2 4 2 2" xfId="28114" xr:uid="{4327CFFF-28E2-4614-A6CD-781C52321A74}"/>
    <cellStyle name="Normal 162 2 4 2 4 3" xfId="23711" xr:uid="{FDA8634C-E271-4C34-9548-AF58C909457A}"/>
    <cellStyle name="Normal 162 2 4 2 5" xfId="17474" xr:uid="{9FF49587-6946-47B1-B700-10919F47114F}"/>
    <cellStyle name="Normal 162 2 4 2 5 2" xfId="27531" xr:uid="{B6E3B257-A857-4B97-B756-08CEE87FE8C2}"/>
    <cellStyle name="Normal 162 2 4 2 6" xfId="23031" xr:uid="{96C4ADB4-EAAA-46FA-B962-0E7FF7FE9944}"/>
    <cellStyle name="Normal 162 2 4 3" xfId="11716" xr:uid="{3D968F11-6FB6-4C21-A55D-64F211754095}"/>
    <cellStyle name="Normal 162 2 4 3 2" xfId="14194" xr:uid="{B49D6E1E-D422-4C7E-A38B-3514746B63ED}"/>
    <cellStyle name="Normal 162 2 4 3 2 2" xfId="18417" xr:uid="{96880837-95B9-4359-88DD-18742F842873}"/>
    <cellStyle name="Normal 162 2 4 3 2 2 2" xfId="28452" xr:uid="{942CD555-D2DB-4B80-B8A5-BB2E8CFA1CF0}"/>
    <cellStyle name="Normal 162 2 4 3 2 3" xfId="24584" xr:uid="{79B5B04F-3B9E-4888-B078-372DD5AF45F3}"/>
    <cellStyle name="Normal 162 2 4 3 3" xfId="15127" xr:uid="{1100F686-8EA9-4CE3-B0A6-228081740FE5}"/>
    <cellStyle name="Normal 162 2 4 3 3 2" xfId="19063" xr:uid="{87FAD0C3-3D19-4FD1-AEB2-7685CA245100}"/>
    <cellStyle name="Normal 162 2 4 3 3 2 2" xfId="29097" xr:uid="{36FE11BC-26B8-4BDD-B04C-CD13E09A0956}"/>
    <cellStyle name="Normal 162 2 4 3 3 3" xfId="25294" xr:uid="{1E536A9F-12CA-4CDB-8F8D-F31191B22590}"/>
    <cellStyle name="Normal 162 2 4 3 4" xfId="17904" xr:uid="{7AB2D752-987A-4B69-8E83-04B9B72578AE}"/>
    <cellStyle name="Normal 162 2 4 3 4 2" xfId="27960" xr:uid="{096C9C85-91B9-48CE-A07A-DD8813669523}"/>
    <cellStyle name="Normal 162 2 4 3 5" xfId="23556" xr:uid="{A4C3EE45-3856-4266-AA7B-D4897205C456}"/>
    <cellStyle name="Normal 162 2 4 4" xfId="13770" xr:uid="{69EC29BD-2C53-4AD3-8F9B-A9124DA3C248}"/>
    <cellStyle name="Normal 162 2 4 4 2" xfId="18260" xr:uid="{C7E63983-3B0A-4FC2-AF3F-B65E4BE6A5AF}"/>
    <cellStyle name="Normal 162 2 4 4 2 2" xfId="28297" xr:uid="{293653B9-E2F7-458A-8319-2ED0CF043B17}"/>
    <cellStyle name="Normal 162 2 4 4 3" xfId="24362" xr:uid="{F6605A49-300D-4388-9E60-26FF2D95BBAB}"/>
    <cellStyle name="Normal 162 2 4 5" xfId="14819" xr:uid="{B9DDA6B6-F609-4B0B-B9DC-6F0485A31F07}"/>
    <cellStyle name="Normal 162 2 4 5 2" xfId="18755" xr:uid="{6571ADDD-2261-42A6-88CA-F4BF6116207B}"/>
    <cellStyle name="Normal 162 2 4 5 2 2" xfId="28789" xr:uid="{9F6C9AEF-8F42-4F17-92BC-9E2691B75B01}"/>
    <cellStyle name="Normal 162 2 4 5 3" xfId="24986" xr:uid="{5485F4E4-1B72-4202-9C51-357718A20669}"/>
    <cellStyle name="Normal 162 2 4 6" xfId="14973" xr:uid="{0C1B0DB5-07B9-40DD-AC19-BC86C1F3A1C6}"/>
    <cellStyle name="Normal 162 2 4 6 2" xfId="18909" xr:uid="{4D6133D1-BC68-4455-88E4-6AC0F8733CC2}"/>
    <cellStyle name="Normal 162 2 4 6 2 2" xfId="28943" xr:uid="{3AEF91BF-B1F9-4445-9243-11F8CED393CB}"/>
    <cellStyle name="Normal 162 2 4 6 3" xfId="25140" xr:uid="{53083C77-6098-47D7-A43F-777685F9194E}"/>
    <cellStyle name="Normal 162 2 4 7" xfId="11297" xr:uid="{6917CFE4-F0FC-4DC8-8632-6742560EC6A5}"/>
    <cellStyle name="Normal 162 2 4 7 2" xfId="17749" xr:uid="{E55D6651-C28C-4BE0-81C0-514CA7E7278F}"/>
    <cellStyle name="Normal 162 2 4 7 2 2" xfId="27806" xr:uid="{A6085599-A1FF-49EE-AB81-A5C8BF7AA99B}"/>
    <cellStyle name="Normal 162 2 4 7 3" xfId="23343" xr:uid="{3112DDB2-C116-4E5D-8E97-6B43D18B7187}"/>
    <cellStyle name="Normal 162 2 4 8" xfId="16513" xr:uid="{78FC552D-4731-4B19-8CC8-FC89BE316828}"/>
    <cellStyle name="Normal 162 2 4 8 2" xfId="26570" xr:uid="{C4081E9F-A89C-4A27-9744-378314045625}"/>
    <cellStyle name="Normal 162 2 4 9" xfId="22012" xr:uid="{0768002C-0B42-4E42-939F-50FC13C266F5}"/>
    <cellStyle name="Normal 162 2 5" xfId="10429" xr:uid="{7BCCC53E-429F-4B72-B1D7-E8B990B49FCF}"/>
    <cellStyle name="Normal 162 2 5 2" xfId="14224" xr:uid="{3633BD0D-DF5F-4AC1-A32F-07FF04BDF3BF}"/>
    <cellStyle name="Normal 162 2 5 2 2" xfId="18447" xr:uid="{09878840-4712-4AB3-9BE2-05C8B1B35B3D}"/>
    <cellStyle name="Normal 162 2 5 2 2 2" xfId="28482" xr:uid="{1F1140F4-DA05-4A76-95A1-B7B542A0068E}"/>
    <cellStyle name="Normal 162 2 5 2 3" xfId="24614" xr:uid="{720D6D6B-D919-4FC8-A705-A8D64327F7AC}"/>
    <cellStyle name="Normal 162 2 5 3" xfId="15157" xr:uid="{ED669D63-438F-443B-BF0D-0DD0320A26B1}"/>
    <cellStyle name="Normal 162 2 5 3 2" xfId="19093" xr:uid="{966AFC2F-0EB7-46A6-B054-29B4BC4A774A}"/>
    <cellStyle name="Normal 162 2 5 3 2 2" xfId="29127" xr:uid="{875CB886-8EA1-407B-860C-5DE97C28E6AA}"/>
    <cellStyle name="Normal 162 2 5 3 3" xfId="25324" xr:uid="{3F4967A8-D0DF-4E33-8BC7-E7463319D100}"/>
    <cellStyle name="Normal 162 2 5 4" xfId="11748" xr:uid="{DE1FCCCA-8524-4A6D-958D-8F1D834D3BEC}"/>
    <cellStyle name="Normal 162 2 5 4 2" xfId="17934" xr:uid="{887BD3A8-594A-4AFA-B0BC-0FFD3A555C15}"/>
    <cellStyle name="Normal 162 2 5 4 2 2" xfId="27990" xr:uid="{E45BBBE1-A538-404D-9BFE-268582351C5D}"/>
    <cellStyle name="Normal 162 2 5 4 3" xfId="23587" xr:uid="{49CD6862-4E45-4F54-ADC2-64C5CA150FA5}"/>
    <cellStyle name="Normal 162 2 5 5" xfId="17340" xr:uid="{1251F927-0379-4C36-BA30-FB80DFF1486D}"/>
    <cellStyle name="Normal 162 2 5 5 2" xfId="27397" xr:uid="{E6968F84-B68C-4EB2-AB16-CE038D37802D}"/>
    <cellStyle name="Normal 162 2 5 6" xfId="22839" xr:uid="{BC6165B0-212F-4396-980C-4F199CE29015}"/>
    <cellStyle name="Normal 162 2 6" xfId="11327" xr:uid="{9EA7D18E-492D-435E-92EC-FFAA8F418983}"/>
    <cellStyle name="Normal 162 2 6 2" xfId="13801" xr:uid="{1DE83098-3EE7-4BF0-ABFC-6C85713D2E87}"/>
    <cellStyle name="Normal 162 2 6 2 2" xfId="18290" xr:uid="{9249281D-14B9-4AB9-AE92-3B712ADB9945}"/>
    <cellStyle name="Normal 162 2 6 2 2 2" xfId="28327" xr:uid="{4B2E5E79-8258-415D-AA34-C0AD151A7D42}"/>
    <cellStyle name="Normal 162 2 6 2 3" xfId="24392" xr:uid="{2F1AFD81-1238-4195-AF04-BF3312B24943}"/>
    <cellStyle name="Normal 162 2 6 3" xfId="15003" xr:uid="{8ECE74BF-7514-4037-86C9-BED7E8F62B0D}"/>
    <cellStyle name="Normal 162 2 6 3 2" xfId="18939" xr:uid="{BD1B5779-8DC9-4021-926E-A2D836D54461}"/>
    <cellStyle name="Normal 162 2 6 3 2 2" xfId="28973" xr:uid="{654081A7-EE32-4A04-B374-44CC7B4AA990}"/>
    <cellStyle name="Normal 162 2 6 3 3" xfId="25170" xr:uid="{5A9B0372-8E2C-40A8-BF82-56340211CD8B}"/>
    <cellStyle name="Normal 162 2 6 4" xfId="17779" xr:uid="{37F5AEF2-B2E4-45D5-A220-0AB46174D2AA}"/>
    <cellStyle name="Normal 162 2 6 4 2" xfId="27836" xr:uid="{8A177482-CE0C-4A07-A961-75EBA94907AA}"/>
    <cellStyle name="Normal 162 2 6 5" xfId="23373" xr:uid="{0CB872CB-44F9-434C-8DB2-2AA64CD3B451}"/>
    <cellStyle name="Normal 162 2 7" xfId="12741" xr:uid="{EA8FBDA3-223A-450B-952D-DD2B755D4816}"/>
    <cellStyle name="Normal 162 2 7 2" xfId="18125" xr:uid="{FE518615-9A45-4BF7-ABF0-5881614F834C}"/>
    <cellStyle name="Normal 162 2 7 2 2" xfId="28172" xr:uid="{C531B07B-3353-4D26-9CD5-54C21D6048BE}"/>
    <cellStyle name="Normal 162 2 7 3" xfId="23983" xr:uid="{E1795602-A868-40DB-A21B-AFD6EB1F1B06}"/>
    <cellStyle name="Normal 162 2 8" xfId="14695" xr:uid="{2E482D1D-0666-4DE3-B257-80356C227E43}"/>
    <cellStyle name="Normal 162 2 8 2" xfId="18631" xr:uid="{7C71028C-8AC9-421A-9C45-98D657C472F3}"/>
    <cellStyle name="Normal 162 2 8 2 2" xfId="28665" xr:uid="{550BCA16-CC5F-4156-A8F9-E741B35E2E44}"/>
    <cellStyle name="Normal 162 2 8 3" xfId="24862" xr:uid="{BF6EBF71-6F17-4B4C-ACF8-2C50E1F371BF}"/>
    <cellStyle name="Normal 162 2 9" xfId="14849" xr:uid="{8E3973C4-63AF-4F84-AE68-86BD5C747CDA}"/>
    <cellStyle name="Normal 162 2 9 2" xfId="18785" xr:uid="{A79D4D13-0BB8-4F6A-942F-D9AA97213D89}"/>
    <cellStyle name="Normal 162 2 9 2 2" xfId="28819" xr:uid="{6F12263C-7D6E-4DF1-8572-BB2978EF68E5}"/>
    <cellStyle name="Normal 162 2 9 3" xfId="25016" xr:uid="{A4BCC519-9DA1-44AA-9CFB-3DF01C90107A}"/>
    <cellStyle name="Normal 162 3" xfId="8370" xr:uid="{7201E70D-41D6-4739-9B31-9B22FF2021B6}"/>
    <cellStyle name="Normal 162 3 10" xfId="21615" xr:uid="{F111BF39-0E7F-4E5F-86CE-D378E0F320E6}"/>
    <cellStyle name="Normal 162 3 2" xfId="9546" xr:uid="{698056F5-461A-4332-8C69-0F3DFB315764}"/>
    <cellStyle name="Normal 162 3 2 2" xfId="10787" xr:uid="{FAC7A2C6-1D97-4922-90A7-7E5A1A0D0C8A}"/>
    <cellStyle name="Normal 162 3 2 2 2" xfId="14572" xr:uid="{EF081FD6-4679-4AB3-8078-EE4F3AF48C20}"/>
    <cellStyle name="Normal 162 3 2 2 2 2" xfId="18528" xr:uid="{F55C675F-54C2-44AB-BC1C-0D6572AB48BF}"/>
    <cellStyle name="Normal 162 3 2 2 2 2 2" xfId="28562" xr:uid="{17B63987-E031-4F1B-A247-3AAA3BFAE0BE}"/>
    <cellStyle name="Normal 162 3 2 2 2 3" xfId="24754" xr:uid="{920E30D6-E0E1-411B-9BAD-3CDD4F98FE38}"/>
    <cellStyle name="Normal 162 3 2 2 3" xfId="15236" xr:uid="{B08FD59C-41C7-4FBA-B104-F98609EC472B}"/>
    <cellStyle name="Normal 162 3 2 2 3 2" xfId="19172" xr:uid="{DE072C2E-2F17-48EF-A1AC-083E0158402E}"/>
    <cellStyle name="Normal 162 3 2 2 3 2 2" xfId="29206" xr:uid="{C1218DBD-0FB7-46A4-98E6-D865D6CE02F9}"/>
    <cellStyle name="Normal 162 3 2 2 3 3" xfId="25403" xr:uid="{DAF015F3-1227-4A54-A6BE-3BDAF8DC35DE}"/>
    <cellStyle name="Normal 162 3 2 2 4" xfId="11829" xr:uid="{3D5144ED-6198-4237-BCE8-87D9DD1BEE6C}"/>
    <cellStyle name="Normal 162 3 2 2 4 2" xfId="18013" xr:uid="{0FFF8F30-B81F-4942-8118-EE32D2048117}"/>
    <cellStyle name="Normal 162 3 2 2 4 2 2" xfId="28069" xr:uid="{30C19D6F-3720-4605-955D-073967179C4E}"/>
    <cellStyle name="Normal 162 3 2 2 4 3" xfId="23666" xr:uid="{C255DC28-D401-4AA1-A31A-4CBA91AA421F}"/>
    <cellStyle name="Normal 162 3 2 2 5" xfId="17429" xr:uid="{957614C5-A81B-40EF-8DDB-FE9CCCE1764C}"/>
    <cellStyle name="Normal 162 3 2 2 5 2" xfId="27486" xr:uid="{C421A238-7A38-4E97-97FC-306475E39557}"/>
    <cellStyle name="Normal 162 3 2 2 6" xfId="22986" xr:uid="{02F08FAA-CBEA-41A4-A1A0-3727D0F7F61A}"/>
    <cellStyle name="Normal 162 3 2 3" xfId="11671" xr:uid="{2C565EF5-0244-46DF-91DF-A555EFD3DAD0}"/>
    <cellStyle name="Normal 162 3 2 3 2" xfId="14149" xr:uid="{796F2612-8FEA-42EC-A618-8E7AADCB5DB5}"/>
    <cellStyle name="Normal 162 3 2 3 2 2" xfId="18372" xr:uid="{81BF34AC-08D0-4B68-A913-D3F03B3A88CA}"/>
    <cellStyle name="Normal 162 3 2 3 2 2 2" xfId="28407" xr:uid="{F194B8B7-19FD-4A0C-8FDD-492BB6F16865}"/>
    <cellStyle name="Normal 162 3 2 3 2 3" xfId="24539" xr:uid="{3BF78BB2-DD02-4814-94F9-6D703E3EABB5}"/>
    <cellStyle name="Normal 162 3 2 3 3" xfId="15082" xr:uid="{FC09A754-9E6E-4EF8-A2EC-F709B6C956AE}"/>
    <cellStyle name="Normal 162 3 2 3 3 2" xfId="19018" xr:uid="{57BC9AF2-3068-4A61-B6D8-F4E8B75C46A1}"/>
    <cellStyle name="Normal 162 3 2 3 3 2 2" xfId="29052" xr:uid="{B8CE06FC-751A-4C90-8D85-816D747B191D}"/>
    <cellStyle name="Normal 162 3 2 3 3 3" xfId="25249" xr:uid="{41D1604E-D74B-4CBD-AD22-2D2C039D296F}"/>
    <cellStyle name="Normal 162 3 2 3 4" xfId="17859" xr:uid="{5F591AB3-59C7-405F-8F40-DB9F460B0361}"/>
    <cellStyle name="Normal 162 3 2 3 4 2" xfId="27915" xr:uid="{6FC66BF9-F0AE-4E95-BA43-F7D621A544AD}"/>
    <cellStyle name="Normal 162 3 2 3 5" xfId="23511" xr:uid="{FDF703F6-F5BF-4108-9249-EA991AF263B6}"/>
    <cellStyle name="Normal 162 3 2 4" xfId="13725" xr:uid="{6BDE023D-1CD4-43EE-94A1-B6AD449147FC}"/>
    <cellStyle name="Normal 162 3 2 4 2" xfId="18215" xr:uid="{5BDDF736-BC87-48D3-B21B-EDEA5E9662D6}"/>
    <cellStyle name="Normal 162 3 2 4 2 2" xfId="28252" xr:uid="{6D6E10E3-46EC-4944-BE3F-C76B669D4A16}"/>
    <cellStyle name="Normal 162 3 2 4 3" xfId="24317" xr:uid="{07BF4372-84C2-4A8A-A579-C8CB919B4B64}"/>
    <cellStyle name="Normal 162 3 2 5" xfId="14774" xr:uid="{884BFAF6-5BF4-4970-B52F-55703297131B}"/>
    <cellStyle name="Normal 162 3 2 5 2" xfId="18710" xr:uid="{0C74E330-003F-4D14-9275-C9FFA52FAD05}"/>
    <cellStyle name="Normal 162 3 2 5 2 2" xfId="28744" xr:uid="{F4C7DC54-DC0C-4739-B8CD-4253BA2222BA}"/>
    <cellStyle name="Normal 162 3 2 5 3" xfId="24941" xr:uid="{8153A4BA-3452-48FA-BF89-D9C42E2BE43C}"/>
    <cellStyle name="Normal 162 3 2 6" xfId="14928" xr:uid="{D03B98F4-1AD0-4178-BF89-7D676D2327A7}"/>
    <cellStyle name="Normal 162 3 2 6 2" xfId="18864" xr:uid="{77C7E369-0007-40F3-97FE-915B06C924C7}"/>
    <cellStyle name="Normal 162 3 2 6 2 2" xfId="28898" xr:uid="{4C879BA5-3F0A-4D05-ACCA-553953DDFFDD}"/>
    <cellStyle name="Normal 162 3 2 6 3" xfId="25095" xr:uid="{599B166C-165B-435E-9B24-80E19049125F}"/>
    <cellStyle name="Normal 162 3 2 7" xfId="11252" xr:uid="{F3D7B207-DFEA-41C0-B1C7-E87F84EB013E}"/>
    <cellStyle name="Normal 162 3 2 7 2" xfId="17704" xr:uid="{06AD1FE6-21D5-4307-BC5D-1631A8988D3C}"/>
    <cellStyle name="Normal 162 3 2 7 2 2" xfId="27761" xr:uid="{5F62001D-875A-4ECC-A69E-3AA696D17F29}"/>
    <cellStyle name="Normal 162 3 2 7 3" xfId="23298" xr:uid="{24CA49E5-0932-476A-A647-0AC50E61706C}"/>
    <cellStyle name="Normal 162 3 2 8" xfId="16468" xr:uid="{DA4A7C2F-E118-4FEB-93D4-9BE0AB9C47C3}"/>
    <cellStyle name="Normal 162 3 2 8 2" xfId="26525" xr:uid="{8A6BF050-70B8-4C39-A9F2-12A56489BD8D}"/>
    <cellStyle name="Normal 162 3 2 9" xfId="21967" xr:uid="{3E041F03-15CB-4C56-9745-CE7BFD025CF3}"/>
    <cellStyle name="Normal 162 3 3" xfId="10448" xr:uid="{B24B6802-3CE6-44EB-90F8-C68E9BEF7D37}"/>
    <cellStyle name="Normal 162 3 3 2" xfId="14239" xr:uid="{AC42D6C5-B25F-4872-98B4-98B1A5929E05}"/>
    <cellStyle name="Normal 162 3 3 2 2" xfId="18462" xr:uid="{642DF6CF-3337-47E2-B69E-0A9895DE39F1}"/>
    <cellStyle name="Normal 162 3 3 2 2 2" xfId="28497" xr:uid="{638A2AD0-1FE7-4493-A66D-0F87DF4A524E}"/>
    <cellStyle name="Normal 162 3 3 2 3" xfId="24629" xr:uid="{F0CDE7A3-265A-42B9-B03C-9F18CA21AAD7}"/>
    <cellStyle name="Normal 162 3 3 3" xfId="15172" xr:uid="{74986EB4-19E9-429A-95C1-4356D519681D}"/>
    <cellStyle name="Normal 162 3 3 3 2" xfId="19108" xr:uid="{94B4B2E1-0012-4690-8AEE-FF59642CC8FD}"/>
    <cellStyle name="Normal 162 3 3 3 2 2" xfId="29142" xr:uid="{4432931E-82B1-44D9-84B8-72A43164B221}"/>
    <cellStyle name="Normal 162 3 3 3 3" xfId="25339" xr:uid="{EDA31107-61EE-4458-8CA3-0F0029D241AF}"/>
    <cellStyle name="Normal 162 3 3 4" xfId="11763" xr:uid="{81C775D8-8DCD-4029-9791-5842CC092C69}"/>
    <cellStyle name="Normal 162 3 3 4 2" xfId="17949" xr:uid="{4B65CB18-6B34-4068-B16B-A762F9766F7B}"/>
    <cellStyle name="Normal 162 3 3 4 2 2" xfId="28005" xr:uid="{B6FE5C50-6CDD-42A8-8F23-25277EBC92BA}"/>
    <cellStyle name="Normal 162 3 3 4 3" xfId="23602" xr:uid="{983B5FFB-89EF-4E13-92B0-BE1F344C83C5}"/>
    <cellStyle name="Normal 162 3 3 5" xfId="17359" xr:uid="{F0A42977-949E-4DD0-B5F6-1FDC41A920EB}"/>
    <cellStyle name="Normal 162 3 3 5 2" xfId="27416" xr:uid="{9B03AB6E-141E-4F70-89F5-83DCA2235304}"/>
    <cellStyle name="Normal 162 3 3 6" xfId="22858" xr:uid="{896DB3E9-D762-4B40-BB4E-26A169041802}"/>
    <cellStyle name="Normal 162 3 4" xfId="11342" xr:uid="{A7693995-1DC2-4338-9CBD-F7A811F8A87A}"/>
    <cellStyle name="Normal 162 3 4 2" xfId="13816" xr:uid="{1F3248F6-419C-498D-94EA-54FBCCB40EBD}"/>
    <cellStyle name="Normal 162 3 4 2 2" xfId="18305" xr:uid="{F78BC92D-EAC8-4825-A4A0-81074BF47AFA}"/>
    <cellStyle name="Normal 162 3 4 2 2 2" xfId="28342" xr:uid="{DABFCE9D-BF4D-4CDE-AB8C-8186F35276DD}"/>
    <cellStyle name="Normal 162 3 4 2 3" xfId="24407" xr:uid="{45034A8C-7DB2-40A0-ABCD-1B0750708B5C}"/>
    <cellStyle name="Normal 162 3 4 3" xfId="15018" xr:uid="{7048FAF4-498F-4AE2-9EE3-150C102C6E4D}"/>
    <cellStyle name="Normal 162 3 4 3 2" xfId="18954" xr:uid="{0AFA206E-0A65-4A86-88AD-4745F2B87B84}"/>
    <cellStyle name="Normal 162 3 4 3 2 2" xfId="28988" xr:uid="{70C4A3AA-281E-45D8-88F5-BA7D1F478838}"/>
    <cellStyle name="Normal 162 3 4 3 3" xfId="25185" xr:uid="{FE691AF9-18C6-404C-8308-2CBC54437425}"/>
    <cellStyle name="Normal 162 3 4 4" xfId="17794" xr:uid="{5CD70EAC-79B8-494C-8F79-8137CD734310}"/>
    <cellStyle name="Normal 162 3 4 4 2" xfId="27851" xr:uid="{433BCB65-4850-4CFF-A9CE-982B89603F70}"/>
    <cellStyle name="Normal 162 3 4 5" xfId="23388" xr:uid="{EA416015-CFCB-4738-B85B-4570A9775542}"/>
    <cellStyle name="Normal 162 3 5" xfId="12756" xr:uid="{2303966E-9221-47E1-ADB8-CAA34F0EE444}"/>
    <cellStyle name="Normal 162 3 5 2" xfId="18140" xr:uid="{E870F6BE-4CB1-4CF5-9E8E-E47947CF5049}"/>
    <cellStyle name="Normal 162 3 5 2 2" xfId="28187" xr:uid="{A5C3DDC3-0019-461A-813D-799486B1420C}"/>
    <cellStyle name="Normal 162 3 5 3" xfId="23998" xr:uid="{E342C386-4B83-471F-9AA4-CCAEEC97A750}"/>
    <cellStyle name="Normal 162 3 6" xfId="14710" xr:uid="{79B9E6A3-FB37-4AF6-AB74-190B68D5C605}"/>
    <cellStyle name="Normal 162 3 6 2" xfId="18646" xr:uid="{E76E5ABA-5CD2-40A2-90D2-AD210948DD9C}"/>
    <cellStyle name="Normal 162 3 6 2 2" xfId="28680" xr:uid="{3958519F-1134-4DC5-B5FF-F14E28E68C27}"/>
    <cellStyle name="Normal 162 3 6 3" xfId="24877" xr:uid="{D9E748FB-8BAE-49A2-AC0C-1AE1DB1C139B}"/>
    <cellStyle name="Normal 162 3 7" xfId="14864" xr:uid="{75F1DB9D-EFA8-4074-B296-6E74B950B138}"/>
    <cellStyle name="Normal 162 3 7 2" xfId="18800" xr:uid="{35F74029-09F4-4F57-958D-FB00DBDA1BD6}"/>
    <cellStyle name="Normal 162 3 7 2 2" xfId="28834" xr:uid="{02950AC9-0FC4-4A4B-A022-C3A7DFE177F3}"/>
    <cellStyle name="Normal 162 3 7 3" xfId="25031" xr:uid="{C2CD74B1-A098-491C-864C-829AB15AB758}"/>
    <cellStyle name="Normal 162 3 8" xfId="11176" xr:uid="{B6F2387C-AE2D-477D-ABCE-65F7B06D9B77}"/>
    <cellStyle name="Normal 162 3 8 2" xfId="17640" xr:uid="{F01157F5-E36F-466C-B783-272DFF049A95}"/>
    <cellStyle name="Normal 162 3 8 2 2" xfId="27697" xr:uid="{CDCD5880-7F16-4D88-991A-9A27AF6A6635}"/>
    <cellStyle name="Normal 162 3 8 3" xfId="23234" xr:uid="{9426F340-4E9F-4638-A371-B570E9136C94}"/>
    <cellStyle name="Normal 162 3 9" xfId="16395" xr:uid="{BA267742-B837-4496-B1C2-C43BD43EA57D}"/>
    <cellStyle name="Normal 162 3 9 2" xfId="26458" xr:uid="{38C7DE49-21DA-4356-8972-427AF057DFAB}"/>
    <cellStyle name="Normal 162 4" xfId="8559" xr:uid="{5915D15A-1AFB-4AE9-9E1B-C28246C57D6C}"/>
    <cellStyle name="Normal 162 5" xfId="9501" xr:uid="{E2920C48-C683-40F5-8AEB-31945F05912D}"/>
    <cellStyle name="Normal 162 5 2" xfId="10758" xr:uid="{0E0DEF5F-0E44-428C-B98A-EC80141AAD01}"/>
    <cellStyle name="Normal 162 5 2 2" xfId="14543" xr:uid="{AECEC4FC-C34C-404B-A893-331D48942E9C}"/>
    <cellStyle name="Normal 162 5 2 2 2" xfId="18499" xr:uid="{C5C25E98-8D3E-4EC4-AD86-F6808F76866A}"/>
    <cellStyle name="Normal 162 5 2 2 2 2" xfId="28533" xr:uid="{9CBA2651-1C85-4135-9796-3D265278EDF3}"/>
    <cellStyle name="Normal 162 5 2 2 3" xfId="24725" xr:uid="{9AFF0D82-33C5-49E1-89CA-62F4D87CA3F3}"/>
    <cellStyle name="Normal 162 5 2 3" xfId="15207" xr:uid="{348FCFF6-8119-481E-8005-BDA1CD48D163}"/>
    <cellStyle name="Normal 162 5 2 3 2" xfId="19143" xr:uid="{5CEE0855-9443-4DDD-96BC-A76773AC76F2}"/>
    <cellStyle name="Normal 162 5 2 3 2 2" xfId="29177" xr:uid="{530E9D16-FF87-4DC3-BF53-A1B190375878}"/>
    <cellStyle name="Normal 162 5 2 3 3" xfId="25374" xr:uid="{FD586AB8-F961-4487-9745-A09A60A827EE}"/>
    <cellStyle name="Normal 162 5 2 4" xfId="11800" xr:uid="{16559F7B-6249-43C6-84E7-A662BF806B47}"/>
    <cellStyle name="Normal 162 5 2 4 2" xfId="17984" xr:uid="{A0BF821A-A0F9-4B19-96DD-AF51375FFC14}"/>
    <cellStyle name="Normal 162 5 2 4 2 2" xfId="28040" xr:uid="{D71BDCB2-1C1B-446E-8B49-D0A35223C2A1}"/>
    <cellStyle name="Normal 162 5 2 4 3" xfId="23637" xr:uid="{992C618C-A563-40CD-90AC-822EAE7587C1}"/>
    <cellStyle name="Normal 162 5 2 5" xfId="17400" xr:uid="{9FAD5090-8501-43A6-B564-680B68ADE303}"/>
    <cellStyle name="Normal 162 5 2 5 2" xfId="27457" xr:uid="{F9DD43C5-2E6B-47D4-A7DB-24771AD11335}"/>
    <cellStyle name="Normal 162 5 2 6" xfId="22957" xr:uid="{71448B6B-096D-49C5-BF6F-9771CB05F875}"/>
    <cellStyle name="Normal 162 5 3" xfId="11642" xr:uid="{024853A2-8E6B-454F-A7E6-104586A4B7CB}"/>
    <cellStyle name="Normal 162 5 3 2" xfId="14120" xr:uid="{86E80F14-2A78-4BF0-9F32-493CAF8BB783}"/>
    <cellStyle name="Normal 162 5 3 2 2" xfId="18343" xr:uid="{D510532A-028B-4821-B70C-C41CDDDF112F}"/>
    <cellStyle name="Normal 162 5 3 2 2 2" xfId="28378" xr:uid="{51B01430-0567-4BF2-A1AA-B4A46E069558}"/>
    <cellStyle name="Normal 162 5 3 2 3" xfId="24510" xr:uid="{446EE568-7E14-415C-987F-D1C5BF51FE34}"/>
    <cellStyle name="Normal 162 5 3 3" xfId="15053" xr:uid="{20C77A2A-199A-4C9E-B8CF-94BFF92E4BFF}"/>
    <cellStyle name="Normal 162 5 3 3 2" xfId="18989" xr:uid="{B894504C-82F4-4218-A541-7CD422601D91}"/>
    <cellStyle name="Normal 162 5 3 3 2 2" xfId="29023" xr:uid="{D22770BC-4E5D-44CB-9D66-ACCA1A0766FB}"/>
    <cellStyle name="Normal 162 5 3 3 3" xfId="25220" xr:uid="{A8FAB887-461A-43C5-B557-5391F741AB1F}"/>
    <cellStyle name="Normal 162 5 3 4" xfId="17830" xr:uid="{B011B2E6-FF17-463D-A292-C4747C6B9C0F}"/>
    <cellStyle name="Normal 162 5 3 4 2" xfId="27886" xr:uid="{F63B9A11-C15C-4905-8997-3D3C5B8420CD}"/>
    <cellStyle name="Normal 162 5 3 5" xfId="23482" xr:uid="{A326895F-9574-45BE-BE81-40CA7AE7A54A}"/>
    <cellStyle name="Normal 162 5 4" xfId="13684" xr:uid="{60CC3839-A8BD-4431-AEFE-6168DD5CA694}"/>
    <cellStyle name="Normal 162 5 4 2" xfId="18186" xr:uid="{0F4A465F-8A0F-43E1-BCA5-302013A3E37C}"/>
    <cellStyle name="Normal 162 5 4 2 2" xfId="28223" xr:uid="{7A1C7B37-CBF5-44C5-AFBC-738FD00384F8}"/>
    <cellStyle name="Normal 162 5 4 3" xfId="24285" xr:uid="{16B2534A-03BC-48BE-A8E9-EFAC3459D67F}"/>
    <cellStyle name="Normal 162 5 5" xfId="14745" xr:uid="{DFFBDDAA-2150-47F9-BE52-AA3F10830A4D}"/>
    <cellStyle name="Normal 162 5 5 2" xfId="18681" xr:uid="{FE6C5E67-7C10-4AC5-B6CD-902ACDF292BF}"/>
    <cellStyle name="Normal 162 5 5 2 2" xfId="28715" xr:uid="{2F4E86F2-1A33-4637-B143-625DA77AEB69}"/>
    <cellStyle name="Normal 162 5 5 3" xfId="24912" xr:uid="{89882879-573C-4E83-9943-AE70F6D68DF7}"/>
    <cellStyle name="Normal 162 5 6" xfId="14899" xr:uid="{55EC810C-8336-4F55-A740-F66BEC4B53A1}"/>
    <cellStyle name="Normal 162 5 6 2" xfId="18835" xr:uid="{B70408D0-BB17-499C-9AA7-49388B7784A1}"/>
    <cellStyle name="Normal 162 5 6 2 2" xfId="28869" xr:uid="{C86F55F2-84E2-4454-BCCE-F6A3BDE38F05}"/>
    <cellStyle name="Normal 162 5 6 3" xfId="25066" xr:uid="{BCB5E5F4-3A6F-4AFD-88E5-36267558896B}"/>
    <cellStyle name="Normal 162 5 7" xfId="11223" xr:uid="{D7A09DF6-09FB-4FF7-B397-081A248FED23}"/>
    <cellStyle name="Normal 162 5 7 2" xfId="17675" xr:uid="{29E1DB48-427E-4B99-9A7E-6E19B116B399}"/>
    <cellStyle name="Normal 162 5 7 2 2" xfId="27732" xr:uid="{53537572-62D1-45DA-ABFC-B7FD359A7C2E}"/>
    <cellStyle name="Normal 162 5 7 3" xfId="23269" xr:uid="{DFB92FE3-6BD7-4F67-AD6F-8A191F42B027}"/>
    <cellStyle name="Normal 162 5 8" xfId="16439" xr:uid="{B2463BCE-F621-4093-8A2B-9FB871CB1381}"/>
    <cellStyle name="Normal 162 5 8 2" xfId="26496" xr:uid="{2C47E43C-1CC4-48D4-8F8B-4875C76767C3}"/>
    <cellStyle name="Normal 162 5 9" xfId="21936" xr:uid="{C5659D51-0794-4E12-A430-4F55A97B1589}"/>
    <cellStyle name="Normal 162 6" xfId="9586" xr:uid="{4CD56E27-E417-4FB5-9291-24566604A991}"/>
    <cellStyle name="Normal 162 6 2" xfId="10817" xr:uid="{1E9151EA-0E47-4D37-A4DA-53F8414F5386}"/>
    <cellStyle name="Normal 162 6 2 2" xfId="14602" xr:uid="{37F2B260-870E-479E-B2B6-4B8D5A73E8C7}"/>
    <cellStyle name="Normal 162 6 2 2 2" xfId="18558" xr:uid="{40F08BB6-480D-4616-BF38-E9DAF15683E1}"/>
    <cellStyle name="Normal 162 6 2 2 2 2" xfId="28592" xr:uid="{E3B32B44-4328-4ED7-85AD-7BB5D40617CA}"/>
    <cellStyle name="Normal 162 6 2 2 3" xfId="24784" xr:uid="{C3961BF2-3892-4A05-AFC2-A4D583DDFCCC}"/>
    <cellStyle name="Normal 162 6 2 3" xfId="15266" xr:uid="{8D9C0195-7501-4582-A09D-23D731572369}"/>
    <cellStyle name="Normal 162 6 2 3 2" xfId="19202" xr:uid="{A7638DBB-6AB6-4270-8E3A-E6F08C79C805}"/>
    <cellStyle name="Normal 162 6 2 3 2 2" xfId="29236" xr:uid="{6BB74F6E-C9D5-42D7-BFC7-D4C5751C7689}"/>
    <cellStyle name="Normal 162 6 2 3 3" xfId="25433" xr:uid="{B7CB31F7-1B8E-4E53-8C19-AAC1A71C1429}"/>
    <cellStyle name="Normal 162 6 2 4" xfId="11859" xr:uid="{9E95C017-6ADA-4BF6-B1D7-D3CE3213FB1D}"/>
    <cellStyle name="Normal 162 6 2 4 2" xfId="18043" xr:uid="{D497F514-B8C5-4567-BC1E-648E8B4C03E0}"/>
    <cellStyle name="Normal 162 6 2 4 2 2" xfId="28099" xr:uid="{BFCC75E7-CDD4-4848-A0EF-C39EDF87532B}"/>
    <cellStyle name="Normal 162 6 2 4 3" xfId="23696" xr:uid="{5D09340D-E6B5-4368-97FE-7E45C74BAFCC}"/>
    <cellStyle name="Normal 162 6 2 5" xfId="17459" xr:uid="{39AE2B68-AA1E-47B0-8A6D-0E2C4FEE8DE8}"/>
    <cellStyle name="Normal 162 6 2 5 2" xfId="27516" xr:uid="{589ECB34-32B1-494D-A3C4-2FB1F0EE7C00}"/>
    <cellStyle name="Normal 162 6 2 6" xfId="23016" xr:uid="{9981B0BD-3F91-4135-B096-6FD6B6590BF1}"/>
    <cellStyle name="Normal 162 6 3" xfId="11701" xr:uid="{A65F1844-2D72-4456-B5E2-98F06F37A2B0}"/>
    <cellStyle name="Normal 162 6 3 2" xfId="14179" xr:uid="{E652F5A9-D3D5-4D92-8DCD-AB5737F40935}"/>
    <cellStyle name="Normal 162 6 3 2 2" xfId="18402" xr:uid="{A4D2BAC5-5AA0-4791-BF3D-FE44A8BD416D}"/>
    <cellStyle name="Normal 162 6 3 2 2 2" xfId="28437" xr:uid="{3587359F-16F3-4BC1-9C22-FB0478B34DCE}"/>
    <cellStyle name="Normal 162 6 3 2 3" xfId="24569" xr:uid="{FD4B056F-D965-4C06-8115-AAA6CD79535D}"/>
    <cellStyle name="Normal 162 6 3 3" xfId="15112" xr:uid="{7A45F4C2-ED7A-47B2-9413-203925C068D5}"/>
    <cellStyle name="Normal 162 6 3 3 2" xfId="19048" xr:uid="{786B3F1E-A722-4FA4-BA09-8BC4ECF2FE45}"/>
    <cellStyle name="Normal 162 6 3 3 2 2" xfId="29082" xr:uid="{C9B8F4CA-665C-4CC7-9D3B-3B8D3498B92E}"/>
    <cellStyle name="Normal 162 6 3 3 3" xfId="25279" xr:uid="{CEDFF056-6392-4B4A-B746-5EF26D01C8E8}"/>
    <cellStyle name="Normal 162 6 3 4" xfId="17889" xr:uid="{07BB2030-959F-4CF8-8EBF-B7ED396BA4E8}"/>
    <cellStyle name="Normal 162 6 3 4 2" xfId="27945" xr:uid="{0D1535C1-EA85-40F5-AAC2-DA31990A8DF7}"/>
    <cellStyle name="Normal 162 6 3 5" xfId="23541" xr:uid="{604FA709-13A2-47E3-8A6D-7A5AB0462A5E}"/>
    <cellStyle name="Normal 162 6 4" xfId="13755" xr:uid="{C8A9B804-7120-484D-AD82-7C555B712017}"/>
    <cellStyle name="Normal 162 6 4 2" xfId="18245" xr:uid="{83431560-9B27-4BF6-8B6A-2E333C468A3B}"/>
    <cellStyle name="Normal 162 6 4 2 2" xfId="28282" xr:uid="{2CA70FDF-DCBE-4D75-A944-D4AD233AADA0}"/>
    <cellStyle name="Normal 162 6 4 3" xfId="24347" xr:uid="{BBF90BBD-B4AE-4AE3-BF01-B6571A263F6B}"/>
    <cellStyle name="Normal 162 6 5" xfId="14804" xr:uid="{2D25C028-6D1F-4572-82BD-9577B3992D3E}"/>
    <cellStyle name="Normal 162 6 5 2" xfId="18740" xr:uid="{0F2AE75F-57A2-4CC7-AC76-710908A45D15}"/>
    <cellStyle name="Normal 162 6 5 2 2" xfId="28774" xr:uid="{76706C8B-0223-46E1-904F-4A6B58DBE595}"/>
    <cellStyle name="Normal 162 6 5 3" xfId="24971" xr:uid="{1F4A6420-813F-4EAF-8618-B1346E843FEB}"/>
    <cellStyle name="Normal 162 6 6" xfId="14958" xr:uid="{16B72B39-D473-4007-ABB9-E436466B0318}"/>
    <cellStyle name="Normal 162 6 6 2" xfId="18894" xr:uid="{787DFCF3-080C-4DB8-9D8F-30F76405F997}"/>
    <cellStyle name="Normal 162 6 6 2 2" xfId="28928" xr:uid="{3AAA1112-C8B6-4C9A-B552-44E4DA42E500}"/>
    <cellStyle name="Normal 162 6 6 3" xfId="25125" xr:uid="{70888719-5F7E-41CE-9E8D-B9331C26A58F}"/>
    <cellStyle name="Normal 162 6 7" xfId="11282" xr:uid="{4F778BBC-C2B6-47F7-8541-A11BE1CDAEBC}"/>
    <cellStyle name="Normal 162 6 7 2" xfId="17734" xr:uid="{61CE34E8-2015-4570-A7E5-34152340CB39}"/>
    <cellStyle name="Normal 162 6 7 2 2" xfId="27791" xr:uid="{462493C0-104D-4343-B307-FF6A873E90CC}"/>
    <cellStyle name="Normal 162 6 7 3" xfId="23328" xr:uid="{E71FC5D6-96B8-4642-A991-D45BD78D1D56}"/>
    <cellStyle name="Normal 162 6 8" xfId="16498" xr:uid="{63A34612-7959-4CD9-8B2D-863A8E80F6FD}"/>
    <cellStyle name="Normal 162 6 8 2" xfId="26555" xr:uid="{AB5D65B4-2E5E-4EDB-894D-1479F1D5A879}"/>
    <cellStyle name="Normal 162 6 9" xfId="21997" xr:uid="{3B81D508-DCD9-4D2A-8D22-A449BD912280}"/>
    <cellStyle name="Normal 162 7" xfId="10014" xr:uid="{469A0C44-04CB-4636-8385-9CF66BA967E6}"/>
    <cellStyle name="Normal 162 7 2" xfId="14209" xr:uid="{E7DBF59B-2DB0-4588-BC23-6E848A508576}"/>
    <cellStyle name="Normal 162 7 2 2" xfId="18432" xr:uid="{D73C0C33-3D09-447B-9465-A5172D9BAFB9}"/>
    <cellStyle name="Normal 162 7 2 2 2" xfId="28467" xr:uid="{E40677D1-DDF3-430F-9278-D7ABD462C6E5}"/>
    <cellStyle name="Normal 162 7 2 3" xfId="24599" xr:uid="{70313EFF-A694-40D6-A5D7-E57656DCC01D}"/>
    <cellStyle name="Normal 162 7 3" xfId="15142" xr:uid="{478AE66C-D894-4780-A6BD-A6AE51A626C0}"/>
    <cellStyle name="Normal 162 7 3 2" xfId="19078" xr:uid="{81148FAD-4F30-43C6-8F2D-0E11D5FCFBEB}"/>
    <cellStyle name="Normal 162 7 3 2 2" xfId="29112" xr:uid="{6C988F7C-963B-4676-8CB3-718C3FB35C9F}"/>
    <cellStyle name="Normal 162 7 3 3" xfId="25309" xr:uid="{AD696009-F781-4125-BFA2-CB75F2C3BEBE}"/>
    <cellStyle name="Normal 162 7 4" xfId="11733" xr:uid="{AC9F135E-D88A-4B2B-8A62-330A5A28BBD0}"/>
    <cellStyle name="Normal 162 7 4 2" xfId="17919" xr:uid="{718427B4-E28D-4E62-B082-A25DD8E8B416}"/>
    <cellStyle name="Normal 162 7 4 2 2" xfId="27975" xr:uid="{6118B4B1-EF1C-4590-8E2A-65170013550D}"/>
    <cellStyle name="Normal 162 7 4 3" xfId="23572" xr:uid="{611681D1-DE90-4525-B385-1BB861D47E02}"/>
    <cellStyle name="Normal 162 7 5" xfId="16925" xr:uid="{AA3033CB-B816-4922-A897-AD7B72BB68AE}"/>
    <cellStyle name="Normal 162 7 5 2" xfId="26982" xr:uid="{4C7AB3FF-9481-4923-81ED-6C6AD83AEFFC}"/>
    <cellStyle name="Normal 162 7 6" xfId="22424" xr:uid="{5C4D5ED6-53C2-437E-9CB4-660FE83EA2DF}"/>
    <cellStyle name="Normal 162 8" xfId="6641" xr:uid="{AF9EF365-F393-4D15-BFA9-201F2269BA94}"/>
    <cellStyle name="Normal 162 8 2" xfId="13785" xr:uid="{2FB469EF-7B04-4CF3-AFFB-E47BF2C88A3E}"/>
    <cellStyle name="Normal 162 8 2 2" xfId="18275" xr:uid="{14BB9FD5-1F07-4584-B94E-7075712B90B9}"/>
    <cellStyle name="Normal 162 8 2 2 2" xfId="28312" xr:uid="{5BE977F7-F64C-4E71-9A61-5D6753BD6D50}"/>
    <cellStyle name="Normal 162 8 2 3" xfId="24377" xr:uid="{CFCA4579-C99A-4913-A2D4-80A8A6F3B1CE}"/>
    <cellStyle name="Normal 162 8 3" xfId="14988" xr:uid="{12137AAB-5E4E-408B-A612-1862399158AB}"/>
    <cellStyle name="Normal 162 8 3 2" xfId="18924" xr:uid="{9EE07F5D-D580-48B1-9863-85CA8FE93096}"/>
    <cellStyle name="Normal 162 8 3 2 2" xfId="28958" xr:uid="{251C2EB9-DA98-4A3D-860A-2F02EBEF4B9C}"/>
    <cellStyle name="Normal 162 8 3 3" xfId="25155" xr:uid="{8C454A68-216A-47C7-ACE5-9AA1A500CFEA}"/>
    <cellStyle name="Normal 162 8 4" xfId="11312" xr:uid="{AE98701D-8E6E-460A-BD4C-E165D47882B5}"/>
    <cellStyle name="Normal 162 8 4 2" xfId="17764" xr:uid="{27CE249F-2800-4B1F-81F2-FBAC375972BF}"/>
    <cellStyle name="Normal 162 8 4 2 2" xfId="27821" xr:uid="{5CF39B36-3CFE-4627-BC7E-A2B350EB5561}"/>
    <cellStyle name="Normal 162 8 4 3" xfId="23358" xr:uid="{68D76CC6-CA1E-40A2-A58A-5D5C8D758A09}"/>
    <cellStyle name="Normal 162 8 5" xfId="15955" xr:uid="{6DBAB40D-1E4B-4205-B56E-C61D019052F3}"/>
    <cellStyle name="Normal 162 8 5 2" xfId="26029" xr:uid="{CD19E4DC-BF69-4198-8A58-D52039F563AC}"/>
    <cellStyle name="Normal 162 8 6" xfId="20919" xr:uid="{0A1181DD-0597-4E8D-85E1-1566A11002B1}"/>
    <cellStyle name="Normal 162 9" xfId="12713" xr:uid="{406FCA7A-46D8-49B2-B227-405685BE4F44}"/>
    <cellStyle name="Normal 162 9 2" xfId="18110" xr:uid="{B0258262-0E15-451A-BF65-5339F77022B4}"/>
    <cellStyle name="Normal 162 9 2 2" xfId="28157" xr:uid="{4619DBCE-7FC9-47A9-B8EC-685FD0C263F6}"/>
    <cellStyle name="Normal 162 9 3" xfId="23965" xr:uid="{7766D4CD-AA34-444D-A0D1-CBC101F60B08}"/>
    <cellStyle name="Normal 163" xfId="4781" xr:uid="{C89B0A53-F513-4D33-94A5-B9BC26E14268}"/>
    <cellStyle name="Normal 163 10" xfId="14682" xr:uid="{881C8F26-BDD9-4A2B-83EB-7D52823753E7}"/>
    <cellStyle name="Normal 163 10 2" xfId="18618" xr:uid="{B8C2BF6B-2A6D-4338-AE62-6AA9786A1B7D}"/>
    <cellStyle name="Normal 163 10 2 2" xfId="28652" xr:uid="{E74F5620-12E8-4AF0-B3C3-D103C0356F47}"/>
    <cellStyle name="Normal 163 10 3" xfId="24849" xr:uid="{45A32305-ABC7-4C7A-B5AD-2BFE3102F254}"/>
    <cellStyle name="Normal 163 11" xfId="14835" xr:uid="{BAC13FF9-9E62-4E01-AE22-9CC6BDD2CA34}"/>
    <cellStyle name="Normal 163 11 2" xfId="18771" xr:uid="{A964D34E-7AB9-436F-985C-227458FDC690}"/>
    <cellStyle name="Normal 163 11 2 2" xfId="28805" xr:uid="{9BB4ECC7-B64E-4148-B677-F7698E4E0813}"/>
    <cellStyle name="Normal 163 11 3" xfId="25002" xr:uid="{DCB00CB4-F413-4D5C-95EF-EE223BD7FE24}"/>
    <cellStyle name="Normal 163 12" xfId="11131" xr:uid="{4D3B1DAF-9BAB-40B3-B562-7297BB815069}"/>
    <cellStyle name="Normal 163 12 2" xfId="17610" xr:uid="{071C1081-FB1B-4026-B662-63727E09B062}"/>
    <cellStyle name="Normal 163 12 2 2" xfId="27667" xr:uid="{12568608-BE3C-4B94-A3D9-0DD215E43897}"/>
    <cellStyle name="Normal 163 12 3" xfId="23203" xr:uid="{E3709E9E-EDD7-4038-A661-C59D2AFD32EB}"/>
    <cellStyle name="Normal 163 2" xfId="8340" xr:uid="{3510EB74-69CD-4B13-B4D3-5168D3CC5C08}"/>
    <cellStyle name="Normal 163 2 10" xfId="11162" xr:uid="{7C44835C-66B9-4F0A-B049-A97FEF1FFC32}"/>
    <cellStyle name="Normal 163 2 10 2" xfId="17626" xr:uid="{90DC149D-0A07-460A-8BE8-A8DC4A6BCCD1}"/>
    <cellStyle name="Normal 163 2 10 2 2" xfId="27683" xr:uid="{25AD4F9A-E8DC-474F-B33B-041A21B66F3B}"/>
    <cellStyle name="Normal 163 2 10 3" xfId="23220" xr:uid="{378F5AE2-CAD2-40D9-9187-10C7CACDE7D0}"/>
    <cellStyle name="Normal 163 2 11" xfId="16379" xr:uid="{3A23F96A-A211-494D-8DB3-B7852EDBE03B}"/>
    <cellStyle name="Normal 163 2 11 2" xfId="26442" xr:uid="{6F2BA88D-51D0-4F96-8439-19016C14CB62}"/>
    <cellStyle name="Normal 163 2 12" xfId="21596" xr:uid="{D089983E-14E4-4E4A-9F59-FEBA7AC242CC}"/>
    <cellStyle name="Normal 163 2 2" xfId="8387" xr:uid="{FD6E5413-D830-459C-A427-F6B2FF56972E}"/>
    <cellStyle name="Normal 163 2 2 10" xfId="21631" xr:uid="{781666A2-DAD3-48D5-960E-60AAD698B30E}"/>
    <cellStyle name="Normal 163 2 2 2" xfId="9562" xr:uid="{978818F3-1C96-4B82-B1F4-23726DDB9A7A}"/>
    <cellStyle name="Normal 163 2 2 2 2" xfId="10803" xr:uid="{D07FA525-5195-400D-B1E6-7D2FF736A1F7}"/>
    <cellStyle name="Normal 163 2 2 2 2 2" xfId="14588" xr:uid="{41233C36-19D8-466B-A740-0BE3C1C070C7}"/>
    <cellStyle name="Normal 163 2 2 2 2 2 2" xfId="18544" xr:uid="{48C247BD-44B5-458C-96BA-93BB95DFC84B}"/>
    <cellStyle name="Normal 163 2 2 2 2 2 2 2" xfId="28578" xr:uid="{7177B44F-BB5D-41AF-884B-7E54B6BFA9DA}"/>
    <cellStyle name="Normal 163 2 2 2 2 2 3" xfId="24770" xr:uid="{F87ABA9C-5936-4BC1-9931-4ED9E6465729}"/>
    <cellStyle name="Normal 163 2 2 2 2 3" xfId="15252" xr:uid="{97935DBC-DB8A-4C65-A8F2-A61315D55644}"/>
    <cellStyle name="Normal 163 2 2 2 2 3 2" xfId="19188" xr:uid="{B18B76BA-AF2E-4F08-845D-BC0348CBD4C1}"/>
    <cellStyle name="Normal 163 2 2 2 2 3 2 2" xfId="29222" xr:uid="{C23428C7-0BB2-4516-A324-02F6223B54AD}"/>
    <cellStyle name="Normal 163 2 2 2 2 3 3" xfId="25419" xr:uid="{B71F0C5A-A555-4FE0-8D86-C4C13565B3CC}"/>
    <cellStyle name="Normal 163 2 2 2 2 4" xfId="11845" xr:uid="{AFBD2174-26E3-4B44-B032-BD87D9419E7F}"/>
    <cellStyle name="Normal 163 2 2 2 2 4 2" xfId="18029" xr:uid="{C5D1F821-780C-4548-A0BC-241A91F5318E}"/>
    <cellStyle name="Normal 163 2 2 2 2 4 2 2" xfId="28085" xr:uid="{C4A070B9-E91E-45C2-A269-CCD6156A7006}"/>
    <cellStyle name="Normal 163 2 2 2 2 4 3" xfId="23682" xr:uid="{A55ADB7A-D52B-4D21-BAC8-088BFAE78053}"/>
    <cellStyle name="Normal 163 2 2 2 2 5" xfId="17445" xr:uid="{F0FD6F7E-F11C-4ABC-86EA-9210374EFD70}"/>
    <cellStyle name="Normal 163 2 2 2 2 5 2" xfId="27502" xr:uid="{ECFD0068-FD30-4EEB-A56F-6290960E662A}"/>
    <cellStyle name="Normal 163 2 2 2 2 6" xfId="23002" xr:uid="{85EE78D5-6713-453D-9D7F-48209C85A29F}"/>
    <cellStyle name="Normal 163 2 2 2 3" xfId="11687" xr:uid="{C88C4D01-2D8F-4340-B8F7-80E12F2BAC9D}"/>
    <cellStyle name="Normal 163 2 2 2 3 2" xfId="14165" xr:uid="{A1034583-9589-41CD-86FE-F2CF55526965}"/>
    <cellStyle name="Normal 163 2 2 2 3 2 2" xfId="18388" xr:uid="{B76890A8-0B7B-4B50-8156-5CBC57599BB2}"/>
    <cellStyle name="Normal 163 2 2 2 3 2 2 2" xfId="28423" xr:uid="{15645BB4-EC02-4FFC-BD88-960D7D390E1B}"/>
    <cellStyle name="Normal 163 2 2 2 3 2 3" xfId="24555" xr:uid="{D89622A9-2A04-40E8-A46B-FE9A8E90BCD5}"/>
    <cellStyle name="Normal 163 2 2 2 3 3" xfId="15098" xr:uid="{766A9047-3655-4BA6-B02D-3123328A1903}"/>
    <cellStyle name="Normal 163 2 2 2 3 3 2" xfId="19034" xr:uid="{353940E9-EDD3-442B-ACDA-C97D8CFDB117}"/>
    <cellStyle name="Normal 163 2 2 2 3 3 2 2" xfId="29068" xr:uid="{BA137F9A-1A32-4BB9-880B-35F07B34C40A}"/>
    <cellStyle name="Normal 163 2 2 2 3 3 3" xfId="25265" xr:uid="{746BFC83-4E55-4CC9-A020-CA9B8660E31B}"/>
    <cellStyle name="Normal 163 2 2 2 3 4" xfId="17875" xr:uid="{E3C7263C-6716-4A45-9B8B-BEA689A1C2D5}"/>
    <cellStyle name="Normal 163 2 2 2 3 4 2" xfId="27931" xr:uid="{33FF50A2-A3BA-4420-B4DC-480B7C9851D0}"/>
    <cellStyle name="Normal 163 2 2 2 3 5" xfId="23527" xr:uid="{7DD582B9-BB40-4033-AB9E-10BF6AECE147}"/>
    <cellStyle name="Normal 163 2 2 2 4" xfId="13741" xr:uid="{91704EB0-6A37-463E-B416-FFE8387F8C73}"/>
    <cellStyle name="Normal 163 2 2 2 4 2" xfId="18231" xr:uid="{33AC22D6-3FA0-4D45-8020-E92FA1B2B8AA}"/>
    <cellStyle name="Normal 163 2 2 2 4 2 2" xfId="28268" xr:uid="{03578DF7-48B8-4BE9-B07D-D17F0E1A74FC}"/>
    <cellStyle name="Normal 163 2 2 2 4 3" xfId="24333" xr:uid="{E20852F6-1238-44C9-AFBD-500775975683}"/>
    <cellStyle name="Normal 163 2 2 2 5" xfId="14790" xr:uid="{6E642E16-E4FC-4B37-8F6F-5CE40D3AE532}"/>
    <cellStyle name="Normal 163 2 2 2 5 2" xfId="18726" xr:uid="{DB5E2D17-108D-4046-92B9-4D5573FCE4F0}"/>
    <cellStyle name="Normal 163 2 2 2 5 2 2" xfId="28760" xr:uid="{C9CBE160-AAE4-421E-9972-3F5AC7A9FF52}"/>
    <cellStyle name="Normal 163 2 2 2 5 3" xfId="24957" xr:uid="{7BBE134A-E17A-489D-A635-E4F2D94581C3}"/>
    <cellStyle name="Normal 163 2 2 2 6" xfId="14944" xr:uid="{F0CCE0A0-E24F-4F17-80B6-C35CA9C9292F}"/>
    <cellStyle name="Normal 163 2 2 2 6 2" xfId="18880" xr:uid="{0A337B4D-D0BB-4E17-B968-33BBF2DA8C97}"/>
    <cellStyle name="Normal 163 2 2 2 6 2 2" xfId="28914" xr:uid="{D357B2C5-2C0F-4090-91FF-1F895B68BBED}"/>
    <cellStyle name="Normal 163 2 2 2 6 3" xfId="25111" xr:uid="{64EA6FF0-E352-4730-8955-27727B1414BE}"/>
    <cellStyle name="Normal 163 2 2 2 7" xfId="11268" xr:uid="{618EAF45-335D-4D81-9259-F02DBEB09F65}"/>
    <cellStyle name="Normal 163 2 2 2 7 2" xfId="17720" xr:uid="{FD2D0833-48D4-4862-9694-728DE8E26A7E}"/>
    <cellStyle name="Normal 163 2 2 2 7 2 2" xfId="27777" xr:uid="{1884BE10-C3A9-40F0-A25D-401A30BB8B03}"/>
    <cellStyle name="Normal 163 2 2 2 7 3" xfId="23314" xr:uid="{3885AD4C-DFCC-41DD-861F-26394D679BD1}"/>
    <cellStyle name="Normal 163 2 2 2 8" xfId="16484" xr:uid="{3801C388-D417-4B33-B70D-84D6D5BEE226}"/>
    <cellStyle name="Normal 163 2 2 2 8 2" xfId="26541" xr:uid="{2E38DA6C-F619-49A3-B5C6-4CEECF64A454}"/>
    <cellStyle name="Normal 163 2 2 2 9" xfId="21983" xr:uid="{E25DAB95-E300-4810-8BCE-0A7BBA634ED2}"/>
    <cellStyle name="Normal 163 2 2 3" xfId="10465" xr:uid="{3FA13F97-3138-486A-BAD8-A8B002DC5005}"/>
    <cellStyle name="Normal 163 2 2 3 2" xfId="14255" xr:uid="{4EA6E244-34A5-4343-8273-C184858D39D4}"/>
    <cellStyle name="Normal 163 2 2 3 2 2" xfId="18478" xr:uid="{5505CFB2-344D-4693-9243-27E593AB4C1D}"/>
    <cellStyle name="Normal 163 2 2 3 2 2 2" xfId="28513" xr:uid="{4D655DDF-3293-41F7-B096-23BE1220DFDA}"/>
    <cellStyle name="Normal 163 2 2 3 2 3" xfId="24645" xr:uid="{0AC5414E-4CD0-4C1E-B112-B5A18EE87355}"/>
    <cellStyle name="Normal 163 2 2 3 3" xfId="15188" xr:uid="{2528B35D-DAAC-4A40-B643-7B4B73C85BBF}"/>
    <cellStyle name="Normal 163 2 2 3 3 2" xfId="19124" xr:uid="{F2D48B26-B44A-4381-A2C4-17CAA7ADF825}"/>
    <cellStyle name="Normal 163 2 2 3 3 2 2" xfId="29158" xr:uid="{C5E8B35D-D7EA-47AA-ADA5-D5BD245C4A64}"/>
    <cellStyle name="Normal 163 2 2 3 3 3" xfId="25355" xr:uid="{E3523793-B23E-4A21-97BD-A381F977A69E}"/>
    <cellStyle name="Normal 163 2 2 3 4" xfId="11779" xr:uid="{803A5A08-FE60-453A-B34C-780E1617D73A}"/>
    <cellStyle name="Normal 163 2 2 3 4 2" xfId="17965" xr:uid="{EB1BDF38-DB0D-4008-8861-6BC7057A3E98}"/>
    <cellStyle name="Normal 163 2 2 3 4 2 2" xfId="28021" xr:uid="{9E188ED2-E1A2-46C2-9ACF-581EDF408860}"/>
    <cellStyle name="Normal 163 2 2 3 4 3" xfId="23618" xr:uid="{ABFC40D6-0C80-4DAF-8C8D-8BC68BB74242}"/>
    <cellStyle name="Normal 163 2 2 3 5" xfId="17376" xr:uid="{FC0C068C-54F5-49D7-96D9-E81F4690EE8C}"/>
    <cellStyle name="Normal 163 2 2 3 5 2" xfId="27433" xr:uid="{4ADF2F5D-A384-4E76-9AC2-C4BBDFB0802C}"/>
    <cellStyle name="Normal 163 2 2 3 6" xfId="22875" xr:uid="{043791DD-0F5B-47C3-A80A-C6E9A229FBF7}"/>
    <cellStyle name="Normal 163 2 2 4" xfId="11358" xr:uid="{1A006834-453A-47DB-B898-29D048EB7324}"/>
    <cellStyle name="Normal 163 2 2 4 2" xfId="13832" xr:uid="{2FD93C55-D384-47CB-845C-8BA58C6A8EDE}"/>
    <cellStyle name="Normal 163 2 2 4 2 2" xfId="18321" xr:uid="{BBDA8C86-6AC2-485D-81A1-58763681D630}"/>
    <cellStyle name="Normal 163 2 2 4 2 2 2" xfId="28358" xr:uid="{3ECF2519-E309-48C8-BB74-B501F8FEC340}"/>
    <cellStyle name="Normal 163 2 2 4 2 3" xfId="24423" xr:uid="{59ED0658-AE90-4444-8D64-523B7CCA1955}"/>
    <cellStyle name="Normal 163 2 2 4 3" xfId="15034" xr:uid="{94AC719A-5859-40F3-A084-DE7259D8788F}"/>
    <cellStyle name="Normal 163 2 2 4 3 2" xfId="18970" xr:uid="{02CC96E7-E578-4F0C-B9E8-A0C03DFE2785}"/>
    <cellStyle name="Normal 163 2 2 4 3 2 2" xfId="29004" xr:uid="{60D12BAB-0907-44D0-8527-051607392FB3}"/>
    <cellStyle name="Normal 163 2 2 4 3 3" xfId="25201" xr:uid="{2878B3EB-7E77-464C-A8B6-F41EB094D998}"/>
    <cellStyle name="Normal 163 2 2 4 4" xfId="17810" xr:uid="{EB52FD98-04A3-42D6-95E3-08AC100F18D3}"/>
    <cellStyle name="Normal 163 2 2 4 4 2" xfId="27867" xr:uid="{B32A399C-59C3-45F2-93A9-6CAAEF127CDC}"/>
    <cellStyle name="Normal 163 2 2 4 5" xfId="23404" xr:uid="{41A7E2C3-BEB5-49FA-8493-68B9B811EDAB}"/>
    <cellStyle name="Normal 163 2 2 5" xfId="12772" xr:uid="{8EAFF57E-906D-47C6-A605-8EA6F66172B1}"/>
    <cellStyle name="Normal 163 2 2 5 2" xfId="18156" xr:uid="{32B02940-30D3-4616-A23A-8F130C58C3DA}"/>
    <cellStyle name="Normal 163 2 2 5 2 2" xfId="28203" xr:uid="{0D12FE57-C816-42A5-B804-3067D500C0C0}"/>
    <cellStyle name="Normal 163 2 2 5 3" xfId="24014" xr:uid="{83F2CEE8-6B68-49C0-B066-4D69EF003B6F}"/>
    <cellStyle name="Normal 163 2 2 6" xfId="14726" xr:uid="{5E21AA0B-DF15-4E7E-AEF0-FDFA73A583C1}"/>
    <cellStyle name="Normal 163 2 2 6 2" xfId="18662" xr:uid="{D1E13872-64AB-404D-8301-52C785C2F1DC}"/>
    <cellStyle name="Normal 163 2 2 6 2 2" xfId="28696" xr:uid="{0B98657A-A88E-4D54-A61C-74E7DAB5A0D9}"/>
    <cellStyle name="Normal 163 2 2 6 3" xfId="24893" xr:uid="{3BF3AE00-6E25-464E-8AFF-C5CD6FFC5014}"/>
    <cellStyle name="Normal 163 2 2 7" xfId="14880" xr:uid="{7A5F8319-928A-40F9-B2E9-4BE64724675C}"/>
    <cellStyle name="Normal 163 2 2 7 2" xfId="18816" xr:uid="{9DEC01C0-8E7A-4D6C-8C75-833506451151}"/>
    <cellStyle name="Normal 163 2 2 7 2 2" xfId="28850" xr:uid="{2EF90D58-9D71-48F6-A043-90B5B099C3C5}"/>
    <cellStyle name="Normal 163 2 2 7 3" xfId="25047" xr:uid="{B135F24F-06FE-4BD7-A2CA-AC0884A68BDF}"/>
    <cellStyle name="Normal 163 2 2 8" xfId="11192" xr:uid="{74FECBE4-88FD-41C4-9C1C-52279C788BB7}"/>
    <cellStyle name="Normal 163 2 2 8 2" xfId="17656" xr:uid="{33CEF114-8836-49C8-AC94-35619B1A880B}"/>
    <cellStyle name="Normal 163 2 2 8 2 2" xfId="27713" xr:uid="{A4173650-5FF5-4B0D-A7B2-0288870367D2}"/>
    <cellStyle name="Normal 163 2 2 8 3" xfId="23250" xr:uid="{85807755-95B0-48DF-B5A1-1462CBC8B084}"/>
    <cellStyle name="Normal 163 2 2 9" xfId="16411" xr:uid="{0ED9BA21-A53E-4DAE-AC2A-37AD4659F891}"/>
    <cellStyle name="Normal 163 2 2 9 2" xfId="26474" xr:uid="{535B5721-5502-440D-B2F3-66B3888F43DD}"/>
    <cellStyle name="Normal 163 2 3" xfId="9532" xr:uid="{40F7F35D-74BC-42D6-A1C2-CC03CBB432AB}"/>
    <cellStyle name="Normal 163 2 3 2" xfId="10773" xr:uid="{652BC209-840E-4457-861F-A9AEF3F1D232}"/>
    <cellStyle name="Normal 163 2 3 2 2" xfId="14558" xr:uid="{826EB3D6-3304-4747-B509-366F782B67C6}"/>
    <cellStyle name="Normal 163 2 3 2 2 2" xfId="18514" xr:uid="{471E28A1-65BF-49DC-BA42-562C11C87F3C}"/>
    <cellStyle name="Normal 163 2 3 2 2 2 2" xfId="28548" xr:uid="{55196CCA-A5BA-421D-85BD-45820238A5F3}"/>
    <cellStyle name="Normal 163 2 3 2 2 3" xfId="24740" xr:uid="{74A5695E-50D7-4A04-A081-67D94A5BC577}"/>
    <cellStyle name="Normal 163 2 3 2 3" xfId="15222" xr:uid="{70F2BB1F-80DE-4562-8CB4-8635556CF084}"/>
    <cellStyle name="Normal 163 2 3 2 3 2" xfId="19158" xr:uid="{16C38100-7FEF-4446-8862-3E183C4A7B2B}"/>
    <cellStyle name="Normal 163 2 3 2 3 2 2" xfId="29192" xr:uid="{44474F46-C677-46BE-9643-3E14BC7CECAB}"/>
    <cellStyle name="Normal 163 2 3 2 3 3" xfId="25389" xr:uid="{4958120D-A00C-4492-915C-FE2954973BAD}"/>
    <cellStyle name="Normal 163 2 3 2 4" xfId="11815" xr:uid="{3802FBC5-4F4E-43A0-9952-D935A4AF5B6B}"/>
    <cellStyle name="Normal 163 2 3 2 4 2" xfId="17999" xr:uid="{D6FB5BC0-21E7-4C52-A177-45A1302AC6F7}"/>
    <cellStyle name="Normal 163 2 3 2 4 2 2" xfId="28055" xr:uid="{FEE64D90-CE19-4685-9DD2-CC6E812061EB}"/>
    <cellStyle name="Normal 163 2 3 2 4 3" xfId="23652" xr:uid="{95469C2E-8856-426C-89C1-FEAA49BE00D1}"/>
    <cellStyle name="Normal 163 2 3 2 5" xfId="17415" xr:uid="{94CEE0D7-6278-40C1-91F7-FA6C4EE7D5C9}"/>
    <cellStyle name="Normal 163 2 3 2 5 2" xfId="27472" xr:uid="{51C806AC-1391-435F-AEB2-459BC043450A}"/>
    <cellStyle name="Normal 163 2 3 2 6" xfId="22972" xr:uid="{832B09B4-AFC7-4E05-A7E5-26953D6BD744}"/>
    <cellStyle name="Normal 163 2 3 3" xfId="11657" xr:uid="{172EEFCD-27BE-4847-83C0-4784A2DB2332}"/>
    <cellStyle name="Normal 163 2 3 3 2" xfId="14135" xr:uid="{6DD7F3DC-059E-40D3-AAF2-58C786C8883F}"/>
    <cellStyle name="Normal 163 2 3 3 2 2" xfId="18358" xr:uid="{F737DF76-DAF3-4822-B270-562C9BF4F717}"/>
    <cellStyle name="Normal 163 2 3 3 2 2 2" xfId="28393" xr:uid="{83125416-4E51-497E-A3CD-D282E0D6050F}"/>
    <cellStyle name="Normal 163 2 3 3 2 3" xfId="24525" xr:uid="{12889209-7BF2-4772-8EAA-143192574413}"/>
    <cellStyle name="Normal 163 2 3 3 3" xfId="15068" xr:uid="{9E6A92ED-F819-44BC-8620-40B83763D15D}"/>
    <cellStyle name="Normal 163 2 3 3 3 2" xfId="19004" xr:uid="{458AD94E-571E-4F24-96B2-44E377DD8A82}"/>
    <cellStyle name="Normal 163 2 3 3 3 2 2" xfId="29038" xr:uid="{C4B0A1D8-15B8-44D6-BE75-63B4279203F3}"/>
    <cellStyle name="Normal 163 2 3 3 3 3" xfId="25235" xr:uid="{CEB407E4-0FD4-4925-997B-6B112A29C294}"/>
    <cellStyle name="Normal 163 2 3 3 4" xfId="17845" xr:uid="{35DA66A1-AD2D-40B8-8CDC-8C4CB62FEBEF}"/>
    <cellStyle name="Normal 163 2 3 3 4 2" xfId="27901" xr:uid="{BB6E7E27-6595-4453-BADC-9190AE6CBD6D}"/>
    <cellStyle name="Normal 163 2 3 3 5" xfId="23497" xr:uid="{6E6ECBB5-07EC-4F85-AE07-900597F624BD}"/>
    <cellStyle name="Normal 163 2 3 4" xfId="13711" xr:uid="{CAFA7DF5-7F54-4C29-A782-1DB9ACDB3005}"/>
    <cellStyle name="Normal 163 2 3 4 2" xfId="18201" xr:uid="{DFB83DE4-79E7-424F-B9A7-1427A17AFA38}"/>
    <cellStyle name="Normal 163 2 3 4 2 2" xfId="28238" xr:uid="{61B9FFDC-8CA9-4ECD-9192-06558C9D11B8}"/>
    <cellStyle name="Normal 163 2 3 4 3" xfId="24303" xr:uid="{B2A09C89-2B82-48DD-90E7-4DCB0D743A08}"/>
    <cellStyle name="Normal 163 2 3 5" xfId="14760" xr:uid="{99A741AE-8A63-400F-950B-A8A07A232EB9}"/>
    <cellStyle name="Normal 163 2 3 5 2" xfId="18696" xr:uid="{CB3EB3DA-A0E4-40A0-8B0E-CBD8CE7C7759}"/>
    <cellStyle name="Normal 163 2 3 5 2 2" xfId="28730" xr:uid="{F4E3AD28-FD44-4B6E-9D6B-B69894D3F3D1}"/>
    <cellStyle name="Normal 163 2 3 5 3" xfId="24927" xr:uid="{1D7FB2E2-7680-444D-B1D1-B04B8403476A}"/>
    <cellStyle name="Normal 163 2 3 6" xfId="14914" xr:uid="{EA9DBD77-76C5-4C60-8130-2989FBCAFADD}"/>
    <cellStyle name="Normal 163 2 3 6 2" xfId="18850" xr:uid="{83DEAF10-1FB8-4D8A-82A9-899C531622D6}"/>
    <cellStyle name="Normal 163 2 3 6 2 2" xfId="28884" xr:uid="{8F4D6CEF-21AA-45F4-83AF-46A449907C59}"/>
    <cellStyle name="Normal 163 2 3 6 3" xfId="25081" xr:uid="{2F269809-DC8C-496A-AD22-0EB7274E1A4F}"/>
    <cellStyle name="Normal 163 2 3 7" xfId="11238" xr:uid="{F6336C5E-AC83-40E2-A654-E4488D8CB6D4}"/>
    <cellStyle name="Normal 163 2 3 7 2" xfId="17690" xr:uid="{F1AE8751-B464-4686-AA4A-F645B289B905}"/>
    <cellStyle name="Normal 163 2 3 7 2 2" xfId="27747" xr:uid="{9F7DD1EC-E3BB-4A3C-BC20-7179954C1047}"/>
    <cellStyle name="Normal 163 2 3 7 3" xfId="23284" xr:uid="{172521B9-4522-46AD-8563-CDBF92715AFC}"/>
    <cellStyle name="Normal 163 2 3 8" xfId="16454" xr:uid="{016CCD16-EB60-4495-9070-7BAC76914202}"/>
    <cellStyle name="Normal 163 2 3 8 2" xfId="26511" xr:uid="{6AD8C587-B198-4C28-9C5D-2D3625DD8A76}"/>
    <cellStyle name="Normal 163 2 3 9" xfId="21953" xr:uid="{3B5A1566-3143-4F8C-8F4D-5F25D5AF1AA8}"/>
    <cellStyle name="Normal 163 2 4" xfId="9603" xr:uid="{847C4110-D095-47B0-9855-A2E46764AC48}"/>
    <cellStyle name="Normal 163 2 4 2" xfId="10833" xr:uid="{9D4BE9F7-0EE9-4CB6-90CF-47922B7A2928}"/>
    <cellStyle name="Normal 163 2 4 2 2" xfId="14618" xr:uid="{06BE5B2C-D357-4410-87F5-4C678A1475D1}"/>
    <cellStyle name="Normal 163 2 4 2 2 2" xfId="18574" xr:uid="{858802A2-F95F-4483-A923-EE4A0289377C}"/>
    <cellStyle name="Normal 163 2 4 2 2 2 2" xfId="28608" xr:uid="{898A60C3-7AFF-4C50-91C1-F923D87AC8FE}"/>
    <cellStyle name="Normal 163 2 4 2 2 3" xfId="24800" xr:uid="{796A8FEE-CA0C-446B-8683-633F7D31AD2E}"/>
    <cellStyle name="Normal 163 2 4 2 3" xfId="15282" xr:uid="{DBF970CE-F9BF-42E2-86B5-6E3CC069F81F}"/>
    <cellStyle name="Normal 163 2 4 2 3 2" xfId="19218" xr:uid="{F0483668-AC5D-4B05-BA0F-EB5CCC8F85BC}"/>
    <cellStyle name="Normal 163 2 4 2 3 2 2" xfId="29252" xr:uid="{AED2DEE6-2094-4E00-854E-015E752DBD86}"/>
    <cellStyle name="Normal 163 2 4 2 3 3" xfId="25449" xr:uid="{E8A4167F-1E95-4214-B44D-89B2A3C880AB}"/>
    <cellStyle name="Normal 163 2 4 2 4" xfId="11875" xr:uid="{EA32C3E7-EB32-462D-B75A-183BEC26A0CC}"/>
    <cellStyle name="Normal 163 2 4 2 4 2" xfId="18059" xr:uid="{9C20DD2D-FEFA-43D0-BB79-D6FED69B1B99}"/>
    <cellStyle name="Normal 163 2 4 2 4 2 2" xfId="28115" xr:uid="{88EC4340-FA83-4DEB-9BEC-E389932B15A7}"/>
    <cellStyle name="Normal 163 2 4 2 4 3" xfId="23712" xr:uid="{385ACF36-4FA8-4A53-B7C1-13D8EE4F9634}"/>
    <cellStyle name="Normal 163 2 4 2 5" xfId="17475" xr:uid="{6F8E2430-D182-4A70-87A5-41FEEEFCA71D}"/>
    <cellStyle name="Normal 163 2 4 2 5 2" xfId="27532" xr:uid="{1A999A83-3103-4BDA-943C-D10EE759FCC6}"/>
    <cellStyle name="Normal 163 2 4 2 6" xfId="23032" xr:uid="{D84F8074-3B9D-4247-AD1E-CD98FC976F1F}"/>
    <cellStyle name="Normal 163 2 4 3" xfId="11717" xr:uid="{68D22836-50FE-4885-AAC9-7527B79E4112}"/>
    <cellStyle name="Normal 163 2 4 3 2" xfId="14195" xr:uid="{3A651C2B-982E-4472-BFFD-B61394400943}"/>
    <cellStyle name="Normal 163 2 4 3 2 2" xfId="18418" xr:uid="{F6622059-308D-4E21-BDA5-4E06DC19D04B}"/>
    <cellStyle name="Normal 163 2 4 3 2 2 2" xfId="28453" xr:uid="{27E5CD1B-75BD-46CB-85A9-4182FC5CA246}"/>
    <cellStyle name="Normal 163 2 4 3 2 3" xfId="24585" xr:uid="{702B1C7A-41A8-4C41-ACBE-1769FD69A823}"/>
    <cellStyle name="Normal 163 2 4 3 3" xfId="15128" xr:uid="{222E6336-5129-4195-9979-649ABA766885}"/>
    <cellStyle name="Normal 163 2 4 3 3 2" xfId="19064" xr:uid="{0AF7817F-01C5-432A-B95B-F0F2483C7A19}"/>
    <cellStyle name="Normal 163 2 4 3 3 2 2" xfId="29098" xr:uid="{3D584987-9AD7-42D1-8897-AE49BDC28D5E}"/>
    <cellStyle name="Normal 163 2 4 3 3 3" xfId="25295" xr:uid="{8A79B517-0ACD-46CD-AB29-682BEB71AF80}"/>
    <cellStyle name="Normal 163 2 4 3 4" xfId="17905" xr:uid="{C345D084-0D2E-4F3B-8891-D42DA16E600E}"/>
    <cellStyle name="Normal 163 2 4 3 4 2" xfId="27961" xr:uid="{345BFA02-D820-4CF5-9845-5B7D2A2FE23A}"/>
    <cellStyle name="Normal 163 2 4 3 5" xfId="23557" xr:uid="{3E952411-A662-484D-9E41-F323D05C3B18}"/>
    <cellStyle name="Normal 163 2 4 4" xfId="13771" xr:uid="{44862D0E-CC25-416E-A98F-6F1B482C9CFB}"/>
    <cellStyle name="Normal 163 2 4 4 2" xfId="18261" xr:uid="{FBC863CC-37E3-4308-98B2-73605A2CDB27}"/>
    <cellStyle name="Normal 163 2 4 4 2 2" xfId="28298" xr:uid="{4A7AEB80-5B29-41C8-A11F-0149A68F0693}"/>
    <cellStyle name="Normal 163 2 4 4 3" xfId="24363" xr:uid="{C41CC7F1-A422-47F9-9DAE-7580988673C8}"/>
    <cellStyle name="Normal 163 2 4 5" xfId="14820" xr:uid="{5158099D-FCFC-4F20-8EDD-DC37B5A98483}"/>
    <cellStyle name="Normal 163 2 4 5 2" xfId="18756" xr:uid="{FB516F5E-A451-4686-8963-D069615919D9}"/>
    <cellStyle name="Normal 163 2 4 5 2 2" xfId="28790" xr:uid="{D20B58A3-3D12-4669-8C38-C6BAAA9D1894}"/>
    <cellStyle name="Normal 163 2 4 5 3" xfId="24987" xr:uid="{A55F7702-3EE0-405F-BF11-3FC33878E88F}"/>
    <cellStyle name="Normal 163 2 4 6" xfId="14974" xr:uid="{A7F670C0-404E-4279-ABF5-9ABDD83AC9DA}"/>
    <cellStyle name="Normal 163 2 4 6 2" xfId="18910" xr:uid="{B39D3C0E-671E-4842-A365-78890D102819}"/>
    <cellStyle name="Normal 163 2 4 6 2 2" xfId="28944" xr:uid="{14BB4C1B-CDDC-404C-BB62-8DBE400A8975}"/>
    <cellStyle name="Normal 163 2 4 6 3" xfId="25141" xr:uid="{91B14392-D39D-45BE-B931-F6E76E0816B4}"/>
    <cellStyle name="Normal 163 2 4 7" xfId="11298" xr:uid="{A4502CAD-3521-4AAC-AFCE-FD69F98A0552}"/>
    <cellStyle name="Normal 163 2 4 7 2" xfId="17750" xr:uid="{9B53559A-8B64-447E-8EDA-518D7DD269B6}"/>
    <cellStyle name="Normal 163 2 4 7 2 2" xfId="27807" xr:uid="{A6BD2BA0-8D89-40DE-9E69-84127AE27CCC}"/>
    <cellStyle name="Normal 163 2 4 7 3" xfId="23344" xr:uid="{6562509B-7E11-4416-9C00-C88CB4B243F4}"/>
    <cellStyle name="Normal 163 2 4 8" xfId="16514" xr:uid="{3EFA7146-05A1-409A-89EE-6119C3E65830}"/>
    <cellStyle name="Normal 163 2 4 8 2" xfId="26571" xr:uid="{372C649B-A78E-40D2-8FD4-068D7ECA5014}"/>
    <cellStyle name="Normal 163 2 4 9" xfId="22013" xr:uid="{F2B4836F-B6C3-4405-A813-E278157159B8}"/>
    <cellStyle name="Normal 163 2 5" xfId="10430" xr:uid="{A7842A48-92FE-40C6-BE0F-52D67CBAE38D}"/>
    <cellStyle name="Normal 163 2 5 2" xfId="14225" xr:uid="{A9E20D5F-642F-4C5F-B0D9-4212C4ABC35F}"/>
    <cellStyle name="Normal 163 2 5 2 2" xfId="18448" xr:uid="{022D8073-F5A6-4122-8314-8C03DE89BE86}"/>
    <cellStyle name="Normal 163 2 5 2 2 2" xfId="28483" xr:uid="{95CC035D-F6CD-44A0-8E6F-65E78A6C3642}"/>
    <cellStyle name="Normal 163 2 5 2 3" xfId="24615" xr:uid="{667D6007-3DC7-45DE-B4DE-2BA25CDED086}"/>
    <cellStyle name="Normal 163 2 5 3" xfId="15158" xr:uid="{3085C402-5604-41AE-A250-C82F0A6B3153}"/>
    <cellStyle name="Normal 163 2 5 3 2" xfId="19094" xr:uid="{126A8713-F574-4601-9C20-A9273E884AFE}"/>
    <cellStyle name="Normal 163 2 5 3 2 2" xfId="29128" xr:uid="{8A63F908-C653-4B0C-B8E4-EEEC89E55CAC}"/>
    <cellStyle name="Normal 163 2 5 3 3" xfId="25325" xr:uid="{D58E8066-F521-4DF9-B466-D69FBF53FE07}"/>
    <cellStyle name="Normal 163 2 5 4" xfId="11749" xr:uid="{0BBF46D8-841F-4644-9E8F-5C71BA8F5582}"/>
    <cellStyle name="Normal 163 2 5 4 2" xfId="17935" xr:uid="{B1223899-86DC-4847-902A-02A4CC0EE643}"/>
    <cellStyle name="Normal 163 2 5 4 2 2" xfId="27991" xr:uid="{5F05702A-4E76-4826-A505-0B815338223E}"/>
    <cellStyle name="Normal 163 2 5 4 3" xfId="23588" xr:uid="{43F29A36-64D4-41AE-B2A7-A58D203ADC34}"/>
    <cellStyle name="Normal 163 2 5 5" xfId="17341" xr:uid="{4A02F49D-4DAD-4358-B817-AAFE4BE916A3}"/>
    <cellStyle name="Normal 163 2 5 5 2" xfId="27398" xr:uid="{A136075D-CDE5-4111-BCA7-12522E73D0FE}"/>
    <cellStyle name="Normal 163 2 5 6" xfId="22840" xr:uid="{1254E3AB-B728-49C7-B0AF-18DD0B381183}"/>
    <cellStyle name="Normal 163 2 6" xfId="11328" xr:uid="{00932F0E-D8D1-4FC6-83EB-C73EB070F71A}"/>
    <cellStyle name="Normal 163 2 6 2" xfId="13802" xr:uid="{07B7DDE7-2592-4304-A6C7-1841DA7DEB64}"/>
    <cellStyle name="Normal 163 2 6 2 2" xfId="18291" xr:uid="{F9C5E7A3-2F83-425D-AFDD-3BB7174FAD42}"/>
    <cellStyle name="Normal 163 2 6 2 2 2" xfId="28328" xr:uid="{DA830036-0726-4175-8C9B-5AF717ABCB4D}"/>
    <cellStyle name="Normal 163 2 6 2 3" xfId="24393" xr:uid="{C83763A8-B726-4B94-AFD8-B3D779973183}"/>
    <cellStyle name="Normal 163 2 6 3" xfId="15004" xr:uid="{C04225AD-6394-485C-BDB9-096FF90420F7}"/>
    <cellStyle name="Normal 163 2 6 3 2" xfId="18940" xr:uid="{16815CB1-4575-4538-91C6-3BECFE30BC11}"/>
    <cellStyle name="Normal 163 2 6 3 2 2" xfId="28974" xr:uid="{62E3882A-710E-494D-B1C3-E99063C29D56}"/>
    <cellStyle name="Normal 163 2 6 3 3" xfId="25171" xr:uid="{584886B1-1416-4E0A-B1A9-61346248AF9F}"/>
    <cellStyle name="Normal 163 2 6 4" xfId="17780" xr:uid="{1BBBE180-C7AB-4084-BB4E-80A99B431B87}"/>
    <cellStyle name="Normal 163 2 6 4 2" xfId="27837" xr:uid="{3C9ABBB6-595C-437E-8762-21B896C3A8A6}"/>
    <cellStyle name="Normal 163 2 6 5" xfId="23374" xr:uid="{9142CC33-03A4-4B8A-9C5D-2AAEAEB1ECF4}"/>
    <cellStyle name="Normal 163 2 7" xfId="12742" xr:uid="{C07C837A-F573-482F-B3F1-059B84854BB5}"/>
    <cellStyle name="Normal 163 2 7 2" xfId="18126" xr:uid="{B180D61E-440F-4B18-8F8C-F527BCE12B06}"/>
    <cellStyle name="Normal 163 2 7 2 2" xfId="28173" xr:uid="{BBEED076-487C-4B0C-9EA2-8D76582D4682}"/>
    <cellStyle name="Normal 163 2 7 3" xfId="23984" xr:uid="{9B368CDD-6F93-4A10-B401-F9044D55BF27}"/>
    <cellStyle name="Normal 163 2 8" xfId="14696" xr:uid="{777D02E0-87F5-44B8-8D97-9FC1CE8B2480}"/>
    <cellStyle name="Normal 163 2 8 2" xfId="18632" xr:uid="{AE739CCF-3E61-4C21-ACA1-94C97B67E4E0}"/>
    <cellStyle name="Normal 163 2 8 2 2" xfId="28666" xr:uid="{6F1BE7DA-77E8-4B6F-89B3-8279BD16F8F5}"/>
    <cellStyle name="Normal 163 2 8 3" xfId="24863" xr:uid="{69F6EFEE-5E5F-42B6-8CD2-5859D0CA0C63}"/>
    <cellStyle name="Normal 163 2 9" xfId="14850" xr:uid="{5D8B9ACD-0DCC-4442-B8F4-A2368D1FC857}"/>
    <cellStyle name="Normal 163 2 9 2" xfId="18786" xr:uid="{63589C24-2EE8-48FC-B2BE-A9792E968A7F}"/>
    <cellStyle name="Normal 163 2 9 2 2" xfId="28820" xr:uid="{28146B2E-F5E1-4E6F-B9F1-1D297574FC0F}"/>
    <cellStyle name="Normal 163 2 9 3" xfId="25017" xr:uid="{FF225AB2-C551-4A13-A7AC-6205C52B55A6}"/>
    <cellStyle name="Normal 163 3" xfId="8371" xr:uid="{DBC0F783-3556-4DFF-969E-9E2B4EF92587}"/>
    <cellStyle name="Normal 163 3 10" xfId="21616" xr:uid="{A40E8CCB-1ABC-4AD2-82B4-D300F8F7E9BE}"/>
    <cellStyle name="Normal 163 3 2" xfId="9547" xr:uid="{3E1311F3-13EC-4008-92EE-E36BF4676C1B}"/>
    <cellStyle name="Normal 163 3 2 2" xfId="10788" xr:uid="{938AFD27-8F2A-4168-A8FB-D10EAA3E3E9F}"/>
    <cellStyle name="Normal 163 3 2 2 2" xfId="14573" xr:uid="{917F5C47-3A73-4E70-8E54-17C4CBFB11B9}"/>
    <cellStyle name="Normal 163 3 2 2 2 2" xfId="18529" xr:uid="{92141D4F-48A6-46D9-8614-B17E78A29C59}"/>
    <cellStyle name="Normal 163 3 2 2 2 2 2" xfId="28563" xr:uid="{8ACC0BA4-26B0-4CA9-BF67-1F9851C101EB}"/>
    <cellStyle name="Normal 163 3 2 2 2 3" xfId="24755" xr:uid="{F4AAA30A-3FBE-4D78-B631-92286A919DBD}"/>
    <cellStyle name="Normal 163 3 2 2 3" xfId="15237" xr:uid="{8706A91E-9CDC-44A7-93E3-876065540969}"/>
    <cellStyle name="Normal 163 3 2 2 3 2" xfId="19173" xr:uid="{76F7C4E7-1129-4C5E-944A-9F67CC22C2C0}"/>
    <cellStyle name="Normal 163 3 2 2 3 2 2" xfId="29207" xr:uid="{4ED19497-C302-4FE3-87DA-3EAF9E9F1059}"/>
    <cellStyle name="Normal 163 3 2 2 3 3" xfId="25404" xr:uid="{806D0C8B-379E-4792-B045-DEDE5EC651CA}"/>
    <cellStyle name="Normal 163 3 2 2 4" xfId="11830" xr:uid="{E8DE5D40-DE07-4C87-90AC-0D8DF8C8CECA}"/>
    <cellStyle name="Normal 163 3 2 2 4 2" xfId="18014" xr:uid="{350C5BBA-B9A6-4DE3-8EE6-24066A6E02E1}"/>
    <cellStyle name="Normal 163 3 2 2 4 2 2" xfId="28070" xr:uid="{06CD2DC0-0E7B-4B51-AE67-7ACB7034C4AC}"/>
    <cellStyle name="Normal 163 3 2 2 4 3" xfId="23667" xr:uid="{64D66733-4AE9-4340-B54C-3D6A1C60C57E}"/>
    <cellStyle name="Normal 163 3 2 2 5" xfId="17430" xr:uid="{B22BB230-B57E-4D5B-A359-97F5EA4A4553}"/>
    <cellStyle name="Normal 163 3 2 2 5 2" xfId="27487" xr:uid="{71A4C513-729F-436E-963A-D01F931660C0}"/>
    <cellStyle name="Normal 163 3 2 2 6" xfId="22987" xr:uid="{EDA3BC96-E648-451B-9BF3-E74EECB357E1}"/>
    <cellStyle name="Normal 163 3 2 3" xfId="11672" xr:uid="{8C162A75-2E98-4CE0-AD5E-DAF984DB39D4}"/>
    <cellStyle name="Normal 163 3 2 3 2" xfId="14150" xr:uid="{DE6859E1-C232-467F-8CA9-0DC9C0E785C0}"/>
    <cellStyle name="Normal 163 3 2 3 2 2" xfId="18373" xr:uid="{511F27DC-30CB-42CD-A6CD-5C0A1409FD22}"/>
    <cellStyle name="Normal 163 3 2 3 2 2 2" xfId="28408" xr:uid="{4912E44D-0718-4903-96B7-EBF5081E86EF}"/>
    <cellStyle name="Normal 163 3 2 3 2 3" xfId="24540" xr:uid="{83B0D544-73E6-4952-A861-6C1766F4EA7A}"/>
    <cellStyle name="Normal 163 3 2 3 3" xfId="15083" xr:uid="{720A8326-6AF4-4E37-B67B-E6509E1BE4FC}"/>
    <cellStyle name="Normal 163 3 2 3 3 2" xfId="19019" xr:uid="{E2CB0423-61D8-4D11-B2B8-DB44FA5CA2AD}"/>
    <cellStyle name="Normal 163 3 2 3 3 2 2" xfId="29053" xr:uid="{2B5513C1-8A19-4AD6-BC4F-49743358A5F4}"/>
    <cellStyle name="Normal 163 3 2 3 3 3" xfId="25250" xr:uid="{C6C3E301-0C89-4361-B32E-6EF6B44003BD}"/>
    <cellStyle name="Normal 163 3 2 3 4" xfId="17860" xr:uid="{E2898D7E-3F0F-4620-885E-3FBAAC853F2F}"/>
    <cellStyle name="Normal 163 3 2 3 4 2" xfId="27916" xr:uid="{E328F672-9369-4F27-94C5-09FFB14D5563}"/>
    <cellStyle name="Normal 163 3 2 3 5" xfId="23512" xr:uid="{52CD8E47-7569-4F00-B8B9-ED34F73A0F57}"/>
    <cellStyle name="Normal 163 3 2 4" xfId="13726" xr:uid="{295C6D22-F9B7-4446-8E11-A34A0860F65D}"/>
    <cellStyle name="Normal 163 3 2 4 2" xfId="18216" xr:uid="{F0AF5D38-1623-4982-ACCB-A06713FA9871}"/>
    <cellStyle name="Normal 163 3 2 4 2 2" xfId="28253" xr:uid="{BA00B798-5380-44E2-86A7-B2EBC959E3B1}"/>
    <cellStyle name="Normal 163 3 2 4 3" xfId="24318" xr:uid="{310AF335-3158-4460-998A-2AA3F9330D05}"/>
    <cellStyle name="Normal 163 3 2 5" xfId="14775" xr:uid="{8C181EEE-A04F-4BDD-BEDD-0BBD50F9BCF9}"/>
    <cellStyle name="Normal 163 3 2 5 2" xfId="18711" xr:uid="{82AFA3CB-05CF-4D7D-9109-213D3F70C683}"/>
    <cellStyle name="Normal 163 3 2 5 2 2" xfId="28745" xr:uid="{C99CF307-DD45-4479-87D8-7D5FE2CFAF90}"/>
    <cellStyle name="Normal 163 3 2 5 3" xfId="24942" xr:uid="{C57C43EB-028F-4A0B-A426-28C5B022C70C}"/>
    <cellStyle name="Normal 163 3 2 6" xfId="14929" xr:uid="{355A3AF7-915D-4A5D-BB54-4E79747908ED}"/>
    <cellStyle name="Normal 163 3 2 6 2" xfId="18865" xr:uid="{36983B91-8CDD-485E-A8C7-435816A4C522}"/>
    <cellStyle name="Normal 163 3 2 6 2 2" xfId="28899" xr:uid="{03EDD006-3F2A-4145-BF7F-CBB52DBDC52B}"/>
    <cellStyle name="Normal 163 3 2 6 3" xfId="25096" xr:uid="{A026097A-4155-40D9-AD23-7F4634901B0E}"/>
    <cellStyle name="Normal 163 3 2 7" xfId="11253" xr:uid="{6F3BC615-2DC8-4A4C-A981-3665EB9341C8}"/>
    <cellStyle name="Normal 163 3 2 7 2" xfId="17705" xr:uid="{DC0AD234-3542-4270-ADAB-DCC734F0D9F3}"/>
    <cellStyle name="Normal 163 3 2 7 2 2" xfId="27762" xr:uid="{1B74FD3A-1E37-4280-AD56-F3ECC947BF13}"/>
    <cellStyle name="Normal 163 3 2 7 3" xfId="23299" xr:uid="{E9930CB7-7C48-4FA5-ABE9-E1757ADE1BE4}"/>
    <cellStyle name="Normal 163 3 2 8" xfId="16469" xr:uid="{70A217A3-05BF-4A72-932C-EC46E953F89C}"/>
    <cellStyle name="Normal 163 3 2 8 2" xfId="26526" xr:uid="{25C8AC4D-1420-4FBC-A43F-2701D3F32CDB}"/>
    <cellStyle name="Normal 163 3 2 9" xfId="21968" xr:uid="{7CFBE249-7813-4B6C-BB18-B72A0041DB0E}"/>
    <cellStyle name="Normal 163 3 3" xfId="10449" xr:uid="{541D9210-0965-45ED-BAA6-C592FAB97F29}"/>
    <cellStyle name="Normal 163 3 3 2" xfId="14240" xr:uid="{CBE27839-2A62-46BD-B979-DD8C2091FFF8}"/>
    <cellStyle name="Normal 163 3 3 2 2" xfId="18463" xr:uid="{544DEC7E-BA28-4F63-9B0D-4EB77B4ABD4A}"/>
    <cellStyle name="Normal 163 3 3 2 2 2" xfId="28498" xr:uid="{DD001073-330B-4E18-B7E6-DBD9BFA0FB72}"/>
    <cellStyle name="Normal 163 3 3 2 3" xfId="24630" xr:uid="{89F34827-7252-4C8E-B78A-59536FAF2DF7}"/>
    <cellStyle name="Normal 163 3 3 3" xfId="15173" xr:uid="{02542537-41A2-4E05-959F-74D29E25D47B}"/>
    <cellStyle name="Normal 163 3 3 3 2" xfId="19109" xr:uid="{711CC56A-62D3-4E13-ADA4-3DFA488326E1}"/>
    <cellStyle name="Normal 163 3 3 3 2 2" xfId="29143" xr:uid="{A332BA6A-0E54-45FD-9717-F8FBEFC1A796}"/>
    <cellStyle name="Normal 163 3 3 3 3" xfId="25340" xr:uid="{2C4B2D7A-5083-42D8-80D6-DF88FD3DB109}"/>
    <cellStyle name="Normal 163 3 3 4" xfId="11764" xr:uid="{99DA3A35-3CA5-4CE2-80CD-3601899DFCCA}"/>
    <cellStyle name="Normal 163 3 3 4 2" xfId="17950" xr:uid="{5BED8261-8B93-451A-BCE4-7295BA312661}"/>
    <cellStyle name="Normal 163 3 3 4 2 2" xfId="28006" xr:uid="{50C390B6-4C47-4C32-B449-3F7D01B3BCAA}"/>
    <cellStyle name="Normal 163 3 3 4 3" xfId="23603" xr:uid="{4E6CD7E5-FEE7-4EF5-A53F-E8F165E5C1B5}"/>
    <cellStyle name="Normal 163 3 3 5" xfId="17360" xr:uid="{C88A6307-A0E2-4F7F-BE54-19EA6161ECC7}"/>
    <cellStyle name="Normal 163 3 3 5 2" xfId="27417" xr:uid="{AADE6853-4025-471B-B784-FBB4E22FA6D1}"/>
    <cellStyle name="Normal 163 3 3 6" xfId="22859" xr:uid="{0003C570-8EF5-45C4-9C4B-56F7A46520D0}"/>
    <cellStyle name="Normal 163 3 4" xfId="11343" xr:uid="{367DA802-9E2C-4089-ABBD-2204D797355F}"/>
    <cellStyle name="Normal 163 3 4 2" xfId="13817" xr:uid="{B5CED14F-FD8B-43B6-A306-AC8290316FB0}"/>
    <cellStyle name="Normal 163 3 4 2 2" xfId="18306" xr:uid="{7DA1DE42-C4F4-47B2-BF13-53E8BB040498}"/>
    <cellStyle name="Normal 163 3 4 2 2 2" xfId="28343" xr:uid="{85DFB40C-D4F9-487E-9C3F-F08283E5EFA5}"/>
    <cellStyle name="Normal 163 3 4 2 3" xfId="24408" xr:uid="{E62C928E-B266-4EA7-AB69-E2DC807E71D4}"/>
    <cellStyle name="Normal 163 3 4 3" xfId="15019" xr:uid="{DE554233-4AA1-43C8-B349-377533C62845}"/>
    <cellStyle name="Normal 163 3 4 3 2" xfId="18955" xr:uid="{19C5787A-DE84-4FAD-BF98-1BDE6A5CE32B}"/>
    <cellStyle name="Normal 163 3 4 3 2 2" xfId="28989" xr:uid="{233DBE64-4309-4F5E-A1EE-08E545C9FC27}"/>
    <cellStyle name="Normal 163 3 4 3 3" xfId="25186" xr:uid="{45E5EB99-B215-44FA-B549-DB54B9D2E81B}"/>
    <cellStyle name="Normal 163 3 4 4" xfId="17795" xr:uid="{0F763D6E-FF58-4AB6-8A3F-9E883419B55F}"/>
    <cellStyle name="Normal 163 3 4 4 2" xfId="27852" xr:uid="{32332AA6-CDF3-4FDA-BF86-08EF6F7E68CD}"/>
    <cellStyle name="Normal 163 3 4 5" xfId="23389" xr:uid="{5AB2A1A2-E15E-4CB0-B97F-1F06A99B6D67}"/>
    <cellStyle name="Normal 163 3 5" xfId="12757" xr:uid="{CE0CD742-2ED8-4064-BA5C-342BE185B869}"/>
    <cellStyle name="Normal 163 3 5 2" xfId="18141" xr:uid="{E72C97DD-B392-4EFD-86BA-E9A2107A3036}"/>
    <cellStyle name="Normal 163 3 5 2 2" xfId="28188" xr:uid="{10896B4A-6E7A-43A8-AAD1-FE875C02E49D}"/>
    <cellStyle name="Normal 163 3 5 3" xfId="23999" xr:uid="{B475D21B-75F4-4055-8279-E5327979C584}"/>
    <cellStyle name="Normal 163 3 6" xfId="14711" xr:uid="{01363D12-BD01-4DCC-B246-8E2F5AD3F68A}"/>
    <cellStyle name="Normal 163 3 6 2" xfId="18647" xr:uid="{F1CB912F-8FAE-429F-88EF-ED5EFB357B48}"/>
    <cellStyle name="Normal 163 3 6 2 2" xfId="28681" xr:uid="{417D471B-3242-4946-857E-44C60586C9A0}"/>
    <cellStyle name="Normal 163 3 6 3" xfId="24878" xr:uid="{C5222186-7ED5-4950-8C38-8E492B6C79FD}"/>
    <cellStyle name="Normal 163 3 7" xfId="14865" xr:uid="{E0B00B82-522C-4B49-9579-0FF7F33027B8}"/>
    <cellStyle name="Normal 163 3 7 2" xfId="18801" xr:uid="{E07ECDBA-2CAB-4F58-BD13-DF8192C57B7F}"/>
    <cellStyle name="Normal 163 3 7 2 2" xfId="28835" xr:uid="{E11A8200-4613-4504-84E9-2069FC9F4053}"/>
    <cellStyle name="Normal 163 3 7 3" xfId="25032" xr:uid="{FB5DECEE-227C-4572-865A-BC21280F4FB6}"/>
    <cellStyle name="Normal 163 3 8" xfId="11177" xr:uid="{6FEAED9F-295C-4609-803A-F78D54E57F03}"/>
    <cellStyle name="Normal 163 3 8 2" xfId="17641" xr:uid="{A41AB5D5-5B66-44A4-97ED-11ACD0DDC17F}"/>
    <cellStyle name="Normal 163 3 8 2 2" xfId="27698" xr:uid="{6F1C874E-C9D1-45C1-BF3E-2ABC2CA6FDF2}"/>
    <cellStyle name="Normal 163 3 8 3" xfId="23235" xr:uid="{0B5CA702-2109-468F-AA8D-8F08E964B154}"/>
    <cellStyle name="Normal 163 3 9" xfId="16396" xr:uid="{3A53153F-DB63-4248-BFD9-EA216393B1A0}"/>
    <cellStyle name="Normal 163 3 9 2" xfId="26459" xr:uid="{478759BA-8118-4F00-860D-77B798695ED6}"/>
    <cellStyle name="Normal 163 4" xfId="8561" xr:uid="{BF05FAE0-625F-440C-9348-5939307F2932}"/>
    <cellStyle name="Normal 163 5" xfId="9502" xr:uid="{5C8F78FA-DA19-462B-AF9F-E04A783CB936}"/>
    <cellStyle name="Normal 163 5 2" xfId="10759" xr:uid="{7D96E950-A8A1-4572-889B-CADFD4AF5FC6}"/>
    <cellStyle name="Normal 163 5 2 2" xfId="14544" xr:uid="{6DF63BCC-19A0-4C1E-B3C3-3E2FDEC1CB9C}"/>
    <cellStyle name="Normal 163 5 2 2 2" xfId="18500" xr:uid="{3F23CBE4-5845-4463-A136-6DD29B5B8C42}"/>
    <cellStyle name="Normal 163 5 2 2 2 2" xfId="28534" xr:uid="{19273116-2360-40D3-8B1A-B93151C8398B}"/>
    <cellStyle name="Normal 163 5 2 2 3" xfId="24726" xr:uid="{F17D9DE2-6924-4FC6-B434-93A0B232A1B8}"/>
    <cellStyle name="Normal 163 5 2 3" xfId="15208" xr:uid="{3CB05729-F04C-4A4C-A92E-92B2ADC0D544}"/>
    <cellStyle name="Normal 163 5 2 3 2" xfId="19144" xr:uid="{2CF354F3-0393-46C9-B980-DE1A874841E8}"/>
    <cellStyle name="Normal 163 5 2 3 2 2" xfId="29178" xr:uid="{A31C620A-A54A-493F-8AE6-B48095C928F7}"/>
    <cellStyle name="Normal 163 5 2 3 3" xfId="25375" xr:uid="{E7C6817C-172C-4A43-B5DD-90C736CFA5E5}"/>
    <cellStyle name="Normal 163 5 2 4" xfId="11801" xr:uid="{BFB1FEFF-9AA8-4157-83AA-ADBFFF78CA91}"/>
    <cellStyle name="Normal 163 5 2 4 2" xfId="17985" xr:uid="{395165B4-4A99-4F18-8806-F9F039E4AD1E}"/>
    <cellStyle name="Normal 163 5 2 4 2 2" xfId="28041" xr:uid="{00DD0BE0-8410-4883-8F82-F06910AFC159}"/>
    <cellStyle name="Normal 163 5 2 4 3" xfId="23638" xr:uid="{48E1A179-95F0-407D-B8EA-E51CAE7A5160}"/>
    <cellStyle name="Normal 163 5 2 5" xfId="17401" xr:uid="{44E55A77-6E5F-4EFF-878F-112B7FD7AD21}"/>
    <cellStyle name="Normal 163 5 2 5 2" xfId="27458" xr:uid="{26C93D0E-86C3-4036-AE09-449A64D56E97}"/>
    <cellStyle name="Normal 163 5 2 6" xfId="22958" xr:uid="{120DF730-46D4-4775-A49F-00DBD9F992E9}"/>
    <cellStyle name="Normal 163 5 3" xfId="11643" xr:uid="{ADBF9270-1ED1-49B9-8A00-299531792FA2}"/>
    <cellStyle name="Normal 163 5 3 2" xfId="14121" xr:uid="{324F4C19-E4B1-4E22-A37A-968401DB9C9B}"/>
    <cellStyle name="Normal 163 5 3 2 2" xfId="18344" xr:uid="{2A292A7D-A871-4076-8867-A05D6E689151}"/>
    <cellStyle name="Normal 163 5 3 2 2 2" xfId="28379" xr:uid="{0041CFEE-2B84-4C05-A1E4-000AC3EAD3A0}"/>
    <cellStyle name="Normal 163 5 3 2 3" xfId="24511" xr:uid="{4515EC34-FB17-429B-A672-B8BB7DC23B47}"/>
    <cellStyle name="Normal 163 5 3 3" xfId="15054" xr:uid="{E60C29F3-99D7-4759-A502-2CE2F98AE36F}"/>
    <cellStyle name="Normal 163 5 3 3 2" xfId="18990" xr:uid="{F99FB93F-FF75-49D5-83D0-4ADC2486E9EB}"/>
    <cellStyle name="Normal 163 5 3 3 2 2" xfId="29024" xr:uid="{B4FBBCF6-8BA7-4E7D-B2EA-DED11D042080}"/>
    <cellStyle name="Normal 163 5 3 3 3" xfId="25221" xr:uid="{CC0F9C8D-6399-4D8E-B81A-0BABC65D1867}"/>
    <cellStyle name="Normal 163 5 3 4" xfId="17831" xr:uid="{D70B386C-4635-4B59-AC14-A3D12751C40C}"/>
    <cellStyle name="Normal 163 5 3 4 2" xfId="27887" xr:uid="{681321B8-3DF2-4935-B060-206F6DA2E830}"/>
    <cellStyle name="Normal 163 5 3 5" xfId="23483" xr:uid="{8F3F0F86-2040-4036-ABFD-87EA0692FC35}"/>
    <cellStyle name="Normal 163 5 4" xfId="13685" xr:uid="{30DAD398-78B4-4881-888D-F01B9EEFCAD8}"/>
    <cellStyle name="Normal 163 5 4 2" xfId="18187" xr:uid="{B4A23E35-68D2-4161-8C72-9C6DEA5230B3}"/>
    <cellStyle name="Normal 163 5 4 2 2" xfId="28224" xr:uid="{1CE9804B-51AE-45A1-9799-701A3670CA0A}"/>
    <cellStyle name="Normal 163 5 4 3" xfId="24286" xr:uid="{ECCA210E-17D3-4A4E-B597-55C72AAEC7E9}"/>
    <cellStyle name="Normal 163 5 5" xfId="14746" xr:uid="{157C6969-9BDB-4F59-8754-F4DB4818B45F}"/>
    <cellStyle name="Normal 163 5 5 2" xfId="18682" xr:uid="{8AF3A673-A9F9-4251-A8C8-6C94D69797F5}"/>
    <cellStyle name="Normal 163 5 5 2 2" xfId="28716" xr:uid="{37442773-A1E1-4CA0-818D-52CCE46D4E53}"/>
    <cellStyle name="Normal 163 5 5 3" xfId="24913" xr:uid="{CE284F72-CA89-480F-B401-6FA30A5E644C}"/>
    <cellStyle name="Normal 163 5 6" xfId="14900" xr:uid="{68E3F28B-2DD3-40C6-8084-0272031F347B}"/>
    <cellStyle name="Normal 163 5 6 2" xfId="18836" xr:uid="{7BA30A80-8A9D-4E8D-B928-DCB5FDE829A2}"/>
    <cellStyle name="Normal 163 5 6 2 2" xfId="28870" xr:uid="{2ACB9AA3-AADC-42EA-90B8-EE6492A10887}"/>
    <cellStyle name="Normal 163 5 6 3" xfId="25067" xr:uid="{2BF904E7-64D5-4FE0-984F-F51FF4711FA6}"/>
    <cellStyle name="Normal 163 5 7" xfId="11224" xr:uid="{CBCF173E-1B96-4BDA-B43C-03FBAD1D59E4}"/>
    <cellStyle name="Normal 163 5 7 2" xfId="17676" xr:uid="{A22EF32B-C3C5-4222-BCEF-E6922A8CD669}"/>
    <cellStyle name="Normal 163 5 7 2 2" xfId="27733" xr:uid="{372133F4-DB4E-4BBC-ABEC-195EF4A02604}"/>
    <cellStyle name="Normal 163 5 7 3" xfId="23270" xr:uid="{BA9C0DB8-5E56-429B-BBDC-058C257A1C9C}"/>
    <cellStyle name="Normal 163 5 8" xfId="16440" xr:uid="{119E8E33-E81E-43D8-AE9B-966C4858A8A0}"/>
    <cellStyle name="Normal 163 5 8 2" xfId="26497" xr:uid="{B175F087-1659-4E4E-9B55-529663DB475B}"/>
    <cellStyle name="Normal 163 5 9" xfId="21937" xr:uid="{509B1541-43AA-448B-907A-9985957E021F}"/>
    <cellStyle name="Normal 163 6" xfId="9587" xr:uid="{0FB19474-5C82-4004-AC97-0C951AA83DC0}"/>
    <cellStyle name="Normal 163 6 2" xfId="10818" xr:uid="{24F51B1A-B56F-4524-BAEA-0DA03E9FBF0A}"/>
    <cellStyle name="Normal 163 6 2 2" xfId="14603" xr:uid="{9D7B1348-6805-4EB6-824A-904FCFF25639}"/>
    <cellStyle name="Normal 163 6 2 2 2" xfId="18559" xr:uid="{823B3915-3955-45C4-A6D6-C80DF35C834A}"/>
    <cellStyle name="Normal 163 6 2 2 2 2" xfId="28593" xr:uid="{EBF31604-9E5B-4264-BCC1-4FCDA20C36F2}"/>
    <cellStyle name="Normal 163 6 2 2 3" xfId="24785" xr:uid="{AF6DBB9F-7822-413E-97A2-88452000E7ED}"/>
    <cellStyle name="Normal 163 6 2 3" xfId="15267" xr:uid="{36FD3174-45CE-4E74-AC7A-34269CF500D3}"/>
    <cellStyle name="Normal 163 6 2 3 2" xfId="19203" xr:uid="{55C39F77-8898-4DF3-9A2D-E21012EF86A3}"/>
    <cellStyle name="Normal 163 6 2 3 2 2" xfId="29237" xr:uid="{D5FF453C-644E-45D0-853E-A412F6D05B3A}"/>
    <cellStyle name="Normal 163 6 2 3 3" xfId="25434" xr:uid="{8D979EC4-1ECD-4F24-B624-A8639AB3EA90}"/>
    <cellStyle name="Normal 163 6 2 4" xfId="11860" xr:uid="{8EAC00BD-E5C4-47D9-B19C-C663B9313C94}"/>
    <cellStyle name="Normal 163 6 2 4 2" xfId="18044" xr:uid="{80941A9E-5613-4233-BBB7-F99D323DA2C8}"/>
    <cellStyle name="Normal 163 6 2 4 2 2" xfId="28100" xr:uid="{41F551FB-BC72-4253-BAC3-34D26D588F44}"/>
    <cellStyle name="Normal 163 6 2 4 3" xfId="23697" xr:uid="{AA5F3E39-65D6-4C94-A074-E205056A3664}"/>
    <cellStyle name="Normal 163 6 2 5" xfId="17460" xr:uid="{68955740-82B5-4EC7-9478-A4531BF97A6E}"/>
    <cellStyle name="Normal 163 6 2 5 2" xfId="27517" xr:uid="{4F22409D-1ECE-42F4-B7D1-A5B716D81490}"/>
    <cellStyle name="Normal 163 6 2 6" xfId="23017" xr:uid="{4FF6FD26-18C6-4B02-AC49-83E9A21EDC02}"/>
    <cellStyle name="Normal 163 6 3" xfId="11702" xr:uid="{848C93D5-FF04-4A31-8055-6FCF40EE79F2}"/>
    <cellStyle name="Normal 163 6 3 2" xfId="14180" xr:uid="{5A4DCB0A-51C1-4680-9749-20959722A066}"/>
    <cellStyle name="Normal 163 6 3 2 2" xfId="18403" xr:uid="{3AB765D2-DDEE-468E-A399-816548B52CE8}"/>
    <cellStyle name="Normal 163 6 3 2 2 2" xfId="28438" xr:uid="{77B516EB-4F93-412C-BDC6-A900A1C4FA8A}"/>
    <cellStyle name="Normal 163 6 3 2 3" xfId="24570" xr:uid="{691920F7-D03E-4F68-866C-D7448371E5D1}"/>
    <cellStyle name="Normal 163 6 3 3" xfId="15113" xr:uid="{4D67695A-6CDB-47CE-8375-09C39CDCAEB7}"/>
    <cellStyle name="Normal 163 6 3 3 2" xfId="19049" xr:uid="{3BB5C722-2A8B-49E9-9934-AD64AD34AA3A}"/>
    <cellStyle name="Normal 163 6 3 3 2 2" xfId="29083" xr:uid="{B49387F6-F6A5-467D-9480-EF6D3658A558}"/>
    <cellStyle name="Normal 163 6 3 3 3" xfId="25280" xr:uid="{32798F35-03F3-4055-8A15-78D001C5D25E}"/>
    <cellStyle name="Normal 163 6 3 4" xfId="17890" xr:uid="{A87E0671-A0A7-4761-97D5-7284127394A5}"/>
    <cellStyle name="Normal 163 6 3 4 2" xfId="27946" xr:uid="{B7D1901F-9926-4995-B453-0C72D0C32DE9}"/>
    <cellStyle name="Normal 163 6 3 5" xfId="23542" xr:uid="{6CCFB44A-C883-4FC2-9D4F-7032BC508D92}"/>
    <cellStyle name="Normal 163 6 4" xfId="13756" xr:uid="{5B170BED-95A2-4350-808A-C5819B135BEE}"/>
    <cellStyle name="Normal 163 6 4 2" xfId="18246" xr:uid="{12940E24-A963-4C97-A2F9-CCF691ADAF86}"/>
    <cellStyle name="Normal 163 6 4 2 2" xfId="28283" xr:uid="{40A1517C-25BF-4D2A-91AA-F606D6DA99C4}"/>
    <cellStyle name="Normal 163 6 4 3" xfId="24348" xr:uid="{245E280C-7C2A-4170-8C39-0C52004DD3CA}"/>
    <cellStyle name="Normal 163 6 5" xfId="14805" xr:uid="{63E88B63-38AD-4EEB-83CE-FEAFA289EEA2}"/>
    <cellStyle name="Normal 163 6 5 2" xfId="18741" xr:uid="{FF28EB4C-1C3F-4440-A3C3-8D14E3530A26}"/>
    <cellStyle name="Normal 163 6 5 2 2" xfId="28775" xr:uid="{EE01371D-5A28-4A87-B695-BE5563CA80A5}"/>
    <cellStyle name="Normal 163 6 5 3" xfId="24972" xr:uid="{F919397E-1B94-4651-9E24-1D2A9D033B08}"/>
    <cellStyle name="Normal 163 6 6" xfId="14959" xr:uid="{96CE4CF7-7532-42AB-BC62-C810914F8982}"/>
    <cellStyle name="Normal 163 6 6 2" xfId="18895" xr:uid="{C659B790-E324-4293-B861-37A0F7EC9E7D}"/>
    <cellStyle name="Normal 163 6 6 2 2" xfId="28929" xr:uid="{DC01DEC7-66E4-490D-B427-F7056A5D9412}"/>
    <cellStyle name="Normal 163 6 6 3" xfId="25126" xr:uid="{B2DDE420-F6EF-4B82-9175-DC9A90ECD9D9}"/>
    <cellStyle name="Normal 163 6 7" xfId="11283" xr:uid="{DA4FC448-01BB-44EA-A0F3-090624B0221A}"/>
    <cellStyle name="Normal 163 6 7 2" xfId="17735" xr:uid="{AB7D7129-69B9-4CD6-819E-A7FB5AE8CCA6}"/>
    <cellStyle name="Normal 163 6 7 2 2" xfId="27792" xr:uid="{2047A064-4DBC-4053-931A-B18F29E0E206}"/>
    <cellStyle name="Normal 163 6 7 3" xfId="23329" xr:uid="{A6FD179D-BC31-401C-8E4D-C40CC5752466}"/>
    <cellStyle name="Normal 163 6 8" xfId="16499" xr:uid="{9B1CC329-7F8D-4D58-AC90-D67794AA07BD}"/>
    <cellStyle name="Normal 163 6 8 2" xfId="26556" xr:uid="{04A242D2-13C7-4D15-AEF4-896A318A4452}"/>
    <cellStyle name="Normal 163 6 9" xfId="21998" xr:uid="{9D9A19E0-DE94-4874-8C6D-966C2C608292}"/>
    <cellStyle name="Normal 163 7" xfId="10015" xr:uid="{B0451EBD-1C7D-48D9-93BE-5EA08F1B4225}"/>
    <cellStyle name="Normal 163 7 2" xfId="14210" xr:uid="{EFCBAF4F-21D9-4DB4-92F7-689AC74AD605}"/>
    <cellStyle name="Normal 163 7 2 2" xfId="18433" xr:uid="{8443B6C9-52DF-42CD-9955-293997E1091A}"/>
    <cellStyle name="Normal 163 7 2 2 2" xfId="28468" xr:uid="{36DFFF0D-27B9-4A89-96DA-B37A9F6D54A1}"/>
    <cellStyle name="Normal 163 7 2 3" xfId="24600" xr:uid="{0545F518-A53B-4564-A4AE-71BEAB267F7B}"/>
    <cellStyle name="Normal 163 7 3" xfId="15143" xr:uid="{91EB2569-C017-4EBD-9B24-D192B9D5F84A}"/>
    <cellStyle name="Normal 163 7 3 2" xfId="19079" xr:uid="{03FA5718-4083-46D1-BACB-25B73FA34F59}"/>
    <cellStyle name="Normal 163 7 3 2 2" xfId="29113" xr:uid="{CFF74F30-C6B3-4625-975A-189EA001ABFE}"/>
    <cellStyle name="Normal 163 7 3 3" xfId="25310" xr:uid="{B60C0BF1-0718-4E35-968A-385843D78105}"/>
    <cellStyle name="Normal 163 7 4" xfId="11734" xr:uid="{6D82FD2C-35BE-46A4-8640-C3F5C7608F1F}"/>
    <cellStyle name="Normal 163 7 4 2" xfId="17920" xr:uid="{A24BDF71-E666-4553-992C-158EF66CDF6F}"/>
    <cellStyle name="Normal 163 7 4 2 2" xfId="27976" xr:uid="{87AED869-8E1E-4779-8F6A-6A1CBD712E5E}"/>
    <cellStyle name="Normal 163 7 4 3" xfId="23573" xr:uid="{C5C6487D-BE2C-4C27-AEF1-2EA519F7D0D7}"/>
    <cellStyle name="Normal 163 7 5" xfId="16926" xr:uid="{167B0755-DFDA-42DE-B4D5-78B939FC0E18}"/>
    <cellStyle name="Normal 163 7 5 2" xfId="26983" xr:uid="{56B27756-8391-4BAC-A092-8E3BF09A53FF}"/>
    <cellStyle name="Normal 163 7 6" xfId="22425" xr:uid="{32F19C99-52FE-431B-9AFB-ED81704A1BEC}"/>
    <cellStyle name="Normal 163 8" xfId="6642" xr:uid="{83A85573-20C7-44E4-8567-16F3AC768D9F}"/>
    <cellStyle name="Normal 163 8 2" xfId="13786" xr:uid="{CA88B8C8-F245-4207-BD33-5CD4A83EB938}"/>
    <cellStyle name="Normal 163 8 2 2" xfId="18276" xr:uid="{3D386835-D4FE-487B-8480-6C278F246862}"/>
    <cellStyle name="Normal 163 8 2 2 2" xfId="28313" xr:uid="{15A6801C-43BA-469E-B4A7-8FDE39799670}"/>
    <cellStyle name="Normal 163 8 2 3" xfId="24378" xr:uid="{75054A5E-3AD7-4D1F-8CF4-F04FF60957D9}"/>
    <cellStyle name="Normal 163 8 3" xfId="14989" xr:uid="{0AB9056E-B226-44D4-BD42-355B6F08830C}"/>
    <cellStyle name="Normal 163 8 3 2" xfId="18925" xr:uid="{7199DF14-13CD-4F1D-AF95-F7AD0E29221C}"/>
    <cellStyle name="Normal 163 8 3 2 2" xfId="28959" xr:uid="{CED7BB95-434C-490F-8190-F84369899948}"/>
    <cellStyle name="Normal 163 8 3 3" xfId="25156" xr:uid="{8AA405FD-CD6C-438C-B7C0-FB450C50B484}"/>
    <cellStyle name="Normal 163 8 4" xfId="11313" xr:uid="{02F6FE8A-E18C-4224-AB3A-907C43998DD1}"/>
    <cellStyle name="Normal 163 8 4 2" xfId="17765" xr:uid="{4CBFF3DF-AE78-4060-9476-869AF51BE481}"/>
    <cellStyle name="Normal 163 8 4 2 2" xfId="27822" xr:uid="{32CAB787-1F16-49C3-AEB5-FA1F7D4DEB3E}"/>
    <cellStyle name="Normal 163 8 4 3" xfId="23359" xr:uid="{E382688A-28B6-4C8F-9E99-B5EF68ED19A9}"/>
    <cellStyle name="Normal 163 8 5" xfId="15956" xr:uid="{77CF77F7-D7E0-45A4-B591-966959F9AE42}"/>
    <cellStyle name="Normal 163 8 5 2" xfId="26030" xr:uid="{A44B86EC-C0FE-46A0-B580-2474AA8AD041}"/>
    <cellStyle name="Normal 163 8 6" xfId="20920" xr:uid="{6BCEB7DE-8A15-4EB4-B93A-78C2D6D84D19}"/>
    <cellStyle name="Normal 163 9" xfId="12714" xr:uid="{B5A17618-98F0-4674-8B99-69649E7239C7}"/>
    <cellStyle name="Normal 163 9 2" xfId="18111" xr:uid="{F7D50DDA-9AD3-4FA3-99C8-45527953D720}"/>
    <cellStyle name="Normal 163 9 2 2" xfId="28158" xr:uid="{F5A63A56-4072-4284-B8FE-572EDCF0FC81}"/>
    <cellStyle name="Normal 163 9 3" xfId="23966" xr:uid="{7D1B6882-CB05-42F3-901E-F3E178E81BEC}"/>
    <cellStyle name="Normal 164" xfId="4782" xr:uid="{9C65A240-2AEA-4E0E-A3C5-213E1DACA9BB}"/>
    <cellStyle name="Normal 164 10" xfId="14683" xr:uid="{AE95C4F4-1358-4E09-891C-320CA6B01ED3}"/>
    <cellStyle name="Normal 164 10 2" xfId="18619" xr:uid="{86A47A44-8A31-4ECA-BFFE-68330F2352F4}"/>
    <cellStyle name="Normal 164 10 2 2" xfId="28653" xr:uid="{D3B5880F-214C-4060-999A-45F7C0CA839F}"/>
    <cellStyle name="Normal 164 10 3" xfId="24850" xr:uid="{24A7265A-237C-4EE0-8CD4-809FC77B0BFE}"/>
    <cellStyle name="Normal 164 11" xfId="14836" xr:uid="{B7471B30-0BE8-4E69-B3E7-7953B9C11F2C}"/>
    <cellStyle name="Normal 164 11 2" xfId="18772" xr:uid="{38DA301C-CA24-4BE9-B8DB-156B5BE167D8}"/>
    <cellStyle name="Normal 164 11 2 2" xfId="28806" xr:uid="{04B2BDEA-0CD9-4E49-8DCE-47B686E4B4DC}"/>
    <cellStyle name="Normal 164 11 3" xfId="25003" xr:uid="{76AF058A-E155-4657-AF4D-063A7A199FC6}"/>
    <cellStyle name="Normal 164 12" xfId="11132" xr:uid="{2B24640C-EC8F-429E-9F0C-651EE5596197}"/>
    <cellStyle name="Normal 164 12 2" xfId="17611" xr:uid="{1AA8253E-9268-4A7C-BA47-779B0AAFA021}"/>
    <cellStyle name="Normal 164 12 2 2" xfId="27668" xr:uid="{9A17C84D-00BB-4944-BA18-F279B529CC12}"/>
    <cellStyle name="Normal 164 12 3" xfId="23204" xr:uid="{39698BC0-C41E-4070-BB1F-A7FC4A8886D0}"/>
    <cellStyle name="Normal 164 2" xfId="8341" xr:uid="{E24C1D9E-875F-4B2C-A5B6-EDFFC671A8E6}"/>
    <cellStyle name="Normal 164 2 10" xfId="11163" xr:uid="{3683C489-3352-4760-80A0-5352ED93DC74}"/>
    <cellStyle name="Normal 164 2 10 2" xfId="17627" xr:uid="{F7A7720B-1B69-4A7B-9795-0B1670852C26}"/>
    <cellStyle name="Normal 164 2 10 2 2" xfId="27684" xr:uid="{2FF8F572-599A-4F59-B7A2-7154C932E626}"/>
    <cellStyle name="Normal 164 2 10 3" xfId="23221" xr:uid="{A2C4CA43-50FD-404C-A4E7-30FC87C71815}"/>
    <cellStyle name="Normal 164 2 11" xfId="16380" xr:uid="{4019B8E5-6D7E-4C35-90A2-170E067F85FF}"/>
    <cellStyle name="Normal 164 2 11 2" xfId="26443" xr:uid="{9270CD26-A919-4307-832F-B3432F11749E}"/>
    <cellStyle name="Normal 164 2 12" xfId="21597" xr:uid="{742C1D2B-6BFA-4D9B-8312-517080E5CFE6}"/>
    <cellStyle name="Normal 164 2 2" xfId="8388" xr:uid="{BAA133C8-E521-42E2-B993-F8D7C4185CF9}"/>
    <cellStyle name="Normal 164 2 2 10" xfId="21632" xr:uid="{C6A49174-2391-41EA-931B-F7059165AAA3}"/>
    <cellStyle name="Normal 164 2 2 2" xfId="9563" xr:uid="{9A5875DB-4C89-4217-ACFA-94A96C2D88EB}"/>
    <cellStyle name="Normal 164 2 2 2 2" xfId="10804" xr:uid="{883AA64D-CE0F-44E5-95E3-16BA66F3B2A3}"/>
    <cellStyle name="Normal 164 2 2 2 2 2" xfId="14589" xr:uid="{EC40D509-3AD8-4A3A-B1BA-D69B520998A2}"/>
    <cellStyle name="Normal 164 2 2 2 2 2 2" xfId="18545" xr:uid="{029C2564-4C01-46D8-B872-344C55015367}"/>
    <cellStyle name="Normal 164 2 2 2 2 2 2 2" xfId="28579" xr:uid="{006EF21B-08D4-4B2A-B256-375D618C4FD3}"/>
    <cellStyle name="Normal 164 2 2 2 2 2 3" xfId="24771" xr:uid="{44F3DC62-7471-4D74-8668-FC25962FBE63}"/>
    <cellStyle name="Normal 164 2 2 2 2 3" xfId="15253" xr:uid="{76F7090C-C11B-4671-80F4-B4CC9DCB51E9}"/>
    <cellStyle name="Normal 164 2 2 2 2 3 2" xfId="19189" xr:uid="{2B8FFFEC-729E-4309-8352-7AEB71D1E58F}"/>
    <cellStyle name="Normal 164 2 2 2 2 3 2 2" xfId="29223" xr:uid="{3E498529-480B-4D68-B429-03F920A734FA}"/>
    <cellStyle name="Normal 164 2 2 2 2 3 3" xfId="25420" xr:uid="{FAC61AF1-1066-487E-8412-6DDDEB3CF282}"/>
    <cellStyle name="Normal 164 2 2 2 2 4" xfId="11846" xr:uid="{0EA3095F-A903-43BA-ACFF-79F8D02AA950}"/>
    <cellStyle name="Normal 164 2 2 2 2 4 2" xfId="18030" xr:uid="{229C7EC4-5B9D-42C5-9FA1-7BE0E2C02BF9}"/>
    <cellStyle name="Normal 164 2 2 2 2 4 2 2" xfId="28086" xr:uid="{0CBF336D-92C2-4FD9-B4C3-23FEC5BD6867}"/>
    <cellStyle name="Normal 164 2 2 2 2 4 3" xfId="23683" xr:uid="{F5D9ED24-F69C-4DDF-BC68-9663B7DB21EA}"/>
    <cellStyle name="Normal 164 2 2 2 2 5" xfId="17446" xr:uid="{2FB535BE-E1B3-40B3-B97A-D6418AA097FB}"/>
    <cellStyle name="Normal 164 2 2 2 2 5 2" xfId="27503" xr:uid="{E0D4B3ED-07A3-44AD-95B9-A98BBE023E3B}"/>
    <cellStyle name="Normal 164 2 2 2 2 6" xfId="23003" xr:uid="{2E03DD6A-703B-4D43-BC17-F4F80705C1C7}"/>
    <cellStyle name="Normal 164 2 2 2 3" xfId="11688" xr:uid="{81F89D08-58F4-43A1-9CD9-089DEDC86E05}"/>
    <cellStyle name="Normal 164 2 2 2 3 2" xfId="14166" xr:uid="{22E378E9-CC45-47EC-A494-349674E19CA3}"/>
    <cellStyle name="Normal 164 2 2 2 3 2 2" xfId="18389" xr:uid="{CC1B16D9-D7B6-4F32-91EE-9D101256BBB1}"/>
    <cellStyle name="Normal 164 2 2 2 3 2 2 2" xfId="28424" xr:uid="{972F61B5-C610-4328-86DB-3C0E11E8A03B}"/>
    <cellStyle name="Normal 164 2 2 2 3 2 3" xfId="24556" xr:uid="{28ADC8B6-AA40-4411-A985-606CE396E610}"/>
    <cellStyle name="Normal 164 2 2 2 3 3" xfId="15099" xr:uid="{E86D4D5D-E96F-4A01-AF25-C2816E1F7C73}"/>
    <cellStyle name="Normal 164 2 2 2 3 3 2" xfId="19035" xr:uid="{48DA0A7C-36C8-4687-A987-B29DB6B6C748}"/>
    <cellStyle name="Normal 164 2 2 2 3 3 2 2" xfId="29069" xr:uid="{7753DFAA-C331-472B-B14F-D06657B45A92}"/>
    <cellStyle name="Normal 164 2 2 2 3 3 3" xfId="25266" xr:uid="{5D61E8DD-88EE-4F9B-8CE0-A8C9C98818E1}"/>
    <cellStyle name="Normal 164 2 2 2 3 4" xfId="17876" xr:uid="{5D590F43-A8E6-4DC6-B396-5851AA9597BB}"/>
    <cellStyle name="Normal 164 2 2 2 3 4 2" xfId="27932" xr:uid="{CB6CCE6D-B27C-4980-935B-D847DFF15AB9}"/>
    <cellStyle name="Normal 164 2 2 2 3 5" xfId="23528" xr:uid="{EF1B356D-D7A6-47DA-A2A4-3372A0863586}"/>
    <cellStyle name="Normal 164 2 2 2 4" xfId="13742" xr:uid="{0E6B2C57-A76D-479B-A380-63CDF680738B}"/>
    <cellStyle name="Normal 164 2 2 2 4 2" xfId="18232" xr:uid="{9A1BDC3D-0878-4140-86CE-39C73A33EAA8}"/>
    <cellStyle name="Normal 164 2 2 2 4 2 2" xfId="28269" xr:uid="{3A9BE8DF-6A77-4920-AF3E-4613869ADC66}"/>
    <cellStyle name="Normal 164 2 2 2 4 3" xfId="24334" xr:uid="{082D5F4E-220D-4EA0-A8C5-88913395F299}"/>
    <cellStyle name="Normal 164 2 2 2 5" xfId="14791" xr:uid="{F552BEEE-2B80-439D-9ED3-9A733D3083FB}"/>
    <cellStyle name="Normal 164 2 2 2 5 2" xfId="18727" xr:uid="{D23064F8-DAEC-441A-9397-4C5A4826AB67}"/>
    <cellStyle name="Normal 164 2 2 2 5 2 2" xfId="28761" xr:uid="{6951E292-1B26-4EE2-A997-BC89FED253EA}"/>
    <cellStyle name="Normal 164 2 2 2 5 3" xfId="24958" xr:uid="{4DEB73F7-95E0-4C8F-ACB5-CB865D17BF0D}"/>
    <cellStyle name="Normal 164 2 2 2 6" xfId="14945" xr:uid="{64AF5520-B03A-4930-AD56-BEABCAFC0BAA}"/>
    <cellStyle name="Normal 164 2 2 2 6 2" xfId="18881" xr:uid="{4A51F4B4-ED1D-4DD3-8652-EC471803C3A5}"/>
    <cellStyle name="Normal 164 2 2 2 6 2 2" xfId="28915" xr:uid="{162E9497-2F5C-4AAB-B24B-158A67B76489}"/>
    <cellStyle name="Normal 164 2 2 2 6 3" xfId="25112" xr:uid="{14DD62DE-ED14-4063-851C-B50EB7100589}"/>
    <cellStyle name="Normal 164 2 2 2 7" xfId="11269" xr:uid="{0E121A5E-0C76-48D0-A70F-48D93304964F}"/>
    <cellStyle name="Normal 164 2 2 2 7 2" xfId="17721" xr:uid="{E4615D71-7EAC-4C57-BBA4-BCFD513E5ED3}"/>
    <cellStyle name="Normal 164 2 2 2 7 2 2" xfId="27778" xr:uid="{1A2392BB-9058-4770-B292-3C1A0843E3A8}"/>
    <cellStyle name="Normal 164 2 2 2 7 3" xfId="23315" xr:uid="{29EF19CD-BD5F-474C-9958-025248935E17}"/>
    <cellStyle name="Normal 164 2 2 2 8" xfId="16485" xr:uid="{8BAB9808-59FD-4034-8FD4-360B7AAFF974}"/>
    <cellStyle name="Normal 164 2 2 2 8 2" xfId="26542" xr:uid="{71DC1604-5922-4730-B9DA-37731073B840}"/>
    <cellStyle name="Normal 164 2 2 2 9" xfId="21984" xr:uid="{8704A548-EB08-49C6-A774-527E2BBBC7C1}"/>
    <cellStyle name="Normal 164 2 2 3" xfId="10466" xr:uid="{638E5AFE-0693-4F98-B664-F1C98E831021}"/>
    <cellStyle name="Normal 164 2 2 3 2" xfId="14256" xr:uid="{A09D732B-05BB-47EC-A6CC-1F648A07DDDA}"/>
    <cellStyle name="Normal 164 2 2 3 2 2" xfId="18479" xr:uid="{057EB125-8675-441A-86B4-A7E220E6C0E6}"/>
    <cellStyle name="Normal 164 2 2 3 2 2 2" xfId="28514" xr:uid="{EF7A3AB6-9DF3-4D54-A358-7CEA373D72FC}"/>
    <cellStyle name="Normal 164 2 2 3 2 3" xfId="24646" xr:uid="{C15CFE6D-35C5-454E-9E76-B5B2242F51B5}"/>
    <cellStyle name="Normal 164 2 2 3 3" xfId="15189" xr:uid="{33FA8B74-7069-41C1-B1BF-D76157AC0E0C}"/>
    <cellStyle name="Normal 164 2 2 3 3 2" xfId="19125" xr:uid="{4C640326-6544-495E-B034-EAFCF81E5EE8}"/>
    <cellStyle name="Normal 164 2 2 3 3 2 2" xfId="29159" xr:uid="{BE06AD70-E407-4DBF-A883-3832C4B732F4}"/>
    <cellStyle name="Normal 164 2 2 3 3 3" xfId="25356" xr:uid="{93446514-05D1-4487-93B7-25C0BE7933AD}"/>
    <cellStyle name="Normal 164 2 2 3 4" xfId="11780" xr:uid="{8B1D68EB-F219-4647-A05A-01F7E404D57D}"/>
    <cellStyle name="Normal 164 2 2 3 4 2" xfId="17966" xr:uid="{27610627-0FAA-4240-AD3E-71C2AFA8AB79}"/>
    <cellStyle name="Normal 164 2 2 3 4 2 2" xfId="28022" xr:uid="{E7B6FF71-217A-42C6-9B01-56E3CA2516DA}"/>
    <cellStyle name="Normal 164 2 2 3 4 3" xfId="23619" xr:uid="{C949DA6C-28D4-46BA-81F1-ECCF0A6E7FC5}"/>
    <cellStyle name="Normal 164 2 2 3 5" xfId="17377" xr:uid="{8168B50E-3B3F-41EC-9EE2-A810890A51E0}"/>
    <cellStyle name="Normal 164 2 2 3 5 2" xfId="27434" xr:uid="{DD14A065-9B08-4029-B945-A68CC07BA614}"/>
    <cellStyle name="Normal 164 2 2 3 6" xfId="22876" xr:uid="{B3DE28CF-B387-4492-893F-91D4018514CD}"/>
    <cellStyle name="Normal 164 2 2 4" xfId="11359" xr:uid="{B0F95623-6EC2-4B3D-95F4-A570812C2CE9}"/>
    <cellStyle name="Normal 164 2 2 4 2" xfId="13833" xr:uid="{0E6097C8-2544-4F60-A5A4-3CAEBF89EDF9}"/>
    <cellStyle name="Normal 164 2 2 4 2 2" xfId="18322" xr:uid="{29E7F436-F89F-4EC2-8A42-7C0D799118C5}"/>
    <cellStyle name="Normal 164 2 2 4 2 2 2" xfId="28359" xr:uid="{D60017C5-0083-470B-94D1-8ED6CFA86992}"/>
    <cellStyle name="Normal 164 2 2 4 2 3" xfId="24424" xr:uid="{7E106CE0-74F9-423E-A749-8894E13E2518}"/>
    <cellStyle name="Normal 164 2 2 4 3" xfId="15035" xr:uid="{68EE0113-CC08-4B88-BEAE-DDEC0B435780}"/>
    <cellStyle name="Normal 164 2 2 4 3 2" xfId="18971" xr:uid="{2442FB3B-7755-4E16-B6F5-0873EC736A0F}"/>
    <cellStyle name="Normal 164 2 2 4 3 2 2" xfId="29005" xr:uid="{733C48C3-1F96-410F-A7E9-03FD75743AB3}"/>
    <cellStyle name="Normal 164 2 2 4 3 3" xfId="25202" xr:uid="{47B23782-B878-4ECA-BA62-076B12E7B844}"/>
    <cellStyle name="Normal 164 2 2 4 4" xfId="17811" xr:uid="{D3518298-76C4-4054-A774-7A5EAC5AF5AC}"/>
    <cellStyle name="Normal 164 2 2 4 4 2" xfId="27868" xr:uid="{5DCF0085-A191-4424-AB3B-31BB3443A431}"/>
    <cellStyle name="Normal 164 2 2 4 5" xfId="23405" xr:uid="{CE75A0B1-313C-41F5-B256-88CEE5BBBE83}"/>
    <cellStyle name="Normal 164 2 2 5" xfId="12773" xr:uid="{931804C0-43B7-4178-8EA2-87634EAB94A8}"/>
    <cellStyle name="Normal 164 2 2 5 2" xfId="18157" xr:uid="{102B8319-F463-410E-A999-A8B4A7DA9229}"/>
    <cellStyle name="Normal 164 2 2 5 2 2" xfId="28204" xr:uid="{EDC525B1-D40A-490D-938C-488E33D564E2}"/>
    <cellStyle name="Normal 164 2 2 5 3" xfId="24015" xr:uid="{73AA9527-51C3-4598-BA49-FE9A482A6CB0}"/>
    <cellStyle name="Normal 164 2 2 6" xfId="14727" xr:uid="{A1D7CFBE-AE3D-42DA-8536-1CB31C6DD521}"/>
    <cellStyle name="Normal 164 2 2 6 2" xfId="18663" xr:uid="{4D576765-2FFE-424F-B899-682FAA1C8BEC}"/>
    <cellStyle name="Normal 164 2 2 6 2 2" xfId="28697" xr:uid="{7BD40D9C-2B15-4859-A676-D64319295687}"/>
    <cellStyle name="Normal 164 2 2 6 3" xfId="24894" xr:uid="{4650DE7C-4A04-45C3-935F-09B9E0BD0596}"/>
    <cellStyle name="Normal 164 2 2 7" xfId="14881" xr:uid="{5CC628D9-6EB5-48D3-9543-2E68AED90240}"/>
    <cellStyle name="Normal 164 2 2 7 2" xfId="18817" xr:uid="{3FD8045A-D6F6-4464-94E9-90FF7E0B2E90}"/>
    <cellStyle name="Normal 164 2 2 7 2 2" xfId="28851" xr:uid="{C37CC97B-6104-49AB-8110-BB7E41420176}"/>
    <cellStyle name="Normal 164 2 2 7 3" xfId="25048" xr:uid="{A0A88988-B23E-4E16-8653-2DEE00D29FE7}"/>
    <cellStyle name="Normal 164 2 2 8" xfId="11193" xr:uid="{2586D6A8-8E0A-412A-9563-07B88847215D}"/>
    <cellStyle name="Normal 164 2 2 8 2" xfId="17657" xr:uid="{2328673E-AF56-42D3-B670-A3B8DC79A436}"/>
    <cellStyle name="Normal 164 2 2 8 2 2" xfId="27714" xr:uid="{F9A312FF-B6DA-4C9A-BF9C-004B055F54FC}"/>
    <cellStyle name="Normal 164 2 2 8 3" xfId="23251" xr:uid="{AF4DABD6-0C27-4E13-B827-400E9DAC0FFF}"/>
    <cellStyle name="Normal 164 2 2 9" xfId="16412" xr:uid="{D5828A2D-99B7-49DC-ADAB-0188A2946964}"/>
    <cellStyle name="Normal 164 2 2 9 2" xfId="26475" xr:uid="{84E4C399-7D1A-4FBA-B5C7-C8638B1EFB74}"/>
    <cellStyle name="Normal 164 2 3" xfId="9533" xr:uid="{53B4D278-74B3-43E5-8C8F-4802A166DB97}"/>
    <cellStyle name="Normal 164 2 3 2" xfId="10774" xr:uid="{0A87B478-D01C-488C-AAE5-F7D4490B8C88}"/>
    <cellStyle name="Normal 164 2 3 2 2" xfId="14559" xr:uid="{90224185-A5F1-4768-B259-A886E9C78EA1}"/>
    <cellStyle name="Normal 164 2 3 2 2 2" xfId="18515" xr:uid="{7EBF24A9-BB01-4DA1-BD8A-C07D76F62322}"/>
    <cellStyle name="Normal 164 2 3 2 2 2 2" xfId="28549" xr:uid="{80B44102-E4DC-40AA-89A1-D2C467CC72DE}"/>
    <cellStyle name="Normal 164 2 3 2 2 3" xfId="24741" xr:uid="{69F93955-0974-4292-9E82-4A5BBF48BEC4}"/>
    <cellStyle name="Normal 164 2 3 2 3" xfId="15223" xr:uid="{BACF4FE7-96FA-4CD4-B157-70241BCDE5E8}"/>
    <cellStyle name="Normal 164 2 3 2 3 2" xfId="19159" xr:uid="{BCE9B30B-C57A-4389-B5FF-187BF7A7815E}"/>
    <cellStyle name="Normal 164 2 3 2 3 2 2" xfId="29193" xr:uid="{9A504179-45FC-4CFF-A3F7-CD07569E98F1}"/>
    <cellStyle name="Normal 164 2 3 2 3 3" xfId="25390" xr:uid="{C223D968-C386-482A-B967-53495CE11047}"/>
    <cellStyle name="Normal 164 2 3 2 4" xfId="11816" xr:uid="{D1EDD47E-6692-487D-B388-49D070EBF80A}"/>
    <cellStyle name="Normal 164 2 3 2 4 2" xfId="18000" xr:uid="{D407A3CD-8A3E-4D92-9AE6-2EA1AB987F53}"/>
    <cellStyle name="Normal 164 2 3 2 4 2 2" xfId="28056" xr:uid="{5C98F4BE-380E-482A-9C15-943A6DB1FC19}"/>
    <cellStyle name="Normal 164 2 3 2 4 3" xfId="23653" xr:uid="{D1F092EF-2F59-41DD-9388-0E5707A0D500}"/>
    <cellStyle name="Normal 164 2 3 2 5" xfId="17416" xr:uid="{606033A1-D59D-4583-A8B2-87D127BCF2CE}"/>
    <cellStyle name="Normal 164 2 3 2 5 2" xfId="27473" xr:uid="{CF9C81E0-1BD9-4AFD-B3D9-DB5B0A869F02}"/>
    <cellStyle name="Normal 164 2 3 2 6" xfId="22973" xr:uid="{41465507-CEC7-4841-9AB4-A77EC65ADA41}"/>
    <cellStyle name="Normal 164 2 3 3" xfId="11658" xr:uid="{A8CD3099-2D14-4D78-A86C-23B5F577B6CD}"/>
    <cellStyle name="Normal 164 2 3 3 2" xfId="14136" xr:uid="{2CFB1847-0ED7-45FE-B389-78BF60C23DCF}"/>
    <cellStyle name="Normal 164 2 3 3 2 2" xfId="18359" xr:uid="{868BE13A-6DA9-4D18-980F-638BB4EEAF67}"/>
    <cellStyle name="Normal 164 2 3 3 2 2 2" xfId="28394" xr:uid="{3B82A749-9466-4D75-AB95-9AF474359F4B}"/>
    <cellStyle name="Normal 164 2 3 3 2 3" xfId="24526" xr:uid="{2C5B2526-21EB-4F27-B81C-38A2340039D8}"/>
    <cellStyle name="Normal 164 2 3 3 3" xfId="15069" xr:uid="{BDE2DC8C-9596-4871-85BC-E12CE161A000}"/>
    <cellStyle name="Normal 164 2 3 3 3 2" xfId="19005" xr:uid="{B8AED900-BA8C-46B8-8544-4D332D7767F8}"/>
    <cellStyle name="Normal 164 2 3 3 3 2 2" xfId="29039" xr:uid="{6B134953-2086-425E-BBC0-E862E901D642}"/>
    <cellStyle name="Normal 164 2 3 3 3 3" xfId="25236" xr:uid="{9364C4C7-5A3F-456E-A51A-1923D083A8A3}"/>
    <cellStyle name="Normal 164 2 3 3 4" xfId="17846" xr:uid="{53DA7083-BC43-4646-89E8-6703AFB485B4}"/>
    <cellStyle name="Normal 164 2 3 3 4 2" xfId="27902" xr:uid="{94D3B430-ECE6-47A6-A15A-FD605BD9D80C}"/>
    <cellStyle name="Normal 164 2 3 3 5" xfId="23498" xr:uid="{28722E7E-416C-4559-BB92-7C549A18C4BC}"/>
    <cellStyle name="Normal 164 2 3 4" xfId="13712" xr:uid="{041F52C3-F734-42D2-A87A-1EC6C4FF7F8F}"/>
    <cellStyle name="Normal 164 2 3 4 2" xfId="18202" xr:uid="{74BFA577-77EB-4494-A760-5FFE62347C4F}"/>
    <cellStyle name="Normal 164 2 3 4 2 2" xfId="28239" xr:uid="{406AF170-46C8-462E-B0C6-1EDF501442E3}"/>
    <cellStyle name="Normal 164 2 3 4 3" xfId="24304" xr:uid="{EB710175-D989-409B-8FD0-7DE9BDCF4345}"/>
    <cellStyle name="Normal 164 2 3 5" xfId="14761" xr:uid="{DF9AA755-955C-4E70-B449-C24D49C98314}"/>
    <cellStyle name="Normal 164 2 3 5 2" xfId="18697" xr:uid="{13ACB7FF-5CE1-427E-B209-9B6723A66430}"/>
    <cellStyle name="Normal 164 2 3 5 2 2" xfId="28731" xr:uid="{C1C940B9-84B6-4670-8D42-4709BA8AA93E}"/>
    <cellStyle name="Normal 164 2 3 5 3" xfId="24928" xr:uid="{B13B160C-CEB6-4EDF-9E8C-DBB7BB50C58C}"/>
    <cellStyle name="Normal 164 2 3 6" xfId="14915" xr:uid="{4943CFCD-1ACD-4EDD-869A-79A8B839D9F2}"/>
    <cellStyle name="Normal 164 2 3 6 2" xfId="18851" xr:uid="{36DB3477-5C93-48AF-8CA2-A389298D1768}"/>
    <cellStyle name="Normal 164 2 3 6 2 2" xfId="28885" xr:uid="{3C152C37-4D83-4E0D-A89A-75E89DDD24D6}"/>
    <cellStyle name="Normal 164 2 3 6 3" xfId="25082" xr:uid="{A02FAEF7-21F9-4B05-8148-E428CF4F5BAE}"/>
    <cellStyle name="Normal 164 2 3 7" xfId="11239" xr:uid="{AA0F3925-56E6-4B25-AF13-C998C42C54C4}"/>
    <cellStyle name="Normal 164 2 3 7 2" xfId="17691" xr:uid="{11EA4F96-DBEA-436E-B9EB-7836DD40F188}"/>
    <cellStyle name="Normal 164 2 3 7 2 2" xfId="27748" xr:uid="{0199F2FD-05B6-4222-AD0E-9DC9FB608202}"/>
    <cellStyle name="Normal 164 2 3 7 3" xfId="23285" xr:uid="{CC5416CE-FAF6-4761-B11F-B66A69B4B9ED}"/>
    <cellStyle name="Normal 164 2 3 8" xfId="16455" xr:uid="{E0414C9D-D0DA-452D-8753-38B813AAF265}"/>
    <cellStyle name="Normal 164 2 3 8 2" xfId="26512" xr:uid="{BD7213D1-B957-4412-891C-B8DF0E61595F}"/>
    <cellStyle name="Normal 164 2 3 9" xfId="21954" xr:uid="{0FD91BF9-08F1-4412-9CA0-DA6F669075C9}"/>
    <cellStyle name="Normal 164 2 4" xfId="9604" xr:uid="{0CFE38AB-A524-4DA8-B169-E75E8A18D162}"/>
    <cellStyle name="Normal 164 2 4 2" xfId="10834" xr:uid="{09EDDE08-DA24-4D17-96E0-19D0D42D9D33}"/>
    <cellStyle name="Normal 164 2 4 2 2" xfId="14619" xr:uid="{5D0B14E8-09AD-4BCF-A295-4A5E4EDA3A78}"/>
    <cellStyle name="Normal 164 2 4 2 2 2" xfId="18575" xr:uid="{4B2D4D42-2E30-4693-B6F9-66820FB1CB78}"/>
    <cellStyle name="Normal 164 2 4 2 2 2 2" xfId="28609" xr:uid="{D336E962-DE86-4007-BC57-48B9234FBFF8}"/>
    <cellStyle name="Normal 164 2 4 2 2 3" xfId="24801" xr:uid="{4597BCCD-FBBC-4E66-B34E-4745BFB873ED}"/>
    <cellStyle name="Normal 164 2 4 2 3" xfId="15283" xr:uid="{5ECBDDCE-120A-4277-8CB2-316099022B32}"/>
    <cellStyle name="Normal 164 2 4 2 3 2" xfId="19219" xr:uid="{AD6AA35B-7677-4FE3-A595-787B1759BAA9}"/>
    <cellStyle name="Normal 164 2 4 2 3 2 2" xfId="29253" xr:uid="{921738BD-7C78-4D89-938D-3A0634EF7369}"/>
    <cellStyle name="Normal 164 2 4 2 3 3" xfId="25450" xr:uid="{E4D1D77A-4CC5-4D0B-90E4-B88F36BDA7DC}"/>
    <cellStyle name="Normal 164 2 4 2 4" xfId="11876" xr:uid="{B3CB5D71-447D-4E72-874B-BD7C193B9AE0}"/>
    <cellStyle name="Normal 164 2 4 2 4 2" xfId="18060" xr:uid="{7BFF0BF8-BAE0-4C1B-B388-89C3446BD780}"/>
    <cellStyle name="Normal 164 2 4 2 4 2 2" xfId="28116" xr:uid="{F0F66566-2F10-42EB-84F3-057E837013B6}"/>
    <cellStyle name="Normal 164 2 4 2 4 3" xfId="23713" xr:uid="{3728D322-DF04-4F69-8F21-B3383C479C76}"/>
    <cellStyle name="Normal 164 2 4 2 5" xfId="17476" xr:uid="{AE998C43-6989-465C-8841-1641CA6932F6}"/>
    <cellStyle name="Normal 164 2 4 2 5 2" xfId="27533" xr:uid="{9174AEAB-02A8-4522-B3F5-C6FF20BF1C4B}"/>
    <cellStyle name="Normal 164 2 4 2 6" xfId="23033" xr:uid="{61F65CF0-0D90-4265-8F4E-FD2A80A7B3D7}"/>
    <cellStyle name="Normal 164 2 4 3" xfId="11718" xr:uid="{3D8D0F6E-9278-4E5A-966B-13D715A4BAEF}"/>
    <cellStyle name="Normal 164 2 4 3 2" xfId="14196" xr:uid="{8C20F5C5-F367-4D82-BECE-55B7EB02981E}"/>
    <cellStyle name="Normal 164 2 4 3 2 2" xfId="18419" xr:uid="{5C33CC12-B9A5-4AB2-8130-74B3DE9C7FB0}"/>
    <cellStyle name="Normal 164 2 4 3 2 2 2" xfId="28454" xr:uid="{184C5056-1D63-4F81-993B-5BB4878BC550}"/>
    <cellStyle name="Normal 164 2 4 3 2 3" xfId="24586" xr:uid="{D2BBC4F9-1621-4949-843D-F10D98D83529}"/>
    <cellStyle name="Normal 164 2 4 3 3" xfId="15129" xr:uid="{B9B00FBE-CFB8-4580-8E70-2C5F9BB63926}"/>
    <cellStyle name="Normal 164 2 4 3 3 2" xfId="19065" xr:uid="{7F4DE8A5-4064-4BD0-9339-E46CC2AADB5B}"/>
    <cellStyle name="Normal 164 2 4 3 3 2 2" xfId="29099" xr:uid="{F5DEC0E2-7748-471E-9B10-67F3FD959E07}"/>
    <cellStyle name="Normal 164 2 4 3 3 3" xfId="25296" xr:uid="{14A10EE2-1CAF-48CA-A62B-5B7D81BBA93C}"/>
    <cellStyle name="Normal 164 2 4 3 4" xfId="17906" xr:uid="{574DDD8B-6B39-470E-B328-116B46507332}"/>
    <cellStyle name="Normal 164 2 4 3 4 2" xfId="27962" xr:uid="{A7B63D1E-75E9-4CD1-AA8E-B248A5940A8A}"/>
    <cellStyle name="Normal 164 2 4 3 5" xfId="23558" xr:uid="{3C556E6D-6055-4F1B-B5EA-DAED6ED587C0}"/>
    <cellStyle name="Normal 164 2 4 4" xfId="13772" xr:uid="{2221A253-0494-487D-90A8-25EF14FF8E53}"/>
    <cellStyle name="Normal 164 2 4 4 2" xfId="18262" xr:uid="{B72DB3A8-1E65-4571-A2C1-EBF1AA97587E}"/>
    <cellStyle name="Normal 164 2 4 4 2 2" xfId="28299" xr:uid="{FCDBCAD0-2F59-4C2B-8620-A59606BCCFEC}"/>
    <cellStyle name="Normal 164 2 4 4 3" xfId="24364" xr:uid="{21B8749E-172A-47CA-A8B3-FC32C9813B61}"/>
    <cellStyle name="Normal 164 2 4 5" xfId="14821" xr:uid="{E9C57E81-3EEE-45A6-BB8F-DD586ACC7741}"/>
    <cellStyle name="Normal 164 2 4 5 2" xfId="18757" xr:uid="{CBC12793-AF3A-433D-BE2E-EB507C7DEC03}"/>
    <cellStyle name="Normal 164 2 4 5 2 2" xfId="28791" xr:uid="{BB3BAB82-8DB8-441D-9C9A-B1C1E77809F1}"/>
    <cellStyle name="Normal 164 2 4 5 3" xfId="24988" xr:uid="{867B4D19-F6A0-4B28-8A97-4E9FC779501E}"/>
    <cellStyle name="Normal 164 2 4 6" xfId="14975" xr:uid="{62718B1D-7DCF-45AB-AD98-2ADB392997CE}"/>
    <cellStyle name="Normal 164 2 4 6 2" xfId="18911" xr:uid="{2CF6FA7A-1BBF-403E-A5D7-E50C2E0F51CF}"/>
    <cellStyle name="Normal 164 2 4 6 2 2" xfId="28945" xr:uid="{65398228-2826-4D21-A0CD-2AA651E8FA64}"/>
    <cellStyle name="Normal 164 2 4 6 3" xfId="25142" xr:uid="{0F2104CC-8375-4A44-A22B-3747AA2934EB}"/>
    <cellStyle name="Normal 164 2 4 7" xfId="11299" xr:uid="{3828AEE9-8D71-42E2-98F3-0566C79E021F}"/>
    <cellStyle name="Normal 164 2 4 7 2" xfId="17751" xr:uid="{1CDED44E-7E1D-4780-B140-4675DE390AFB}"/>
    <cellStyle name="Normal 164 2 4 7 2 2" xfId="27808" xr:uid="{6476E31E-D89F-47E5-9CB8-7DBFACA6C076}"/>
    <cellStyle name="Normal 164 2 4 7 3" xfId="23345" xr:uid="{DD7FF307-CD52-4C25-8CE5-34689A24240F}"/>
    <cellStyle name="Normal 164 2 4 8" xfId="16515" xr:uid="{20FCD2BD-DD18-467E-BEBA-5ADD6D07F02C}"/>
    <cellStyle name="Normal 164 2 4 8 2" xfId="26572" xr:uid="{3C8F67C1-64BB-444D-9C44-0D26240CCFB7}"/>
    <cellStyle name="Normal 164 2 4 9" xfId="22014" xr:uid="{4FE99B0C-6D48-4430-BB58-873C891366CA}"/>
    <cellStyle name="Normal 164 2 5" xfId="10431" xr:uid="{EDCE0B4C-BD62-46A8-AF40-22A1102C26BE}"/>
    <cellStyle name="Normal 164 2 5 2" xfId="14226" xr:uid="{DC3C8D9D-F0C5-4958-B490-1446F1485E31}"/>
    <cellStyle name="Normal 164 2 5 2 2" xfId="18449" xr:uid="{AD14A708-0A3E-42A2-A55D-79F87785A7A3}"/>
    <cellStyle name="Normal 164 2 5 2 2 2" xfId="28484" xr:uid="{9A615885-4B67-4737-A7E6-C32F9E418314}"/>
    <cellStyle name="Normal 164 2 5 2 3" xfId="24616" xr:uid="{CAF1AA6F-738E-47BE-A83B-B428ADA77C83}"/>
    <cellStyle name="Normal 164 2 5 3" xfId="15159" xr:uid="{ABD92B06-9545-4DA4-92E8-900FB59C5C53}"/>
    <cellStyle name="Normal 164 2 5 3 2" xfId="19095" xr:uid="{2ECBA34B-72D2-45FE-A683-151F4E6F52F1}"/>
    <cellStyle name="Normal 164 2 5 3 2 2" xfId="29129" xr:uid="{886CB853-7000-42B0-AFBA-09667BDE1573}"/>
    <cellStyle name="Normal 164 2 5 3 3" xfId="25326" xr:uid="{ECF3CBFE-704C-4E58-AB0F-01AE4046E425}"/>
    <cellStyle name="Normal 164 2 5 4" xfId="11750" xr:uid="{B5AA19C0-8934-46A4-A25B-922560272132}"/>
    <cellStyle name="Normal 164 2 5 4 2" xfId="17936" xr:uid="{EB9B47CC-7D9C-43D3-AD90-8FB893C4001A}"/>
    <cellStyle name="Normal 164 2 5 4 2 2" xfId="27992" xr:uid="{1461E263-5A72-4D75-8D9A-6B14FDD6124E}"/>
    <cellStyle name="Normal 164 2 5 4 3" xfId="23589" xr:uid="{55AA921D-7670-4973-85EF-6FC67C58E6C4}"/>
    <cellStyle name="Normal 164 2 5 5" xfId="17342" xr:uid="{86954CA7-D718-4197-8095-02DC64E436C4}"/>
    <cellStyle name="Normal 164 2 5 5 2" xfId="27399" xr:uid="{32FC25EA-1249-41A9-8663-B404DCDD91C2}"/>
    <cellStyle name="Normal 164 2 5 6" xfId="22841" xr:uid="{0AA01464-3FED-4A77-B143-E984F34F36E4}"/>
    <cellStyle name="Normal 164 2 6" xfId="11329" xr:uid="{6F77F351-B99E-4934-B914-D25BC605A645}"/>
    <cellStyle name="Normal 164 2 6 2" xfId="13803" xr:uid="{5238C2F7-E5A8-45F0-833D-71E8EC62BCD1}"/>
    <cellStyle name="Normal 164 2 6 2 2" xfId="18292" xr:uid="{C58A4D95-6C0E-4915-800F-C9F2D18CADC2}"/>
    <cellStyle name="Normal 164 2 6 2 2 2" xfId="28329" xr:uid="{0149D379-6A98-4B77-A469-3377AB0F1BF6}"/>
    <cellStyle name="Normal 164 2 6 2 3" xfId="24394" xr:uid="{CA1D0B45-E35C-4FD7-8636-5078C4A1A448}"/>
    <cellStyle name="Normal 164 2 6 3" xfId="15005" xr:uid="{524CA693-1EFD-485C-ADA6-A5DC4B76E032}"/>
    <cellStyle name="Normal 164 2 6 3 2" xfId="18941" xr:uid="{B4B24687-3859-4200-B0B4-9B77706C485A}"/>
    <cellStyle name="Normal 164 2 6 3 2 2" xfId="28975" xr:uid="{1AF5842E-3C9F-4DA5-AF4B-8E1F0D3A8FEA}"/>
    <cellStyle name="Normal 164 2 6 3 3" xfId="25172" xr:uid="{D083E232-0CBB-4F2E-9F79-8BD71A0C03FC}"/>
    <cellStyle name="Normal 164 2 6 4" xfId="17781" xr:uid="{93876B1C-E46A-46E0-A793-A6E13277A0F0}"/>
    <cellStyle name="Normal 164 2 6 4 2" xfId="27838" xr:uid="{56939ABA-78C2-45D9-B9DB-EE51B5D9E813}"/>
    <cellStyle name="Normal 164 2 6 5" xfId="23375" xr:uid="{1CCE6F92-B601-426D-B010-E5A87901E90E}"/>
    <cellStyle name="Normal 164 2 7" xfId="12743" xr:uid="{DC34D043-2544-4715-B459-F5815613D785}"/>
    <cellStyle name="Normal 164 2 7 2" xfId="18127" xr:uid="{2857016D-A372-4DE3-9D45-883669BF4158}"/>
    <cellStyle name="Normal 164 2 7 2 2" xfId="28174" xr:uid="{066DE5C2-5EFE-498B-ABD7-4DFF69F707C6}"/>
    <cellStyle name="Normal 164 2 7 3" xfId="23985" xr:uid="{F66C578D-E2F7-4F06-A919-8696141C00BA}"/>
    <cellStyle name="Normal 164 2 8" xfId="14697" xr:uid="{7FB59C30-8EF0-4AAC-9019-A9542213B300}"/>
    <cellStyle name="Normal 164 2 8 2" xfId="18633" xr:uid="{AA6D8C59-E3E8-4688-B93C-6C8B3A14937A}"/>
    <cellStyle name="Normal 164 2 8 2 2" xfId="28667" xr:uid="{3C3250F7-2FFE-49D3-83C4-C6F31F65E0CF}"/>
    <cellStyle name="Normal 164 2 8 3" xfId="24864" xr:uid="{DBC628BF-3716-41A5-9C72-9FA74716CD48}"/>
    <cellStyle name="Normal 164 2 9" xfId="14851" xr:uid="{2B3393DE-C170-4D81-8948-350815210505}"/>
    <cellStyle name="Normal 164 2 9 2" xfId="18787" xr:uid="{ADD8CB8C-1E72-4937-BB8B-BD52EF5E454F}"/>
    <cellStyle name="Normal 164 2 9 2 2" xfId="28821" xr:uid="{14517804-DEF4-43C1-ACE5-3E7C3C381FFE}"/>
    <cellStyle name="Normal 164 2 9 3" xfId="25018" xr:uid="{64A72966-35E0-440A-8CDB-9E3B062E7A97}"/>
    <cellStyle name="Normal 164 3" xfId="8372" xr:uid="{C9C2EBD7-7BDC-422E-8702-93A44485F8CD}"/>
    <cellStyle name="Normal 164 3 10" xfId="21617" xr:uid="{7920F257-9ABE-4866-A292-1501EFB8B02F}"/>
    <cellStyle name="Normal 164 3 2" xfId="9548" xr:uid="{B5A3E519-8CCC-4124-9B64-905B2F378002}"/>
    <cellStyle name="Normal 164 3 2 2" xfId="10789" xr:uid="{F874CADE-F54E-49AC-8978-7C1AFCAA388A}"/>
    <cellStyle name="Normal 164 3 2 2 2" xfId="14574" xr:uid="{B721A4C4-153B-4718-94C4-39F232C8DE07}"/>
    <cellStyle name="Normal 164 3 2 2 2 2" xfId="18530" xr:uid="{E5DBF53C-1DAE-48B5-8E6E-019DE9B91225}"/>
    <cellStyle name="Normal 164 3 2 2 2 2 2" xfId="28564" xr:uid="{132DE265-8374-40F0-B9C9-E29158390354}"/>
    <cellStyle name="Normal 164 3 2 2 2 3" xfId="24756" xr:uid="{629C84EC-9444-43B8-B1EF-C50C8EFD5840}"/>
    <cellStyle name="Normal 164 3 2 2 3" xfId="15238" xr:uid="{8EA7DA2B-35AC-46AD-973B-77CE650CE84C}"/>
    <cellStyle name="Normal 164 3 2 2 3 2" xfId="19174" xr:uid="{188ED8EC-2753-4D3C-A1B8-F73B7BC40B65}"/>
    <cellStyle name="Normal 164 3 2 2 3 2 2" xfId="29208" xr:uid="{F9C7CD3C-1CC7-4792-9DF4-2D77B34FE23A}"/>
    <cellStyle name="Normal 164 3 2 2 3 3" xfId="25405" xr:uid="{0DE99B1E-8BB3-4EE3-BDDA-F288AC222D3F}"/>
    <cellStyle name="Normal 164 3 2 2 4" xfId="11831" xr:uid="{210F0352-D367-490D-B3AD-341EEEBF8F99}"/>
    <cellStyle name="Normal 164 3 2 2 4 2" xfId="18015" xr:uid="{CFADEA59-4120-46E1-A945-03C6BCBA122D}"/>
    <cellStyle name="Normal 164 3 2 2 4 2 2" xfId="28071" xr:uid="{B73D0AD8-7448-47C0-8F34-AB5CA2A88852}"/>
    <cellStyle name="Normal 164 3 2 2 4 3" xfId="23668" xr:uid="{4F66628C-536F-45B4-A555-31F6640E12E6}"/>
    <cellStyle name="Normal 164 3 2 2 5" xfId="17431" xr:uid="{A8A90D23-1470-418C-91D8-2C72E051B702}"/>
    <cellStyle name="Normal 164 3 2 2 5 2" xfId="27488" xr:uid="{6888931A-18D5-4EF5-A8E5-9D01EC41EFF0}"/>
    <cellStyle name="Normal 164 3 2 2 6" xfId="22988" xr:uid="{2F98B061-01C1-426D-9B64-79126303CD84}"/>
    <cellStyle name="Normal 164 3 2 3" xfId="11673" xr:uid="{45F34A78-95B3-4340-9330-FF7CD9CC9DFF}"/>
    <cellStyle name="Normal 164 3 2 3 2" xfId="14151" xr:uid="{6462F759-CC4C-42C8-B4BF-AE11A872FD4A}"/>
    <cellStyle name="Normal 164 3 2 3 2 2" xfId="18374" xr:uid="{DBB9CE6C-4CD4-47D4-BB78-F927697DDDB9}"/>
    <cellStyle name="Normal 164 3 2 3 2 2 2" xfId="28409" xr:uid="{BAD6EDDC-3BB1-435A-B436-D39963B0D062}"/>
    <cellStyle name="Normal 164 3 2 3 2 3" xfId="24541" xr:uid="{4E52A40F-B8C8-40B6-88D9-A23D505737F7}"/>
    <cellStyle name="Normal 164 3 2 3 3" xfId="15084" xr:uid="{55154BF4-B2F8-4620-9748-1912FF6A6BDA}"/>
    <cellStyle name="Normal 164 3 2 3 3 2" xfId="19020" xr:uid="{0FB3DDE8-8935-4AD9-9F19-C19E3F0E31BE}"/>
    <cellStyle name="Normal 164 3 2 3 3 2 2" xfId="29054" xr:uid="{EE0690B1-4ACD-42CF-8A59-36700C44266F}"/>
    <cellStyle name="Normal 164 3 2 3 3 3" xfId="25251" xr:uid="{02972967-4749-4D4C-A848-7A9A313A4DCD}"/>
    <cellStyle name="Normal 164 3 2 3 4" xfId="17861" xr:uid="{DEE1680D-EEDF-42D3-BA4F-51E2B0C246DA}"/>
    <cellStyle name="Normal 164 3 2 3 4 2" xfId="27917" xr:uid="{5FC249C4-658C-449C-AEB1-200FEAB1C8AD}"/>
    <cellStyle name="Normal 164 3 2 3 5" xfId="23513" xr:uid="{D56E68F9-CF59-4FD0-AD32-1475C29B94A4}"/>
    <cellStyle name="Normal 164 3 2 4" xfId="13727" xr:uid="{B5F1DDDC-343C-4BB6-9CE7-62D673453772}"/>
    <cellStyle name="Normal 164 3 2 4 2" xfId="18217" xr:uid="{32CDAB7E-32EA-45FE-B0BB-18B4214CE988}"/>
    <cellStyle name="Normal 164 3 2 4 2 2" xfId="28254" xr:uid="{D5F3A0A7-172A-4C6D-BA21-ACA6CD12D407}"/>
    <cellStyle name="Normal 164 3 2 4 3" xfId="24319" xr:uid="{15BDF289-206B-443C-841D-1D81524526B2}"/>
    <cellStyle name="Normal 164 3 2 5" xfId="14776" xr:uid="{A267C558-BF74-4C6B-A588-D241697E2943}"/>
    <cellStyle name="Normal 164 3 2 5 2" xfId="18712" xr:uid="{59417BAD-8619-4D57-A742-75A22B97602F}"/>
    <cellStyle name="Normal 164 3 2 5 2 2" xfId="28746" xr:uid="{FB1F7203-BB3B-481D-B95D-9388567ED4B6}"/>
    <cellStyle name="Normal 164 3 2 5 3" xfId="24943" xr:uid="{8D0EF18C-7777-405B-8FE2-6071CEF370BB}"/>
    <cellStyle name="Normal 164 3 2 6" xfId="14930" xr:uid="{6ECBFC95-9641-4D60-9A60-B07744404B33}"/>
    <cellStyle name="Normal 164 3 2 6 2" xfId="18866" xr:uid="{3AF68658-95AE-4F69-AA70-D1559E84C2E1}"/>
    <cellStyle name="Normal 164 3 2 6 2 2" xfId="28900" xr:uid="{22135FD9-11B0-45C5-88D4-9D8982D2CE33}"/>
    <cellStyle name="Normal 164 3 2 6 3" xfId="25097" xr:uid="{97924D8C-C9E5-488E-B339-C550FAEE1B4C}"/>
    <cellStyle name="Normal 164 3 2 7" xfId="11254" xr:uid="{7982320B-23A9-4DDB-A7F8-4755022FA706}"/>
    <cellStyle name="Normal 164 3 2 7 2" xfId="17706" xr:uid="{28C00F7B-42EE-4EAF-B29B-6759F2499FB7}"/>
    <cellStyle name="Normal 164 3 2 7 2 2" xfId="27763" xr:uid="{92D254FF-7376-470A-8256-278B4A0C60C0}"/>
    <cellStyle name="Normal 164 3 2 7 3" xfId="23300" xr:uid="{6472F34D-87E1-4A7A-903B-9F3B88C4F647}"/>
    <cellStyle name="Normal 164 3 2 8" xfId="16470" xr:uid="{139B2F8E-29A7-4F50-B49E-38231AE7D75E}"/>
    <cellStyle name="Normal 164 3 2 8 2" xfId="26527" xr:uid="{0D1C5E4A-36A9-4A85-BD20-02F77DEB8B02}"/>
    <cellStyle name="Normal 164 3 2 9" xfId="21969" xr:uid="{0E8D8D9D-E6A8-470F-AEEE-CA979CB4A9D8}"/>
    <cellStyle name="Normal 164 3 3" xfId="10450" xr:uid="{82BF544D-070A-419D-A673-AC7D8AA44AEF}"/>
    <cellStyle name="Normal 164 3 3 2" xfId="14241" xr:uid="{B0A4A71E-E6F1-4B6C-8FA4-70BC5F282769}"/>
    <cellStyle name="Normal 164 3 3 2 2" xfId="18464" xr:uid="{1E8CD6B1-2899-48F2-8C40-A1FE1E475074}"/>
    <cellStyle name="Normal 164 3 3 2 2 2" xfId="28499" xr:uid="{2FDF961D-B68D-4FFF-978C-B763F33B6C87}"/>
    <cellStyle name="Normal 164 3 3 2 3" xfId="24631" xr:uid="{E8998FAB-1538-42DD-B911-AB866444FA01}"/>
    <cellStyle name="Normal 164 3 3 3" xfId="15174" xr:uid="{3321A2D9-B8A9-4FE3-B7A4-A85653403EB2}"/>
    <cellStyle name="Normal 164 3 3 3 2" xfId="19110" xr:uid="{B0A50B13-C563-434B-83E6-E1C1C4CADAF3}"/>
    <cellStyle name="Normal 164 3 3 3 2 2" xfId="29144" xr:uid="{C3D3261F-8DD1-4166-987E-77DF5BA7D593}"/>
    <cellStyle name="Normal 164 3 3 3 3" xfId="25341" xr:uid="{48B601E8-E7D5-457B-8625-056310E0B03B}"/>
    <cellStyle name="Normal 164 3 3 4" xfId="11765" xr:uid="{C79EB88C-E316-452E-BA68-A564F964BE1B}"/>
    <cellStyle name="Normal 164 3 3 4 2" xfId="17951" xr:uid="{F2ACE4FA-AB94-41D0-B874-79EB0D919AD7}"/>
    <cellStyle name="Normal 164 3 3 4 2 2" xfId="28007" xr:uid="{C8584DF5-AF80-4701-A3AD-F7F5D4F36DF1}"/>
    <cellStyle name="Normal 164 3 3 4 3" xfId="23604" xr:uid="{700D52F1-467A-4155-80EF-71BA7F651CBA}"/>
    <cellStyle name="Normal 164 3 3 5" xfId="17361" xr:uid="{D05F1926-E09C-499E-8D70-4CCECA905392}"/>
    <cellStyle name="Normal 164 3 3 5 2" xfId="27418" xr:uid="{50DD1F22-A714-4397-AB1A-4BCDC17A26C9}"/>
    <cellStyle name="Normal 164 3 3 6" xfId="22860" xr:uid="{09C3C519-B3E9-498E-BF87-61D75C271E8C}"/>
    <cellStyle name="Normal 164 3 4" xfId="11344" xr:uid="{26D50B22-F207-4220-943D-4DA5AFCB3BAF}"/>
    <cellStyle name="Normal 164 3 4 2" xfId="13818" xr:uid="{9F5B65BC-E860-4AE0-BCE3-6C60E48F6ADA}"/>
    <cellStyle name="Normal 164 3 4 2 2" xfId="18307" xr:uid="{E873A82A-C91E-4653-9DD7-85FD52034D24}"/>
    <cellStyle name="Normal 164 3 4 2 2 2" xfId="28344" xr:uid="{C9022771-5D23-4217-93ED-EC725A47E5BC}"/>
    <cellStyle name="Normal 164 3 4 2 3" xfId="24409" xr:uid="{F9F8DE74-5741-45DA-913A-E3C19928DE37}"/>
    <cellStyle name="Normal 164 3 4 3" xfId="15020" xr:uid="{E987FB11-5F64-49D0-9582-BE0434A92CD8}"/>
    <cellStyle name="Normal 164 3 4 3 2" xfId="18956" xr:uid="{BDBA0384-28F8-43E5-8609-3EB1005ABCCB}"/>
    <cellStyle name="Normal 164 3 4 3 2 2" xfId="28990" xr:uid="{D00B82CE-616E-458C-839B-CB9BD57BF957}"/>
    <cellStyle name="Normal 164 3 4 3 3" xfId="25187" xr:uid="{E9B64677-A62E-4D28-AEB2-AC4517304616}"/>
    <cellStyle name="Normal 164 3 4 4" xfId="17796" xr:uid="{6A0773E6-0163-4F47-86DF-F0022532F659}"/>
    <cellStyle name="Normal 164 3 4 4 2" xfId="27853" xr:uid="{FA37254E-3F6D-4364-B836-50D1765F8999}"/>
    <cellStyle name="Normal 164 3 4 5" xfId="23390" xr:uid="{874923CC-843D-46C6-8596-759BE1775B41}"/>
    <cellStyle name="Normal 164 3 5" xfId="12758" xr:uid="{7A58B8BF-693F-42C8-9CF7-E751305A598E}"/>
    <cellStyle name="Normal 164 3 5 2" xfId="18142" xr:uid="{CB9CBC0B-17CD-4B57-BEEA-938AC2F2D4AE}"/>
    <cellStyle name="Normal 164 3 5 2 2" xfId="28189" xr:uid="{99410265-31B3-4AAB-B957-F175B152B48E}"/>
    <cellStyle name="Normal 164 3 5 3" xfId="24000" xr:uid="{7177CF01-CBAF-4CCF-82E4-373129FD132B}"/>
    <cellStyle name="Normal 164 3 6" xfId="14712" xr:uid="{D3989C41-13C0-458D-9E7F-792402F585F6}"/>
    <cellStyle name="Normal 164 3 6 2" xfId="18648" xr:uid="{051D5544-D4D8-4BB2-8B4F-9D4E10CFCB55}"/>
    <cellStyle name="Normal 164 3 6 2 2" xfId="28682" xr:uid="{BD69A089-A000-4E1F-904A-15E248376379}"/>
    <cellStyle name="Normal 164 3 6 3" xfId="24879" xr:uid="{C8EA043D-7915-443F-89E0-0AA5A1186168}"/>
    <cellStyle name="Normal 164 3 7" xfId="14866" xr:uid="{C68A513A-ADFE-479D-BB1C-35B049819232}"/>
    <cellStyle name="Normal 164 3 7 2" xfId="18802" xr:uid="{12089268-A255-4E2C-8733-DB8C9FED6878}"/>
    <cellStyle name="Normal 164 3 7 2 2" xfId="28836" xr:uid="{67693B2C-D6A8-4D3D-91E4-470D7957BF77}"/>
    <cellStyle name="Normal 164 3 7 3" xfId="25033" xr:uid="{BED136EC-7606-421D-9022-850ECB6588B4}"/>
    <cellStyle name="Normal 164 3 8" xfId="11178" xr:uid="{FA0F9C88-C538-4C0B-8F5C-2C80A7754C4F}"/>
    <cellStyle name="Normal 164 3 8 2" xfId="17642" xr:uid="{8E858523-63B6-4359-B32E-1BBB7B9E3AA6}"/>
    <cellStyle name="Normal 164 3 8 2 2" xfId="27699" xr:uid="{145B7949-359D-4FE7-AE93-DCE29CC8406F}"/>
    <cellStyle name="Normal 164 3 8 3" xfId="23236" xr:uid="{9B81B830-75B0-4305-BA78-378657E010D3}"/>
    <cellStyle name="Normal 164 3 9" xfId="16397" xr:uid="{D7FC5A86-ACBF-4DFD-91B0-5D83BD27EF23}"/>
    <cellStyle name="Normal 164 3 9 2" xfId="26460" xr:uid="{BD9A511B-DD70-4AE9-8FDD-F777B84456C1}"/>
    <cellStyle name="Normal 164 4" xfId="8866" xr:uid="{43A5810B-E64D-4CEF-8C1E-297E7AB472E2}"/>
    <cellStyle name="Normal 164 5" xfId="9503" xr:uid="{5DB0089D-9AAB-48B4-9586-0F810F6A0100}"/>
    <cellStyle name="Normal 164 5 2" xfId="10760" xr:uid="{05D2E668-CA9E-45E4-B633-37DC3B3FF5DE}"/>
    <cellStyle name="Normal 164 5 2 2" xfId="14545" xr:uid="{726BB418-1ED8-4AEE-9A34-7E904A067FB2}"/>
    <cellStyle name="Normal 164 5 2 2 2" xfId="18501" xr:uid="{2189B649-D7E8-42C8-AE4F-61BBF166DC58}"/>
    <cellStyle name="Normal 164 5 2 2 2 2" xfId="28535" xr:uid="{DA6CF521-EFF5-45AE-806C-EC1C27B9041E}"/>
    <cellStyle name="Normal 164 5 2 2 3" xfId="24727" xr:uid="{C80C1E31-87EC-4C3D-B08F-A9B2246ABBF9}"/>
    <cellStyle name="Normal 164 5 2 3" xfId="15209" xr:uid="{924EA949-CB3F-486F-9AF0-5BA90C3416B1}"/>
    <cellStyle name="Normal 164 5 2 3 2" xfId="19145" xr:uid="{DAAD721A-41C0-48B1-B8E8-E01FB33ECE4E}"/>
    <cellStyle name="Normal 164 5 2 3 2 2" xfId="29179" xr:uid="{21AC49D1-BF3B-4943-809C-30A82F9B9A15}"/>
    <cellStyle name="Normal 164 5 2 3 3" xfId="25376" xr:uid="{56957715-1B8A-482B-A6D4-5C3309D9AB6D}"/>
    <cellStyle name="Normal 164 5 2 4" xfId="11802" xr:uid="{5ECF0FC2-9388-4D60-B8EA-32639C9ADF60}"/>
    <cellStyle name="Normal 164 5 2 4 2" xfId="17986" xr:uid="{99325010-21B3-48B1-872A-1BECE19EBF4E}"/>
    <cellStyle name="Normal 164 5 2 4 2 2" xfId="28042" xr:uid="{42F44DA9-A2E6-4C1B-BEEE-EF20BAA8B219}"/>
    <cellStyle name="Normal 164 5 2 4 3" xfId="23639" xr:uid="{5432B36F-A704-40BE-B076-9146CE233591}"/>
    <cellStyle name="Normal 164 5 2 5" xfId="17402" xr:uid="{3FB3C0A9-9E25-4F40-A1D5-1BBAC4CB7045}"/>
    <cellStyle name="Normal 164 5 2 5 2" xfId="27459" xr:uid="{2F671A87-4A02-4F5A-9167-E72F2C02D2BE}"/>
    <cellStyle name="Normal 164 5 2 6" xfId="22959" xr:uid="{775B83E7-677B-4245-A1E9-ED228455873C}"/>
    <cellStyle name="Normal 164 5 3" xfId="11644" xr:uid="{49E83774-7F34-493E-A030-94B7D792FE9D}"/>
    <cellStyle name="Normal 164 5 3 2" xfId="14122" xr:uid="{AD102B55-E11B-438D-8447-B61B488AC93D}"/>
    <cellStyle name="Normal 164 5 3 2 2" xfId="18345" xr:uid="{C8B6F006-16C7-409A-92D8-407037619B8C}"/>
    <cellStyle name="Normal 164 5 3 2 2 2" xfId="28380" xr:uid="{0D8DD0C6-1A93-4DBD-A13D-BAE206BB452F}"/>
    <cellStyle name="Normal 164 5 3 2 3" xfId="24512" xr:uid="{FE2FFC7E-5D8B-4A73-9716-C5F78827EA92}"/>
    <cellStyle name="Normal 164 5 3 3" xfId="15055" xr:uid="{23911920-5CFD-4184-9AB6-38264FD855CE}"/>
    <cellStyle name="Normal 164 5 3 3 2" xfId="18991" xr:uid="{FC79C0BA-D087-4DA3-8BBB-61278A569C56}"/>
    <cellStyle name="Normal 164 5 3 3 2 2" xfId="29025" xr:uid="{E30B1A2A-7295-4E5A-B711-1C4A98E27516}"/>
    <cellStyle name="Normal 164 5 3 3 3" xfId="25222" xr:uid="{94F14501-E98D-46CB-8C48-21F9D7510C93}"/>
    <cellStyle name="Normal 164 5 3 4" xfId="17832" xr:uid="{EF8A436D-E61F-4AE8-BA78-E2A0C8251140}"/>
    <cellStyle name="Normal 164 5 3 4 2" xfId="27888" xr:uid="{77E425D4-7B4D-4EAF-BBC8-49A87BFE4808}"/>
    <cellStyle name="Normal 164 5 3 5" xfId="23484" xr:uid="{466B1470-0FB4-4626-8249-0E679E0798F7}"/>
    <cellStyle name="Normal 164 5 4" xfId="13686" xr:uid="{BC8902C2-24DA-4599-8FD8-942B29917996}"/>
    <cellStyle name="Normal 164 5 4 2" xfId="18188" xr:uid="{0E38E339-3862-4880-9CE4-802280EFF336}"/>
    <cellStyle name="Normal 164 5 4 2 2" xfId="28225" xr:uid="{26D29510-2E44-4B4D-95F3-89ADEA592A84}"/>
    <cellStyle name="Normal 164 5 4 3" xfId="24287" xr:uid="{3B8D0262-0C64-4ECE-BB7B-8C61ED359582}"/>
    <cellStyle name="Normal 164 5 5" xfId="14747" xr:uid="{E98EAA4B-FBD0-430F-8979-8FBBEC2DB7FC}"/>
    <cellStyle name="Normal 164 5 5 2" xfId="18683" xr:uid="{3B5A14E2-E41B-4DEA-8DE1-590839458BD7}"/>
    <cellStyle name="Normal 164 5 5 2 2" xfId="28717" xr:uid="{D9C11D3C-FBE8-40F6-A12D-12F6E08FBF42}"/>
    <cellStyle name="Normal 164 5 5 3" xfId="24914" xr:uid="{17AE4257-60CC-4517-8D38-229ABA7CA7D5}"/>
    <cellStyle name="Normal 164 5 6" xfId="14901" xr:uid="{A19344B2-FBFE-4943-B47C-511CABFB75DE}"/>
    <cellStyle name="Normal 164 5 6 2" xfId="18837" xr:uid="{E1CCD861-216E-4E5E-BB65-F0A8992C834E}"/>
    <cellStyle name="Normal 164 5 6 2 2" xfId="28871" xr:uid="{AB13FE0A-5C4E-432F-BC34-2A239ACC1C6F}"/>
    <cellStyle name="Normal 164 5 6 3" xfId="25068" xr:uid="{B48B6C93-06ED-40DD-940E-8F401D18588F}"/>
    <cellStyle name="Normal 164 5 7" xfId="11225" xr:uid="{9DD6E31E-0BC1-4957-B2A9-3BD803EC865B}"/>
    <cellStyle name="Normal 164 5 7 2" xfId="17677" xr:uid="{9D1E9B0B-2519-4B11-A790-9EB0256E839E}"/>
    <cellStyle name="Normal 164 5 7 2 2" xfId="27734" xr:uid="{DF70FF33-7A7E-4C6D-86CC-883251906CD3}"/>
    <cellStyle name="Normal 164 5 7 3" xfId="23271" xr:uid="{20BE078F-E9E4-4BD3-B6AC-EEA9893F0D4E}"/>
    <cellStyle name="Normal 164 5 8" xfId="16441" xr:uid="{7125B40A-FFED-4CFF-82B3-B51AF1977871}"/>
    <cellStyle name="Normal 164 5 8 2" xfId="26498" xr:uid="{431BAE87-1AE1-4F29-80C0-D2D783FE050D}"/>
    <cellStyle name="Normal 164 5 9" xfId="21938" xr:uid="{F02505BD-E032-4B43-A71A-B323B353BADA}"/>
    <cellStyle name="Normal 164 6" xfId="9588" xr:uid="{703A4383-6E71-454E-A02C-FB94052654F1}"/>
    <cellStyle name="Normal 164 6 2" xfId="10819" xr:uid="{4C46F6DB-A5E3-49A6-84E0-9E76BE9C2CF2}"/>
    <cellStyle name="Normal 164 6 2 2" xfId="14604" xr:uid="{19F81322-5151-4452-897A-1D3DBC7C4AB6}"/>
    <cellStyle name="Normal 164 6 2 2 2" xfId="18560" xr:uid="{63CF964A-4B69-437C-9574-2D30F046C8C3}"/>
    <cellStyle name="Normal 164 6 2 2 2 2" xfId="28594" xr:uid="{21160B8E-8242-43B3-90C7-48FF19864F9F}"/>
    <cellStyle name="Normal 164 6 2 2 3" xfId="24786" xr:uid="{D3758173-30DB-4CA3-8857-2350E27A900C}"/>
    <cellStyle name="Normal 164 6 2 3" xfId="15268" xr:uid="{5F72CBD4-25BB-452C-B494-DB3415127E8E}"/>
    <cellStyle name="Normal 164 6 2 3 2" xfId="19204" xr:uid="{24AEA352-BC42-43A9-A245-EB3423A6B644}"/>
    <cellStyle name="Normal 164 6 2 3 2 2" xfId="29238" xr:uid="{8DF65BD5-1C97-4090-BF08-84EE1A7F8CC3}"/>
    <cellStyle name="Normal 164 6 2 3 3" xfId="25435" xr:uid="{3E2AE6D8-2F85-451E-87B1-7EAB24FB7744}"/>
    <cellStyle name="Normal 164 6 2 4" xfId="11861" xr:uid="{2AB06520-63D3-46E9-BD44-1ED986BE105A}"/>
    <cellStyle name="Normal 164 6 2 4 2" xfId="18045" xr:uid="{EF793D00-7C66-4CA4-A2DA-C66EC8AE2662}"/>
    <cellStyle name="Normal 164 6 2 4 2 2" xfId="28101" xr:uid="{E30CD038-047F-477C-AA29-9239255055F7}"/>
    <cellStyle name="Normal 164 6 2 4 3" xfId="23698" xr:uid="{6F83D2E8-637B-4CB1-B108-BB2B4C5FFB87}"/>
    <cellStyle name="Normal 164 6 2 5" xfId="17461" xr:uid="{24BFDAEC-8278-44A9-8C88-FBE8CC31FDB0}"/>
    <cellStyle name="Normal 164 6 2 5 2" xfId="27518" xr:uid="{8A1E4076-FCB5-4B4E-8B6B-597090C14BD6}"/>
    <cellStyle name="Normal 164 6 2 6" xfId="23018" xr:uid="{77397FBF-A712-47A2-8760-CAECF22A4DAC}"/>
    <cellStyle name="Normal 164 6 3" xfId="11703" xr:uid="{69CC7CCB-BA62-4997-9AB6-7058CE3CF643}"/>
    <cellStyle name="Normal 164 6 3 2" xfId="14181" xr:uid="{8B23CC7D-DFA9-4E04-B4FE-3FE66ACE95CB}"/>
    <cellStyle name="Normal 164 6 3 2 2" xfId="18404" xr:uid="{44600BE7-999C-4C4E-99DA-F6F146F29A20}"/>
    <cellStyle name="Normal 164 6 3 2 2 2" xfId="28439" xr:uid="{2DF5BA5B-4F72-45FD-98DC-B5F4113939CF}"/>
    <cellStyle name="Normal 164 6 3 2 3" xfId="24571" xr:uid="{BF3114AA-BA77-46A7-9B06-9A17EC4CE420}"/>
    <cellStyle name="Normal 164 6 3 3" xfId="15114" xr:uid="{386AC1B1-6CE9-4FF5-BC42-F796DFBEF8B8}"/>
    <cellStyle name="Normal 164 6 3 3 2" xfId="19050" xr:uid="{B594EBEA-0B19-4A58-8829-9C7C2031A739}"/>
    <cellStyle name="Normal 164 6 3 3 2 2" xfId="29084" xr:uid="{9D08F1D9-2EA6-4CD6-A837-A54FF4212BD6}"/>
    <cellStyle name="Normal 164 6 3 3 3" xfId="25281" xr:uid="{1C9325F0-2E6F-4D6F-BD97-D71973860322}"/>
    <cellStyle name="Normal 164 6 3 4" xfId="17891" xr:uid="{FB0793AA-F3C6-481A-BCDE-C48F6BA0D8E2}"/>
    <cellStyle name="Normal 164 6 3 4 2" xfId="27947" xr:uid="{61FB53BE-E352-49FB-8AC8-8B4AC64B1507}"/>
    <cellStyle name="Normal 164 6 3 5" xfId="23543" xr:uid="{4EA98ABF-C951-45A3-9652-B6743237A2DE}"/>
    <cellStyle name="Normal 164 6 4" xfId="13757" xr:uid="{8BCFB79D-1377-4BAA-90D0-459E924D3D01}"/>
    <cellStyle name="Normal 164 6 4 2" xfId="18247" xr:uid="{92573C9D-DAE3-4CB5-8501-6983C0CFF989}"/>
    <cellStyle name="Normal 164 6 4 2 2" xfId="28284" xr:uid="{93B1B684-2DF2-47E0-94BE-5C2C6FC3942C}"/>
    <cellStyle name="Normal 164 6 4 3" xfId="24349" xr:uid="{D2B26FAB-47C9-4B97-B37D-8B8155688083}"/>
    <cellStyle name="Normal 164 6 5" xfId="14806" xr:uid="{713209CC-CFDA-4188-A80B-CE563EE6057B}"/>
    <cellStyle name="Normal 164 6 5 2" xfId="18742" xr:uid="{824EDC36-8416-4566-9B29-16763B43A9A5}"/>
    <cellStyle name="Normal 164 6 5 2 2" xfId="28776" xr:uid="{8073DC31-7A8A-46DD-A2F5-CCC2C7B66E78}"/>
    <cellStyle name="Normal 164 6 5 3" xfId="24973" xr:uid="{819C377B-51AE-404D-8092-1EA08022EE8D}"/>
    <cellStyle name="Normal 164 6 6" xfId="14960" xr:uid="{624B6C00-CB80-4E1C-B036-8B3A0C8E241D}"/>
    <cellStyle name="Normal 164 6 6 2" xfId="18896" xr:uid="{725FCD46-2BF1-4DCB-A8DD-DBDC19A6CE11}"/>
    <cellStyle name="Normal 164 6 6 2 2" xfId="28930" xr:uid="{25246B49-071E-458F-B5D1-4E73A7251D56}"/>
    <cellStyle name="Normal 164 6 6 3" xfId="25127" xr:uid="{4D0ABDEF-9F27-4AA9-BC6E-B3FB819E4718}"/>
    <cellStyle name="Normal 164 6 7" xfId="11284" xr:uid="{D55AB8E1-770D-4BE9-BC64-2AE521DA3195}"/>
    <cellStyle name="Normal 164 6 7 2" xfId="17736" xr:uid="{63290331-97C8-4ED3-B86D-B7A66171B033}"/>
    <cellStyle name="Normal 164 6 7 2 2" xfId="27793" xr:uid="{7D402057-8FE7-486B-B32C-D72F07244492}"/>
    <cellStyle name="Normal 164 6 7 3" xfId="23330" xr:uid="{6C148D8C-D3A6-48B9-BBD8-09384868164F}"/>
    <cellStyle name="Normal 164 6 8" xfId="16500" xr:uid="{21F5B073-B5B5-4602-BEAF-102B3E5C1527}"/>
    <cellStyle name="Normal 164 6 8 2" xfId="26557" xr:uid="{AC539B54-8CD5-4E53-A528-FBA0CBC64FA2}"/>
    <cellStyle name="Normal 164 6 9" xfId="21999" xr:uid="{049763D9-9817-4718-824E-21E770E0917A}"/>
    <cellStyle name="Normal 164 7" xfId="10016" xr:uid="{131307EE-89DF-464B-810E-98DE2CD4BDA9}"/>
    <cellStyle name="Normal 164 7 2" xfId="14211" xr:uid="{FC62F718-1D5C-4402-BAB2-67BBD46F1151}"/>
    <cellStyle name="Normal 164 7 2 2" xfId="18434" xr:uid="{C8B5EFA6-1104-444A-95DF-74CE915ADBF9}"/>
    <cellStyle name="Normal 164 7 2 2 2" xfId="28469" xr:uid="{85EA130F-BA89-4FD3-AD31-7F108530E155}"/>
    <cellStyle name="Normal 164 7 2 3" xfId="24601" xr:uid="{8B3D1DF1-C457-4A51-A11C-7F77A630DA07}"/>
    <cellStyle name="Normal 164 7 3" xfId="15144" xr:uid="{3CE8046D-3CB3-47B0-BBB6-2DF080A7E13D}"/>
    <cellStyle name="Normal 164 7 3 2" xfId="19080" xr:uid="{8B168ADF-C986-4063-9BA0-6A98D2508A8E}"/>
    <cellStyle name="Normal 164 7 3 2 2" xfId="29114" xr:uid="{15F57860-4D2D-40AB-9568-84B0E66E3AE5}"/>
    <cellStyle name="Normal 164 7 3 3" xfId="25311" xr:uid="{41F85C66-9794-4AF5-918D-73BF8E87FD3E}"/>
    <cellStyle name="Normal 164 7 4" xfId="11735" xr:uid="{056088F8-C22C-446A-96BB-397879A6C50C}"/>
    <cellStyle name="Normal 164 7 4 2" xfId="17921" xr:uid="{ED3A39CB-FE5E-4C7E-9500-21987D1E7016}"/>
    <cellStyle name="Normal 164 7 4 2 2" xfId="27977" xr:uid="{5EA49865-2A46-4A18-9502-4D62E15DE470}"/>
    <cellStyle name="Normal 164 7 4 3" xfId="23574" xr:uid="{03B7BB3B-A4BA-4B66-90DA-4F4A86C2CD5C}"/>
    <cellStyle name="Normal 164 7 5" xfId="16927" xr:uid="{5744C83D-6EC0-4032-96BC-3321A7B92E9B}"/>
    <cellStyle name="Normal 164 7 5 2" xfId="26984" xr:uid="{146FF2A2-1E55-4D8B-8BE3-BFA365F3842A}"/>
    <cellStyle name="Normal 164 7 6" xfId="22426" xr:uid="{80BB65E3-774D-4A32-AEA9-E509B336AC41}"/>
    <cellStyle name="Normal 164 8" xfId="6643" xr:uid="{828A164C-4196-436A-8848-0E0FAEF4F8C0}"/>
    <cellStyle name="Normal 164 8 2" xfId="13787" xr:uid="{7C1820EF-0152-4B38-84BA-993756EFA5A1}"/>
    <cellStyle name="Normal 164 8 2 2" xfId="18277" xr:uid="{79570B43-A539-4D3F-8092-06F148B54BC3}"/>
    <cellStyle name="Normal 164 8 2 2 2" xfId="28314" xr:uid="{60528439-F427-44AD-B828-536D20A78C56}"/>
    <cellStyle name="Normal 164 8 2 3" xfId="24379" xr:uid="{DA6DBCFF-4D36-4049-B4A6-73E76769BF43}"/>
    <cellStyle name="Normal 164 8 3" xfId="14990" xr:uid="{E8F8F1DA-DC5E-4BC8-ADE4-DB7D0FE46452}"/>
    <cellStyle name="Normal 164 8 3 2" xfId="18926" xr:uid="{AB6F25C4-6CF8-469D-8DD1-7647119ACA5A}"/>
    <cellStyle name="Normal 164 8 3 2 2" xfId="28960" xr:uid="{E4475756-92B0-4048-AD21-91CCF0F8EF49}"/>
    <cellStyle name="Normal 164 8 3 3" xfId="25157" xr:uid="{16C972DF-0028-4FA1-B6ED-3FC486ABA993}"/>
    <cellStyle name="Normal 164 8 4" xfId="11314" xr:uid="{1E145FDB-21A1-40BD-B128-A993C732F84F}"/>
    <cellStyle name="Normal 164 8 4 2" xfId="17766" xr:uid="{E8863B3E-1844-4549-B11E-7C68917E8222}"/>
    <cellStyle name="Normal 164 8 4 2 2" xfId="27823" xr:uid="{3DB95BA1-165F-4CB2-89B9-8E9DC6F716BB}"/>
    <cellStyle name="Normal 164 8 4 3" xfId="23360" xr:uid="{2AF3E730-B3F9-47AE-BEBC-F716B85E26CC}"/>
    <cellStyle name="Normal 164 8 5" xfId="15957" xr:uid="{0F8E9402-B1C8-4898-918B-EA1994F5B504}"/>
    <cellStyle name="Normal 164 8 5 2" xfId="26031" xr:uid="{731A6BA8-0DA6-4A6E-85DE-E809F9821C48}"/>
    <cellStyle name="Normal 164 8 6" xfId="20921" xr:uid="{0FEE0748-18A1-4021-ADF6-6F5ED2CEF155}"/>
    <cellStyle name="Normal 164 9" xfId="12715" xr:uid="{2E3D4B06-2136-4192-9A25-838D19F253B4}"/>
    <cellStyle name="Normal 164 9 2" xfId="18112" xr:uid="{B97BCA80-345B-44DA-9BAC-D492482693C7}"/>
    <cellStyle name="Normal 164 9 2 2" xfId="28159" xr:uid="{315A5F55-3101-448A-85B0-AF2AF8F8421F}"/>
    <cellStyle name="Normal 164 9 3" xfId="23967" xr:uid="{830E208F-9815-41AD-A313-5D07EF4B69F6}"/>
    <cellStyle name="Normal 165" xfId="4783" xr:uid="{2585485F-4A83-4D3C-8FC3-E3880F6C4A61}"/>
    <cellStyle name="Normal 165 10" xfId="14684" xr:uid="{3F2F07FB-D0E4-49B0-87F9-A5CC0CC1C405}"/>
    <cellStyle name="Normal 165 10 2" xfId="18620" xr:uid="{3BABD5F2-83DE-4F2B-8431-75CC72E94358}"/>
    <cellStyle name="Normal 165 10 2 2" xfId="28654" xr:uid="{53653186-5E95-4C55-8F1F-CB16591AAA99}"/>
    <cellStyle name="Normal 165 10 3" xfId="24851" xr:uid="{8ABE8CFA-DC20-45D6-A7DE-EBF5FD3829F0}"/>
    <cellStyle name="Normal 165 11" xfId="14837" xr:uid="{74643CEB-879E-41F4-8371-48D8C38F48B2}"/>
    <cellStyle name="Normal 165 11 2" xfId="18773" xr:uid="{28D47D09-E978-48A2-B715-CBE50C034A11}"/>
    <cellStyle name="Normal 165 11 2 2" xfId="28807" xr:uid="{298CE801-CC36-4E40-9579-CDDD4E4E0CA9}"/>
    <cellStyle name="Normal 165 11 3" xfId="25004" xr:uid="{E715489B-A8A1-410E-B225-2B2103B4639E}"/>
    <cellStyle name="Normal 165 12" xfId="11133" xr:uid="{AC572201-A196-4A7C-93D9-6EB7B13455E5}"/>
    <cellStyle name="Normal 165 12 2" xfId="17612" xr:uid="{2E303F73-61AD-4515-9762-AC3195D62E2A}"/>
    <cellStyle name="Normal 165 12 2 2" xfId="27669" xr:uid="{8BD9DB51-523D-4227-8C79-4D6C7E609913}"/>
    <cellStyle name="Normal 165 12 3" xfId="23205" xr:uid="{889C0631-BAE7-4CAA-8C80-9F94128B86AD}"/>
    <cellStyle name="Normal 165 2" xfId="8342" xr:uid="{067C512E-70BF-4E7D-9301-3D787A2D5A99}"/>
    <cellStyle name="Normal 165 2 10" xfId="11164" xr:uid="{02E93CF9-341C-4757-ACA9-77CB9C9F8547}"/>
    <cellStyle name="Normal 165 2 10 2" xfId="17628" xr:uid="{4CEAC01C-0827-40B8-B364-F59EE67431BE}"/>
    <cellStyle name="Normal 165 2 10 2 2" xfId="27685" xr:uid="{82F97734-B1F2-403F-A7E9-B031F2F03E37}"/>
    <cellStyle name="Normal 165 2 10 3" xfId="23222" xr:uid="{DAF2C4D5-7F12-4725-8B34-6AFBB0258E75}"/>
    <cellStyle name="Normal 165 2 11" xfId="16381" xr:uid="{145B225C-DBC5-4E68-AF88-2877590871A5}"/>
    <cellStyle name="Normal 165 2 11 2" xfId="26444" xr:uid="{7E1732E2-2AF2-4DE5-8110-56E7348156E5}"/>
    <cellStyle name="Normal 165 2 12" xfId="21598" xr:uid="{7646E39B-AC36-41EF-B088-3D4994C2ED66}"/>
    <cellStyle name="Normal 165 2 2" xfId="8389" xr:uid="{A2D3B67E-502D-4E6F-9475-E31CD6BAB344}"/>
    <cellStyle name="Normal 165 2 2 10" xfId="21633" xr:uid="{C9C95B17-D28B-4F09-BD46-F81D5ECFCACA}"/>
    <cellStyle name="Normal 165 2 2 2" xfId="9564" xr:uid="{6E51E8C9-B257-4278-BB40-FCFA5C34D8B5}"/>
    <cellStyle name="Normal 165 2 2 2 2" xfId="10805" xr:uid="{321FD209-790A-48ED-B9DA-B69407B5B5C7}"/>
    <cellStyle name="Normal 165 2 2 2 2 2" xfId="14590" xr:uid="{F697D350-E393-4D0D-987E-0C77C6FC74CA}"/>
    <cellStyle name="Normal 165 2 2 2 2 2 2" xfId="18546" xr:uid="{D1F3C8D3-1931-410D-8269-0C91AD121BF5}"/>
    <cellStyle name="Normal 165 2 2 2 2 2 2 2" xfId="28580" xr:uid="{230C42B3-A430-4E89-B089-E0C0BCB7DDF0}"/>
    <cellStyle name="Normal 165 2 2 2 2 2 3" xfId="24772" xr:uid="{CDDBFCEA-1D1B-4B24-B3D6-754B5B564742}"/>
    <cellStyle name="Normal 165 2 2 2 2 3" xfId="15254" xr:uid="{6F68C136-F361-4758-9B13-939238403E1B}"/>
    <cellStyle name="Normal 165 2 2 2 2 3 2" xfId="19190" xr:uid="{7DB41A5B-E58D-44E9-BEFC-933951C75061}"/>
    <cellStyle name="Normal 165 2 2 2 2 3 2 2" xfId="29224" xr:uid="{27D49338-6E53-4FB6-A815-C3FFFE436EDB}"/>
    <cellStyle name="Normal 165 2 2 2 2 3 3" xfId="25421" xr:uid="{5DF18068-A360-45A4-85B4-809F320EA931}"/>
    <cellStyle name="Normal 165 2 2 2 2 4" xfId="11847" xr:uid="{B2EA59EA-9990-4B69-A90D-AF0307E7B2F6}"/>
    <cellStyle name="Normal 165 2 2 2 2 4 2" xfId="18031" xr:uid="{5181BECF-F452-454A-9FBD-61DBB4BBD9B6}"/>
    <cellStyle name="Normal 165 2 2 2 2 4 2 2" xfId="28087" xr:uid="{1BD2EE59-BD11-4CB6-AC5B-B3C39A1E690A}"/>
    <cellStyle name="Normal 165 2 2 2 2 4 3" xfId="23684" xr:uid="{87EC3ACB-5F1E-42C4-960E-3F2AF1A4392B}"/>
    <cellStyle name="Normal 165 2 2 2 2 5" xfId="17447" xr:uid="{1BE12798-AC67-4DB6-8100-4EE2378844E5}"/>
    <cellStyle name="Normal 165 2 2 2 2 5 2" xfId="27504" xr:uid="{95AEADA6-0BAB-463E-993F-13B93B5185BE}"/>
    <cellStyle name="Normal 165 2 2 2 2 6" xfId="23004" xr:uid="{14E39580-9E3A-4A33-ADCF-7530DA269B26}"/>
    <cellStyle name="Normal 165 2 2 2 3" xfId="11689" xr:uid="{18E16C9B-FFD5-47F1-BDFB-AC1E9C0A37AC}"/>
    <cellStyle name="Normal 165 2 2 2 3 2" xfId="14167" xr:uid="{B3A3A358-7678-490E-96BE-D8C9EBFBD2F4}"/>
    <cellStyle name="Normal 165 2 2 2 3 2 2" xfId="18390" xr:uid="{1CA0E40D-0278-4D87-9DC5-5A949B797385}"/>
    <cellStyle name="Normal 165 2 2 2 3 2 2 2" xfId="28425" xr:uid="{4291C3CB-CFB2-4978-8A4A-5A1A46F2078B}"/>
    <cellStyle name="Normal 165 2 2 2 3 2 3" xfId="24557" xr:uid="{B6F74E6E-DD7D-41DC-8976-035F6F5C9237}"/>
    <cellStyle name="Normal 165 2 2 2 3 3" xfId="15100" xr:uid="{37E6D0AD-9EE2-4FAC-9C0F-150094273886}"/>
    <cellStyle name="Normal 165 2 2 2 3 3 2" xfId="19036" xr:uid="{09BDD39B-685E-4FD8-818C-61D55163FC05}"/>
    <cellStyle name="Normal 165 2 2 2 3 3 2 2" xfId="29070" xr:uid="{DE3B5824-A0B1-48F5-84A2-847AA0B121A1}"/>
    <cellStyle name="Normal 165 2 2 2 3 3 3" xfId="25267" xr:uid="{888FB109-BAE8-4731-AC13-CCBBA282B665}"/>
    <cellStyle name="Normal 165 2 2 2 3 4" xfId="17877" xr:uid="{87854A5D-3D5B-4C81-96F3-CC4127943103}"/>
    <cellStyle name="Normal 165 2 2 2 3 4 2" xfId="27933" xr:uid="{0B938F65-DB87-4397-AB47-B122382E3CB6}"/>
    <cellStyle name="Normal 165 2 2 2 3 5" xfId="23529" xr:uid="{67C11659-9475-4DDF-82A9-66AE62643B5E}"/>
    <cellStyle name="Normal 165 2 2 2 4" xfId="13743" xr:uid="{E7C6FCA6-5E14-4ABB-891F-A6D357836EF7}"/>
    <cellStyle name="Normal 165 2 2 2 4 2" xfId="18233" xr:uid="{8066E617-D655-4A21-BCC3-4690C4EFA0FD}"/>
    <cellStyle name="Normal 165 2 2 2 4 2 2" xfId="28270" xr:uid="{CC04A8C2-DD20-4C93-90D9-0B4B9F3D8636}"/>
    <cellStyle name="Normal 165 2 2 2 4 3" xfId="24335" xr:uid="{C44EAD2E-FF30-49DC-86C7-99F87A4C7565}"/>
    <cellStyle name="Normal 165 2 2 2 5" xfId="14792" xr:uid="{71A3A52F-D23B-4742-9DDF-FF5BB1BB1A96}"/>
    <cellStyle name="Normal 165 2 2 2 5 2" xfId="18728" xr:uid="{CBBF0F88-0F5B-44E3-8FF0-C5BEE12C8D73}"/>
    <cellStyle name="Normal 165 2 2 2 5 2 2" xfId="28762" xr:uid="{CDFC0BC0-B340-4FF6-B216-C185C74615AC}"/>
    <cellStyle name="Normal 165 2 2 2 5 3" xfId="24959" xr:uid="{376A4E1F-1BD5-48B3-A9E0-BEEAB53E30C4}"/>
    <cellStyle name="Normal 165 2 2 2 6" xfId="14946" xr:uid="{022237BF-7E27-418B-9F4B-5CE0ECC90208}"/>
    <cellStyle name="Normal 165 2 2 2 6 2" xfId="18882" xr:uid="{38FF20C4-CDE4-49C0-B9FE-6F4B20BD6427}"/>
    <cellStyle name="Normal 165 2 2 2 6 2 2" xfId="28916" xr:uid="{A9D03694-B898-41BD-BDC1-630354AA20A4}"/>
    <cellStyle name="Normal 165 2 2 2 6 3" xfId="25113" xr:uid="{F3CF42B0-A65E-4F92-9973-1074B2A46364}"/>
    <cellStyle name="Normal 165 2 2 2 7" xfId="11270" xr:uid="{021CD370-F6BE-4068-BE0D-AD335C419FC4}"/>
    <cellStyle name="Normal 165 2 2 2 7 2" xfId="17722" xr:uid="{E8CD63FC-8039-46F7-A3E6-F1E4C796315B}"/>
    <cellStyle name="Normal 165 2 2 2 7 2 2" xfId="27779" xr:uid="{36EBAE8A-4A1D-42F0-8846-8884DEDDD032}"/>
    <cellStyle name="Normal 165 2 2 2 7 3" xfId="23316" xr:uid="{A3DC395E-4D9F-47D1-AD30-2CB4E0192942}"/>
    <cellStyle name="Normal 165 2 2 2 8" xfId="16486" xr:uid="{8ED8674B-D08F-4D90-A663-0627B3A42F8F}"/>
    <cellStyle name="Normal 165 2 2 2 8 2" xfId="26543" xr:uid="{B133FF60-00FD-4DFD-ACD4-AFE78B2E841E}"/>
    <cellStyle name="Normal 165 2 2 2 9" xfId="21985" xr:uid="{788127D3-DEEB-42A6-A956-D2BBD2B86008}"/>
    <cellStyle name="Normal 165 2 2 3" xfId="10467" xr:uid="{81744B86-259F-4FCA-AB60-3A0E67BEEA3F}"/>
    <cellStyle name="Normal 165 2 2 3 2" xfId="14257" xr:uid="{078B2C76-8A97-4F99-B473-B6D1B8B1DEBE}"/>
    <cellStyle name="Normal 165 2 2 3 2 2" xfId="18480" xr:uid="{43468BED-1374-45F2-BA73-22B4B066F181}"/>
    <cellStyle name="Normal 165 2 2 3 2 2 2" xfId="28515" xr:uid="{6C0D52D4-DDB7-44F1-B79C-DC443AB0DDE5}"/>
    <cellStyle name="Normal 165 2 2 3 2 3" xfId="24647" xr:uid="{02533D26-8B11-4DBC-A37E-780BA1F0B41F}"/>
    <cellStyle name="Normal 165 2 2 3 3" xfId="15190" xr:uid="{D7E96A3A-0156-4AC7-A227-F4473889D57C}"/>
    <cellStyle name="Normal 165 2 2 3 3 2" xfId="19126" xr:uid="{3D08A3D7-855B-48AC-BCD3-A3B81322E782}"/>
    <cellStyle name="Normal 165 2 2 3 3 2 2" xfId="29160" xr:uid="{F701A83F-E5C4-4B16-BCDF-6F7478751DBC}"/>
    <cellStyle name="Normal 165 2 2 3 3 3" xfId="25357" xr:uid="{D2753AA9-2B5A-4A4D-91C4-6E4DDD085400}"/>
    <cellStyle name="Normal 165 2 2 3 4" xfId="11781" xr:uid="{DB968CBE-0A28-43D7-9E2A-AD6C3DA83E3B}"/>
    <cellStyle name="Normal 165 2 2 3 4 2" xfId="17967" xr:uid="{321CBCE4-FFC0-4B38-A5F6-85FBB66D5B41}"/>
    <cellStyle name="Normal 165 2 2 3 4 2 2" xfId="28023" xr:uid="{8C36D408-F513-46FA-A44A-34717E2FAD50}"/>
    <cellStyle name="Normal 165 2 2 3 4 3" xfId="23620" xr:uid="{5E18F3C7-3E5E-4B68-967D-EC7D337B6B4C}"/>
    <cellStyle name="Normal 165 2 2 3 5" xfId="17378" xr:uid="{4A826037-B686-4CF2-8968-E9DBC07CD394}"/>
    <cellStyle name="Normal 165 2 2 3 5 2" xfId="27435" xr:uid="{38299263-0AC3-4238-A3C9-9CA9FCDE2C6F}"/>
    <cellStyle name="Normal 165 2 2 3 6" xfId="22877" xr:uid="{89635020-2BF8-4BE4-BFFE-56536DD653D8}"/>
    <cellStyle name="Normal 165 2 2 4" xfId="11360" xr:uid="{3089B8A1-1EA8-4E8E-9F33-0A130EBC892D}"/>
    <cellStyle name="Normal 165 2 2 4 2" xfId="13834" xr:uid="{3FDAB072-B92E-4CF8-9DD9-1C155117D8B4}"/>
    <cellStyle name="Normal 165 2 2 4 2 2" xfId="18323" xr:uid="{87766EA3-CCFC-4126-ADB1-D7C243D91C06}"/>
    <cellStyle name="Normal 165 2 2 4 2 2 2" xfId="28360" xr:uid="{A4257F45-9C3B-43D2-854D-028155652881}"/>
    <cellStyle name="Normal 165 2 2 4 2 3" xfId="24425" xr:uid="{E79D77DE-DC70-4C14-947D-7E36E55FBB09}"/>
    <cellStyle name="Normal 165 2 2 4 3" xfId="15036" xr:uid="{24726919-A8E5-4962-A2CB-0E1C38B8A670}"/>
    <cellStyle name="Normal 165 2 2 4 3 2" xfId="18972" xr:uid="{119AD033-7950-47E0-AB76-01317A930B85}"/>
    <cellStyle name="Normal 165 2 2 4 3 2 2" xfId="29006" xr:uid="{9C3BFBF2-67AC-4351-A945-2FDCC467284B}"/>
    <cellStyle name="Normal 165 2 2 4 3 3" xfId="25203" xr:uid="{38A79587-909E-417F-911D-B801D7195457}"/>
    <cellStyle name="Normal 165 2 2 4 4" xfId="17812" xr:uid="{93E50D90-F2EE-451F-AE7F-FF865720B0C5}"/>
    <cellStyle name="Normal 165 2 2 4 4 2" xfId="27869" xr:uid="{8103729B-27CC-4173-8EBC-6AC5C7BDF147}"/>
    <cellStyle name="Normal 165 2 2 4 5" xfId="23406" xr:uid="{5F048243-6BBA-4BA8-A903-C9E592101407}"/>
    <cellStyle name="Normal 165 2 2 5" xfId="12774" xr:uid="{27429195-947C-42A8-A49D-EEECE7951E9F}"/>
    <cellStyle name="Normal 165 2 2 5 2" xfId="18158" xr:uid="{BAF352F7-D2B7-4D4A-A971-17B6620856CA}"/>
    <cellStyle name="Normal 165 2 2 5 2 2" xfId="28205" xr:uid="{9BE79C3E-F3BF-4040-8C38-1C9FC9CC78E7}"/>
    <cellStyle name="Normal 165 2 2 5 3" xfId="24016" xr:uid="{BBC843B6-9647-4279-8F6B-4CEA29D9D3ED}"/>
    <cellStyle name="Normal 165 2 2 6" xfId="14728" xr:uid="{386FD8CD-8520-4417-AFB7-AA571E3283F5}"/>
    <cellStyle name="Normal 165 2 2 6 2" xfId="18664" xr:uid="{215C09EB-C700-4F07-9459-1ED12D7714EB}"/>
    <cellStyle name="Normal 165 2 2 6 2 2" xfId="28698" xr:uid="{FD284BDB-2B64-46A4-BC27-3457A24BE15E}"/>
    <cellStyle name="Normal 165 2 2 6 3" xfId="24895" xr:uid="{19DC8531-471E-45AF-B26F-60D6A03BFC0C}"/>
    <cellStyle name="Normal 165 2 2 7" xfId="14882" xr:uid="{8CB772C9-A590-4038-84F2-625184E4A338}"/>
    <cellStyle name="Normal 165 2 2 7 2" xfId="18818" xr:uid="{7FCCF6A1-40FA-4875-B78F-869F4A98DE32}"/>
    <cellStyle name="Normal 165 2 2 7 2 2" xfId="28852" xr:uid="{A31814F3-DBC8-4F5E-BFDB-9D701BC45644}"/>
    <cellStyle name="Normal 165 2 2 7 3" xfId="25049" xr:uid="{6D0690F3-908F-4059-9456-D570B9E31655}"/>
    <cellStyle name="Normal 165 2 2 8" xfId="11194" xr:uid="{8B99E14C-C9D3-446D-94EF-BE7C292DF3DA}"/>
    <cellStyle name="Normal 165 2 2 8 2" xfId="17658" xr:uid="{FDBBD277-74E1-4C01-A974-CE88CADB72D0}"/>
    <cellStyle name="Normal 165 2 2 8 2 2" xfId="27715" xr:uid="{A6B2A968-938B-470D-9B63-C304F68D82CF}"/>
    <cellStyle name="Normal 165 2 2 8 3" xfId="23252" xr:uid="{57FA1744-1A51-4996-A593-E096422A4D1A}"/>
    <cellStyle name="Normal 165 2 2 9" xfId="16413" xr:uid="{F9FD381F-C2ED-496B-BDA0-569799B90E78}"/>
    <cellStyle name="Normal 165 2 2 9 2" xfId="26476" xr:uid="{2F45537C-7C23-4E7F-BFD7-4DFE31DBF1FE}"/>
    <cellStyle name="Normal 165 2 3" xfId="9534" xr:uid="{012FFFBD-DA7E-4058-8A45-B7706C54ACA0}"/>
    <cellStyle name="Normal 165 2 3 2" xfId="10775" xr:uid="{AD0571D6-8E90-4AB2-81DB-B0C32EF9E36B}"/>
    <cellStyle name="Normal 165 2 3 2 2" xfId="14560" xr:uid="{F97F5C01-49C8-43E1-84D0-7A7C139B0B4E}"/>
    <cellStyle name="Normal 165 2 3 2 2 2" xfId="18516" xr:uid="{537A771C-6687-454F-8015-DA2B704445DA}"/>
    <cellStyle name="Normal 165 2 3 2 2 2 2" xfId="28550" xr:uid="{BAF1493F-52E6-4287-8FCE-A16665FD05E1}"/>
    <cellStyle name="Normal 165 2 3 2 2 3" xfId="24742" xr:uid="{DEA61C03-7AFE-4B70-9EFF-5CE4B108FE40}"/>
    <cellStyle name="Normal 165 2 3 2 3" xfId="15224" xr:uid="{1B330962-F85F-4AD4-ADE2-A8DAD3260EE4}"/>
    <cellStyle name="Normal 165 2 3 2 3 2" xfId="19160" xr:uid="{CE1047F3-78DE-45F4-9D76-BFE6E61E524A}"/>
    <cellStyle name="Normal 165 2 3 2 3 2 2" xfId="29194" xr:uid="{96C83FF2-93E2-48FF-BB02-D7F244349BF7}"/>
    <cellStyle name="Normal 165 2 3 2 3 3" xfId="25391" xr:uid="{B8525422-55AA-4C23-BE5A-8FD0ACC941B2}"/>
    <cellStyle name="Normal 165 2 3 2 4" xfId="11817" xr:uid="{490D9ED7-7093-4921-A1E8-D1D79A367CF7}"/>
    <cellStyle name="Normal 165 2 3 2 4 2" xfId="18001" xr:uid="{359C44FB-CFDD-4B22-AF25-56FE66B47D1A}"/>
    <cellStyle name="Normal 165 2 3 2 4 2 2" xfId="28057" xr:uid="{02347CFD-3027-4194-B08B-661233466198}"/>
    <cellStyle name="Normal 165 2 3 2 4 3" xfId="23654" xr:uid="{B67C8773-0847-44AB-9534-25946CBEE68D}"/>
    <cellStyle name="Normal 165 2 3 2 5" xfId="17417" xr:uid="{18E2B80A-E997-4A48-A696-19D7C2B7D4EB}"/>
    <cellStyle name="Normal 165 2 3 2 5 2" xfId="27474" xr:uid="{27E88CE1-730C-4CCE-BC47-E5CEFC69FB26}"/>
    <cellStyle name="Normal 165 2 3 2 6" xfId="22974" xr:uid="{49D830A3-D586-4489-B8AA-BA1D8EBCC13C}"/>
    <cellStyle name="Normal 165 2 3 3" xfId="11659" xr:uid="{2E16CC5A-449F-4B6C-957E-20F4099F8AD0}"/>
    <cellStyle name="Normal 165 2 3 3 2" xfId="14137" xr:uid="{EC34B96B-FAB2-45FC-8C08-925BB05FE1B3}"/>
    <cellStyle name="Normal 165 2 3 3 2 2" xfId="18360" xr:uid="{91094B17-DD91-4067-BE52-FB3DA4B92BA2}"/>
    <cellStyle name="Normal 165 2 3 3 2 2 2" xfId="28395" xr:uid="{96707F6C-932F-438C-9C62-EDC3430AFFBF}"/>
    <cellStyle name="Normal 165 2 3 3 2 3" xfId="24527" xr:uid="{335CD008-AC18-4F03-BCD4-9066DF088A67}"/>
    <cellStyle name="Normal 165 2 3 3 3" xfId="15070" xr:uid="{98D5ABDC-0A03-4B0D-8B81-F2610E994E04}"/>
    <cellStyle name="Normal 165 2 3 3 3 2" xfId="19006" xr:uid="{B45C1096-1056-4F98-9743-A837385F339D}"/>
    <cellStyle name="Normal 165 2 3 3 3 2 2" xfId="29040" xr:uid="{35120030-3873-463C-B059-CDA057B9AD31}"/>
    <cellStyle name="Normal 165 2 3 3 3 3" xfId="25237" xr:uid="{358A4CBB-90A2-416C-8BD2-85497951E7B1}"/>
    <cellStyle name="Normal 165 2 3 3 4" xfId="17847" xr:uid="{674E5679-217C-4F5B-9817-586E8E9249AB}"/>
    <cellStyle name="Normal 165 2 3 3 4 2" xfId="27903" xr:uid="{8AB4E284-A9F3-4976-A20C-982EB3A8B4EA}"/>
    <cellStyle name="Normal 165 2 3 3 5" xfId="23499" xr:uid="{AAA7F6A7-0204-40B7-859E-0710C31A0CE9}"/>
    <cellStyle name="Normal 165 2 3 4" xfId="13713" xr:uid="{05A90455-7BB5-4EFB-93D0-425067F145D9}"/>
    <cellStyle name="Normal 165 2 3 4 2" xfId="18203" xr:uid="{75BF659B-39B4-4E6E-A367-AE0CF7BD7006}"/>
    <cellStyle name="Normal 165 2 3 4 2 2" xfId="28240" xr:uid="{2B49E7A5-DF2A-4CCF-AEE0-E62EC9F797F1}"/>
    <cellStyle name="Normal 165 2 3 4 3" xfId="24305" xr:uid="{F7342B31-2C86-40AD-A053-118D3C33AEF7}"/>
    <cellStyle name="Normal 165 2 3 5" xfId="14762" xr:uid="{279FCE2B-32C1-4A91-9623-E4DFA56981F9}"/>
    <cellStyle name="Normal 165 2 3 5 2" xfId="18698" xr:uid="{A8155606-9963-4CEA-9B00-677F2ED1BEAB}"/>
    <cellStyle name="Normal 165 2 3 5 2 2" xfId="28732" xr:uid="{E68EC631-F0BB-4BA8-A9E3-0CB77B4EA3A8}"/>
    <cellStyle name="Normal 165 2 3 5 3" xfId="24929" xr:uid="{21F4BA33-1379-4BD2-B949-2203489D6F74}"/>
    <cellStyle name="Normal 165 2 3 6" xfId="14916" xr:uid="{17BF66F1-0DE3-4CE4-B9B9-ABB7A29B8557}"/>
    <cellStyle name="Normal 165 2 3 6 2" xfId="18852" xr:uid="{B48A9D98-6915-464B-8BDE-87279BC2C629}"/>
    <cellStyle name="Normal 165 2 3 6 2 2" xfId="28886" xr:uid="{28E7F5F5-AA78-4B40-BF0F-BB4D3A86F584}"/>
    <cellStyle name="Normal 165 2 3 6 3" xfId="25083" xr:uid="{5ABC33E0-F31A-4A9A-B652-177D465F0759}"/>
    <cellStyle name="Normal 165 2 3 7" xfId="11240" xr:uid="{039153AD-5AB9-4DE9-903F-A20B473BA9B4}"/>
    <cellStyle name="Normal 165 2 3 7 2" xfId="17692" xr:uid="{B0EFC36D-A918-4F53-BC72-85997A30B782}"/>
    <cellStyle name="Normal 165 2 3 7 2 2" xfId="27749" xr:uid="{0884802B-030C-4BE7-ADF1-0AED69D89C1D}"/>
    <cellStyle name="Normal 165 2 3 7 3" xfId="23286" xr:uid="{236D039F-9AFA-4626-8EAF-563DD8C0B9C0}"/>
    <cellStyle name="Normal 165 2 3 8" xfId="16456" xr:uid="{9A61D4A7-67D4-412D-9DAF-623BF04E09AE}"/>
    <cellStyle name="Normal 165 2 3 8 2" xfId="26513" xr:uid="{4C02CFF4-CB46-4BA7-8B8A-E3A1B2556E57}"/>
    <cellStyle name="Normal 165 2 3 9" xfId="21955" xr:uid="{41D55FD6-5721-467C-9E8D-26CBDAB37D7A}"/>
    <cellStyle name="Normal 165 2 4" xfId="9605" xr:uid="{E20B0E57-60FC-4046-B3DC-9DFAE7734B7D}"/>
    <cellStyle name="Normal 165 2 4 2" xfId="10835" xr:uid="{9BAC090C-8443-451F-B06C-76C0E77256C9}"/>
    <cellStyle name="Normal 165 2 4 2 2" xfId="14620" xr:uid="{4B89CB17-060F-4C17-A0F3-2BDBF08E290D}"/>
    <cellStyle name="Normal 165 2 4 2 2 2" xfId="18576" xr:uid="{34CCA47D-FA62-41D0-93EF-8A41CC566C21}"/>
    <cellStyle name="Normal 165 2 4 2 2 2 2" xfId="28610" xr:uid="{A99B38EE-1BD4-43F4-A0DE-304697877881}"/>
    <cellStyle name="Normal 165 2 4 2 2 3" xfId="24802" xr:uid="{980B4610-9FBD-4CA6-80C9-F8E2AE855F41}"/>
    <cellStyle name="Normal 165 2 4 2 3" xfId="15284" xr:uid="{FBDC7870-EE71-431C-ABEC-F995CE08A54B}"/>
    <cellStyle name="Normal 165 2 4 2 3 2" xfId="19220" xr:uid="{B0DF052B-1C39-4C10-824F-AE2CDE8BBAF4}"/>
    <cellStyle name="Normal 165 2 4 2 3 2 2" xfId="29254" xr:uid="{908FB829-F5AC-4EFC-AE90-106FD4605B6B}"/>
    <cellStyle name="Normal 165 2 4 2 3 3" xfId="25451" xr:uid="{2461B34A-F1EC-4D88-A7CB-22E861F08753}"/>
    <cellStyle name="Normal 165 2 4 2 4" xfId="11877" xr:uid="{1DEC37AD-3161-43E7-B2CB-4A859E18A4A5}"/>
    <cellStyle name="Normal 165 2 4 2 4 2" xfId="18061" xr:uid="{4788519C-4F77-421E-8276-3DA969A8464E}"/>
    <cellStyle name="Normal 165 2 4 2 4 2 2" xfId="28117" xr:uid="{276D1CEA-4A10-4EAD-B0E1-A47B6C71AEC9}"/>
    <cellStyle name="Normal 165 2 4 2 4 3" xfId="23714" xr:uid="{987270CF-E6B5-4A1B-9A29-CAA9670DF6C5}"/>
    <cellStyle name="Normal 165 2 4 2 5" xfId="17477" xr:uid="{C19DA8CD-17D0-49B9-A1F2-370F4B472DD3}"/>
    <cellStyle name="Normal 165 2 4 2 5 2" xfId="27534" xr:uid="{380A5903-5BE1-4938-AE00-A158496D2651}"/>
    <cellStyle name="Normal 165 2 4 2 6" xfId="23034" xr:uid="{B5FB2264-C045-4D98-83DC-E9DE2AB6F02D}"/>
    <cellStyle name="Normal 165 2 4 3" xfId="11719" xr:uid="{E393BCD2-4D8A-4112-9C0C-96EA6CB375F4}"/>
    <cellStyle name="Normal 165 2 4 3 2" xfId="14197" xr:uid="{3F56B8B9-07F5-4DC6-9710-FB9FC10CE542}"/>
    <cellStyle name="Normal 165 2 4 3 2 2" xfId="18420" xr:uid="{2C625B9D-E4E7-45C2-A715-28221BEA8933}"/>
    <cellStyle name="Normal 165 2 4 3 2 2 2" xfId="28455" xr:uid="{35787205-8AAD-4E7A-86BD-22B83C9C3A91}"/>
    <cellStyle name="Normal 165 2 4 3 2 3" xfId="24587" xr:uid="{C053F1D7-2893-436D-A271-FE518F8E2D8A}"/>
    <cellStyle name="Normal 165 2 4 3 3" xfId="15130" xr:uid="{54A9E74C-8438-471C-95D8-45F77360381C}"/>
    <cellStyle name="Normal 165 2 4 3 3 2" xfId="19066" xr:uid="{AE13E4C8-9A6C-4EB3-8436-6CE56FBB49AE}"/>
    <cellStyle name="Normal 165 2 4 3 3 2 2" xfId="29100" xr:uid="{453CA370-6D6D-4F89-B962-38A77214CB7D}"/>
    <cellStyle name="Normal 165 2 4 3 3 3" xfId="25297" xr:uid="{75C274B9-FF21-4075-8AC1-6F5FD69D6B41}"/>
    <cellStyle name="Normal 165 2 4 3 4" xfId="17907" xr:uid="{9480949A-C9CB-4CD6-88CE-E893CCA8FF6A}"/>
    <cellStyle name="Normal 165 2 4 3 4 2" xfId="27963" xr:uid="{AB6853B3-4C53-4143-BFD4-7D836CAB939C}"/>
    <cellStyle name="Normal 165 2 4 3 5" xfId="23559" xr:uid="{FFD0BCB1-9F0D-42B1-BEA7-2D06F26BE03F}"/>
    <cellStyle name="Normal 165 2 4 4" xfId="13773" xr:uid="{F08C9731-A963-4FE9-88A8-5F00719B6020}"/>
    <cellStyle name="Normal 165 2 4 4 2" xfId="18263" xr:uid="{DDAA389A-6B8A-4787-A406-BC992D747672}"/>
    <cellStyle name="Normal 165 2 4 4 2 2" xfId="28300" xr:uid="{2299E9F2-F8F0-487D-8E50-F5A53313AA90}"/>
    <cellStyle name="Normal 165 2 4 4 3" xfId="24365" xr:uid="{12DAFF9C-3731-4D68-A52B-7081EF5AA183}"/>
    <cellStyle name="Normal 165 2 4 5" xfId="14822" xr:uid="{EA95FC98-8E11-4244-A8D2-A19CF3ED72A5}"/>
    <cellStyle name="Normal 165 2 4 5 2" xfId="18758" xr:uid="{DA6CA0B9-2F3D-4E79-A7A2-BA9726DB3C18}"/>
    <cellStyle name="Normal 165 2 4 5 2 2" xfId="28792" xr:uid="{4B67A699-AEBD-40DC-919E-23C3FAC60154}"/>
    <cellStyle name="Normal 165 2 4 5 3" xfId="24989" xr:uid="{81F98102-74E4-4560-BB7C-84324D30303C}"/>
    <cellStyle name="Normal 165 2 4 6" xfId="14976" xr:uid="{676F5B4C-4857-4952-866A-999E4DD09F55}"/>
    <cellStyle name="Normal 165 2 4 6 2" xfId="18912" xr:uid="{496ED4AF-04CF-460F-ACA4-20C8D0D1495C}"/>
    <cellStyle name="Normal 165 2 4 6 2 2" xfId="28946" xr:uid="{05264472-8DF7-4B3E-A865-9D08F827CD6B}"/>
    <cellStyle name="Normal 165 2 4 6 3" xfId="25143" xr:uid="{70DC5374-C591-41AD-8BD6-4A3A041A90FE}"/>
    <cellStyle name="Normal 165 2 4 7" xfId="11300" xr:uid="{8169482F-D73D-44FA-93B1-AD971B2BD0EE}"/>
    <cellStyle name="Normal 165 2 4 7 2" xfId="17752" xr:uid="{740C63E6-050C-41B1-811A-A8A883EF1010}"/>
    <cellStyle name="Normal 165 2 4 7 2 2" xfId="27809" xr:uid="{F5EDAB93-ADF8-422D-96BE-4811018C9F49}"/>
    <cellStyle name="Normal 165 2 4 7 3" xfId="23346" xr:uid="{DCACC27C-3845-45A9-B003-9CA3EFC88BB8}"/>
    <cellStyle name="Normal 165 2 4 8" xfId="16516" xr:uid="{AFB07B71-A081-4EC3-A7BD-F5EB40BEA66B}"/>
    <cellStyle name="Normal 165 2 4 8 2" xfId="26573" xr:uid="{6B0A3226-1DE3-4793-85BC-8B4518A64706}"/>
    <cellStyle name="Normal 165 2 4 9" xfId="22015" xr:uid="{7DF18A1D-5CF8-40C1-B609-618FBC4E32A1}"/>
    <cellStyle name="Normal 165 2 5" xfId="10432" xr:uid="{9C3FF15C-F961-4D25-983D-4626437B32B2}"/>
    <cellStyle name="Normal 165 2 5 2" xfId="14227" xr:uid="{B32F57BA-845D-4E50-B874-56CFD95A1271}"/>
    <cellStyle name="Normal 165 2 5 2 2" xfId="18450" xr:uid="{66E02B0B-33D8-4C47-B8B7-38E0D1C5801E}"/>
    <cellStyle name="Normal 165 2 5 2 2 2" xfId="28485" xr:uid="{C85A3273-6B05-4566-AA75-7C4E408EC43E}"/>
    <cellStyle name="Normal 165 2 5 2 3" xfId="24617" xr:uid="{A3BC679D-7D3A-4228-B05E-DB30213CD163}"/>
    <cellStyle name="Normal 165 2 5 3" xfId="15160" xr:uid="{1A045B7F-5EDF-41BA-BF96-CF68FD76AFCE}"/>
    <cellStyle name="Normal 165 2 5 3 2" xfId="19096" xr:uid="{9F31106F-8C10-4C99-A031-8D85B88F10EC}"/>
    <cellStyle name="Normal 165 2 5 3 2 2" xfId="29130" xr:uid="{B4434E2E-E891-42CE-88AD-661543D1028C}"/>
    <cellStyle name="Normal 165 2 5 3 3" xfId="25327" xr:uid="{FC5A96A1-A5DF-4CFB-B640-378755676AC2}"/>
    <cellStyle name="Normal 165 2 5 4" xfId="11751" xr:uid="{3116F0E5-32EC-46D8-AC13-3AC2F58A6AE6}"/>
    <cellStyle name="Normal 165 2 5 4 2" xfId="17937" xr:uid="{351C5704-2EE1-415E-A5A8-6721C977E012}"/>
    <cellStyle name="Normal 165 2 5 4 2 2" xfId="27993" xr:uid="{5968A0B5-5D22-4390-A333-49C51B5EEBC1}"/>
    <cellStyle name="Normal 165 2 5 4 3" xfId="23590" xr:uid="{8BE55C37-3495-485D-BC45-893617372F29}"/>
    <cellStyle name="Normal 165 2 5 5" xfId="17343" xr:uid="{58386081-5427-4C7F-9EE8-85EAA7D80DD6}"/>
    <cellStyle name="Normal 165 2 5 5 2" xfId="27400" xr:uid="{9C06E110-ED84-4208-9AC6-9E8C736720AB}"/>
    <cellStyle name="Normal 165 2 5 6" xfId="22842" xr:uid="{4B3ABAC3-AE50-47F5-88EB-A4811DB55392}"/>
    <cellStyle name="Normal 165 2 6" xfId="11330" xr:uid="{B33D96E2-0608-451F-A893-939CF22713C3}"/>
    <cellStyle name="Normal 165 2 6 2" xfId="13804" xr:uid="{A5F0C438-D306-4B90-8EFE-99DD5F565001}"/>
    <cellStyle name="Normal 165 2 6 2 2" xfId="18293" xr:uid="{558AB31F-24F7-409A-B90F-B65044BD182E}"/>
    <cellStyle name="Normal 165 2 6 2 2 2" xfId="28330" xr:uid="{093A1443-ABE7-4808-A726-53B77611D170}"/>
    <cellStyle name="Normal 165 2 6 2 3" xfId="24395" xr:uid="{173E5520-1EE6-470C-81A3-DAFF34D4BF68}"/>
    <cellStyle name="Normal 165 2 6 3" xfId="15006" xr:uid="{3C5B1B18-2187-4358-8BD9-E307912B891C}"/>
    <cellStyle name="Normal 165 2 6 3 2" xfId="18942" xr:uid="{2B81F566-0B84-4E2D-B375-3332A22BBDAF}"/>
    <cellStyle name="Normal 165 2 6 3 2 2" xfId="28976" xr:uid="{15612749-9A61-4C0C-8A13-D3C335DA999F}"/>
    <cellStyle name="Normal 165 2 6 3 3" xfId="25173" xr:uid="{60F17B87-EDE2-4F1B-A9DF-F09F79DAE203}"/>
    <cellStyle name="Normal 165 2 6 4" xfId="17782" xr:uid="{413AEAD9-7EDE-46C7-B436-300D70C41092}"/>
    <cellStyle name="Normal 165 2 6 4 2" xfId="27839" xr:uid="{D7C159A8-704E-4C29-A6A4-73CF4CB6DA8E}"/>
    <cellStyle name="Normal 165 2 6 5" xfId="23376" xr:uid="{D92C493F-5682-4B2C-B5C3-4A80B1D53841}"/>
    <cellStyle name="Normal 165 2 7" xfId="12744" xr:uid="{55D26A4D-7C0D-4971-A9FE-A813C22B5D56}"/>
    <cellStyle name="Normal 165 2 7 2" xfId="18128" xr:uid="{67FC6987-2A91-4F7D-9756-0B98114FCDA0}"/>
    <cellStyle name="Normal 165 2 7 2 2" xfId="28175" xr:uid="{45DDF656-BCAE-40FB-9392-B2FDD87BEFD3}"/>
    <cellStyle name="Normal 165 2 7 3" xfId="23986" xr:uid="{C23E99A2-64AB-4D6D-BF3A-F8C0249C9576}"/>
    <cellStyle name="Normal 165 2 8" xfId="14698" xr:uid="{9ACBB146-2EB7-4282-BE22-1B89E2F423D7}"/>
    <cellStyle name="Normal 165 2 8 2" xfId="18634" xr:uid="{0F344F6C-643A-4F05-96BF-EF77957FDFA4}"/>
    <cellStyle name="Normal 165 2 8 2 2" xfId="28668" xr:uid="{0EF28060-D2E8-43F5-A37C-3EAD4384639A}"/>
    <cellStyle name="Normal 165 2 8 3" xfId="24865" xr:uid="{71759E0D-2E21-4027-AF23-7637C0B914D3}"/>
    <cellStyle name="Normal 165 2 9" xfId="14852" xr:uid="{C487BB4C-D337-47A4-A606-51A1F2885B31}"/>
    <cellStyle name="Normal 165 2 9 2" xfId="18788" xr:uid="{157AF20C-1F45-442C-93D6-DBCE4205216B}"/>
    <cellStyle name="Normal 165 2 9 2 2" xfId="28822" xr:uid="{230A6D3F-15A6-4459-81DB-6DB34ACAD186}"/>
    <cellStyle name="Normal 165 2 9 3" xfId="25019" xr:uid="{3FDFB8D0-5D12-4A66-93D4-7C9CDE2B7E6A}"/>
    <cellStyle name="Normal 165 3" xfId="8373" xr:uid="{486E920D-0276-4B78-9DCC-27606E9A91FD}"/>
    <cellStyle name="Normal 165 3 10" xfId="21618" xr:uid="{0A4BA3A2-B787-4CD4-B4CB-AF52C82FC8D9}"/>
    <cellStyle name="Normal 165 3 2" xfId="9549" xr:uid="{41A76F11-E21D-4A36-AE0B-8031F8C1CF51}"/>
    <cellStyle name="Normal 165 3 2 2" xfId="10790" xr:uid="{55A94D46-1F53-477B-B28B-A4E55A0C65EB}"/>
    <cellStyle name="Normal 165 3 2 2 2" xfId="14575" xr:uid="{ECCE91BD-C4E9-4A46-89E3-CFEAB3298442}"/>
    <cellStyle name="Normal 165 3 2 2 2 2" xfId="18531" xr:uid="{1B57E63D-569C-4832-9800-9823C89FDB7C}"/>
    <cellStyle name="Normal 165 3 2 2 2 2 2" xfId="28565" xr:uid="{97A91D16-11A1-4E9D-94C9-92F2DF7E132D}"/>
    <cellStyle name="Normal 165 3 2 2 2 3" xfId="24757" xr:uid="{8A267F01-276F-4754-B52A-9C79BF68C01C}"/>
    <cellStyle name="Normal 165 3 2 2 3" xfId="15239" xr:uid="{3E68B55E-B28E-4495-BCD7-22AC20568548}"/>
    <cellStyle name="Normal 165 3 2 2 3 2" xfId="19175" xr:uid="{1126CF4D-A850-47EB-92F0-022774C0DE53}"/>
    <cellStyle name="Normal 165 3 2 2 3 2 2" xfId="29209" xr:uid="{8FF43BE6-F6E5-46EF-B6E5-89F373BEFAC4}"/>
    <cellStyle name="Normal 165 3 2 2 3 3" xfId="25406" xr:uid="{D9AF233C-44EB-49EC-B5FD-7E3D94DE076A}"/>
    <cellStyle name="Normal 165 3 2 2 4" xfId="11832" xr:uid="{2516522E-C4BD-49C2-8B4C-48D81BBC8A5B}"/>
    <cellStyle name="Normal 165 3 2 2 4 2" xfId="18016" xr:uid="{FC567122-7CEB-44FA-AD94-425EBCBC5B70}"/>
    <cellStyle name="Normal 165 3 2 2 4 2 2" xfId="28072" xr:uid="{8F925EDE-B7CB-47DB-B837-E40AA96AD013}"/>
    <cellStyle name="Normal 165 3 2 2 4 3" xfId="23669" xr:uid="{05206C87-C76A-4454-9131-E26E09F691DC}"/>
    <cellStyle name="Normal 165 3 2 2 5" xfId="17432" xr:uid="{6079C2C3-156C-4D41-B47C-01DB57C490CB}"/>
    <cellStyle name="Normal 165 3 2 2 5 2" xfId="27489" xr:uid="{3010AEB9-1D4C-424F-86A0-214DA1F28C69}"/>
    <cellStyle name="Normal 165 3 2 2 6" xfId="22989" xr:uid="{C8F72360-BA7E-4B21-9622-FA6928533F1A}"/>
    <cellStyle name="Normal 165 3 2 3" xfId="11674" xr:uid="{FF8CC6B6-C295-4F9F-91B4-87D7AD7A40C6}"/>
    <cellStyle name="Normal 165 3 2 3 2" xfId="14152" xr:uid="{2DB58DEE-8EDC-4183-94A3-780CB6FFE517}"/>
    <cellStyle name="Normal 165 3 2 3 2 2" xfId="18375" xr:uid="{DC40FED8-CEEC-4609-92BD-97AD6A6E1F8B}"/>
    <cellStyle name="Normal 165 3 2 3 2 2 2" xfId="28410" xr:uid="{D0EAEFFF-0FF6-4925-A2E4-AD52954D86BE}"/>
    <cellStyle name="Normal 165 3 2 3 2 3" xfId="24542" xr:uid="{071D25D1-859C-48B8-93DC-E27950B11251}"/>
    <cellStyle name="Normal 165 3 2 3 3" xfId="15085" xr:uid="{A2976B92-75D0-4EE6-AA44-963F0F045C3F}"/>
    <cellStyle name="Normal 165 3 2 3 3 2" xfId="19021" xr:uid="{170BE0D8-4043-471B-94C4-5B2813874C25}"/>
    <cellStyle name="Normal 165 3 2 3 3 2 2" xfId="29055" xr:uid="{3A971121-E920-4428-AE35-DB1950D4B634}"/>
    <cellStyle name="Normal 165 3 2 3 3 3" xfId="25252" xr:uid="{C6E4D8EE-2F05-41C2-872E-15C4E0DAA2AF}"/>
    <cellStyle name="Normal 165 3 2 3 4" xfId="17862" xr:uid="{4FB0E9EF-0ABF-4C4D-BCC6-0B88345A4DB8}"/>
    <cellStyle name="Normal 165 3 2 3 4 2" xfId="27918" xr:uid="{3F2C0DEB-F497-495C-B3FE-A39EF1F4C254}"/>
    <cellStyle name="Normal 165 3 2 3 5" xfId="23514" xr:uid="{43D5D222-5BE4-434F-A39B-D27AF10C928A}"/>
    <cellStyle name="Normal 165 3 2 4" xfId="13728" xr:uid="{B7A05786-7C02-4039-87F1-21AC00DCD107}"/>
    <cellStyle name="Normal 165 3 2 4 2" xfId="18218" xr:uid="{478EDAFC-CD95-41B5-83CA-A4F99B4C202D}"/>
    <cellStyle name="Normal 165 3 2 4 2 2" xfId="28255" xr:uid="{9D539463-2007-4369-B464-08ADBADD3789}"/>
    <cellStyle name="Normal 165 3 2 4 3" xfId="24320" xr:uid="{FA538A7F-8B7B-4F5A-BD2C-40FC7C26194C}"/>
    <cellStyle name="Normal 165 3 2 5" xfId="14777" xr:uid="{CFA4A9CA-51AE-4A94-8C1A-43EF48EE180B}"/>
    <cellStyle name="Normal 165 3 2 5 2" xfId="18713" xr:uid="{36E51A58-5439-44DF-8131-012FF9C242EC}"/>
    <cellStyle name="Normal 165 3 2 5 2 2" xfId="28747" xr:uid="{15F105E5-3447-4A27-AC76-9C9D2A97EFBB}"/>
    <cellStyle name="Normal 165 3 2 5 3" xfId="24944" xr:uid="{02AC07F3-B5AE-4A13-9D0C-BD36E6923028}"/>
    <cellStyle name="Normal 165 3 2 6" xfId="14931" xr:uid="{31DFCD56-55D1-402C-942F-DAA6088CBDA6}"/>
    <cellStyle name="Normal 165 3 2 6 2" xfId="18867" xr:uid="{3BBE490F-CDDF-4B39-8A2E-584669BC5447}"/>
    <cellStyle name="Normal 165 3 2 6 2 2" xfId="28901" xr:uid="{A7C0A5B4-DFD1-436A-AF73-0FD51C4363C9}"/>
    <cellStyle name="Normal 165 3 2 6 3" xfId="25098" xr:uid="{0C66BB49-26A1-4F40-818B-3D83EBBB611A}"/>
    <cellStyle name="Normal 165 3 2 7" xfId="11255" xr:uid="{2B4A2EED-C432-49C5-A125-CFDAC6BAF359}"/>
    <cellStyle name="Normal 165 3 2 7 2" xfId="17707" xr:uid="{BC86051F-2E02-4E27-B14D-58CE8CD28306}"/>
    <cellStyle name="Normal 165 3 2 7 2 2" xfId="27764" xr:uid="{FE8D7977-09FB-455D-9C12-61A0C6EEFF32}"/>
    <cellStyle name="Normal 165 3 2 7 3" xfId="23301" xr:uid="{67D4B6FD-4715-4662-A4FA-1DF937DE040E}"/>
    <cellStyle name="Normal 165 3 2 8" xfId="16471" xr:uid="{4347B39F-6C21-4C0F-9C08-AC59D78B4EB4}"/>
    <cellStyle name="Normal 165 3 2 8 2" xfId="26528" xr:uid="{E78C0C14-A58D-4EF9-97B2-B923B06FCC13}"/>
    <cellStyle name="Normal 165 3 2 9" xfId="21970" xr:uid="{141B4140-F1B0-4CC7-8E62-5C7EAAE1EBF6}"/>
    <cellStyle name="Normal 165 3 3" xfId="10451" xr:uid="{766F6CAC-9390-43D5-8E9E-E4DD0F113A00}"/>
    <cellStyle name="Normal 165 3 3 2" xfId="14242" xr:uid="{0CEE593B-D839-414F-AD54-CAC4E5B8E4CF}"/>
    <cellStyle name="Normal 165 3 3 2 2" xfId="18465" xr:uid="{E587F807-0C2F-488E-A6EA-AB1F23C77EB5}"/>
    <cellStyle name="Normal 165 3 3 2 2 2" xfId="28500" xr:uid="{BEF9E9F0-EF3F-49E6-9111-B38895332D4A}"/>
    <cellStyle name="Normal 165 3 3 2 3" xfId="24632" xr:uid="{67C0B595-A151-4EEE-BCA9-0904246A4622}"/>
    <cellStyle name="Normal 165 3 3 3" xfId="15175" xr:uid="{B5429D9B-538F-4369-8A69-7090AE16964A}"/>
    <cellStyle name="Normal 165 3 3 3 2" xfId="19111" xr:uid="{231908D3-56F4-4A33-945F-04FF035F0F08}"/>
    <cellStyle name="Normal 165 3 3 3 2 2" xfId="29145" xr:uid="{AC935BE6-36D4-4329-BCBE-91DD81A193F0}"/>
    <cellStyle name="Normal 165 3 3 3 3" xfId="25342" xr:uid="{754B3095-2B20-41D3-9345-722F8D4D7BF6}"/>
    <cellStyle name="Normal 165 3 3 4" xfId="11766" xr:uid="{EDCC6C29-A41D-4B5F-8C4B-30BDD8A79628}"/>
    <cellStyle name="Normal 165 3 3 4 2" xfId="17952" xr:uid="{DBBC998C-5186-4258-A48C-616440AB60DE}"/>
    <cellStyle name="Normal 165 3 3 4 2 2" xfId="28008" xr:uid="{C00ADC37-B936-4D18-A6D3-B0634DEDAFDA}"/>
    <cellStyle name="Normal 165 3 3 4 3" xfId="23605" xr:uid="{5CC47A2E-91D0-4AA0-9E4B-ACAC5C66F7AE}"/>
    <cellStyle name="Normal 165 3 3 5" xfId="17362" xr:uid="{812FDB6B-E40C-4231-A452-870A97373863}"/>
    <cellStyle name="Normal 165 3 3 5 2" xfId="27419" xr:uid="{9FE49661-03AF-4C80-9BB3-F45582F0212D}"/>
    <cellStyle name="Normal 165 3 3 6" xfId="22861" xr:uid="{079BD4F7-B695-4222-9318-6714103AAC3A}"/>
    <cellStyle name="Normal 165 3 4" xfId="11345" xr:uid="{C4F835DF-A38A-45B3-979F-F133CF8055B2}"/>
    <cellStyle name="Normal 165 3 4 2" xfId="13819" xr:uid="{F8F8ECE8-1867-4C9A-B733-D171BF30D75C}"/>
    <cellStyle name="Normal 165 3 4 2 2" xfId="18308" xr:uid="{51B0BA9A-86C5-48B0-B7C2-2789AE0CBD20}"/>
    <cellStyle name="Normal 165 3 4 2 2 2" xfId="28345" xr:uid="{59C916E3-5846-43BA-B804-67059C81638C}"/>
    <cellStyle name="Normal 165 3 4 2 3" xfId="24410" xr:uid="{E399D49D-7510-4A20-93B9-C53652D07C5B}"/>
    <cellStyle name="Normal 165 3 4 3" xfId="15021" xr:uid="{A9AEA3E8-81BD-401C-87FF-B09DD7A8B0CE}"/>
    <cellStyle name="Normal 165 3 4 3 2" xfId="18957" xr:uid="{02CC4CC0-C462-4CD1-82DB-1DC7027AC4D5}"/>
    <cellStyle name="Normal 165 3 4 3 2 2" xfId="28991" xr:uid="{B89BB0FE-B16E-4CAE-B1A8-714F752FB0E4}"/>
    <cellStyle name="Normal 165 3 4 3 3" xfId="25188" xr:uid="{B7D09F76-0EC5-4E49-9763-2F65B70AEBF8}"/>
    <cellStyle name="Normal 165 3 4 4" xfId="17797" xr:uid="{BCFCBB0E-E168-4FA4-B06C-12AD70C784CB}"/>
    <cellStyle name="Normal 165 3 4 4 2" xfId="27854" xr:uid="{257E3378-F632-4EBA-AFAB-22BFDFC4E985}"/>
    <cellStyle name="Normal 165 3 4 5" xfId="23391" xr:uid="{3A140E42-FE8E-4889-A15C-013474E9F838}"/>
    <cellStyle name="Normal 165 3 5" xfId="12759" xr:uid="{E1B7B7DE-4825-4AE8-B3C7-2C2562283949}"/>
    <cellStyle name="Normal 165 3 5 2" xfId="18143" xr:uid="{5243C943-9AFC-45FF-B226-E738AEA1543A}"/>
    <cellStyle name="Normal 165 3 5 2 2" xfId="28190" xr:uid="{121828C8-FBE3-4A8F-B3F9-40A70BD3A5B0}"/>
    <cellStyle name="Normal 165 3 5 3" xfId="24001" xr:uid="{D601B1EB-ECD9-433E-8D8F-0FA9CCD15210}"/>
    <cellStyle name="Normal 165 3 6" xfId="14713" xr:uid="{66A9D812-90E0-4F48-A146-C4F4D8584FDF}"/>
    <cellStyle name="Normal 165 3 6 2" xfId="18649" xr:uid="{9F5E30D0-4584-4199-A38F-7B94C1B64DAF}"/>
    <cellStyle name="Normal 165 3 6 2 2" xfId="28683" xr:uid="{35543115-D461-490E-A0C3-59A300FABB6B}"/>
    <cellStyle name="Normal 165 3 6 3" xfId="24880" xr:uid="{3F4F1CA7-D48F-4C93-BA46-6535563330B5}"/>
    <cellStyle name="Normal 165 3 7" xfId="14867" xr:uid="{E015594B-E243-4855-B1E2-541F11F4C247}"/>
    <cellStyle name="Normal 165 3 7 2" xfId="18803" xr:uid="{902CA9EC-3C35-498E-A625-6F462D0C2755}"/>
    <cellStyle name="Normal 165 3 7 2 2" xfId="28837" xr:uid="{23F4C6D0-6DDF-4F0F-8019-A7DE2F6B87EC}"/>
    <cellStyle name="Normal 165 3 7 3" xfId="25034" xr:uid="{0FED1ED2-B342-4CA1-BB21-BBF97830F28E}"/>
    <cellStyle name="Normal 165 3 8" xfId="11179" xr:uid="{E92A86BF-DF32-4351-93D9-A081EF5C49D9}"/>
    <cellStyle name="Normal 165 3 8 2" xfId="17643" xr:uid="{D5EBEFC0-0463-48FC-9777-8137AB3AEA2B}"/>
    <cellStyle name="Normal 165 3 8 2 2" xfId="27700" xr:uid="{6DD74FE9-ACBA-4A82-B37E-B5EE6DF4BB8B}"/>
    <cellStyle name="Normal 165 3 8 3" xfId="23237" xr:uid="{AA5FEBEB-F097-46A0-A267-5CE96B9AF6A2}"/>
    <cellStyle name="Normal 165 3 9" xfId="16398" xr:uid="{F3828AC6-71A2-4E66-BF15-0D520A65B9C4}"/>
    <cellStyle name="Normal 165 3 9 2" xfId="26461" xr:uid="{BA42FDEB-0147-49AB-82C5-EE7C9CA8904E}"/>
    <cellStyle name="Normal 165 4" xfId="8560" xr:uid="{C9D1910A-9AD2-4379-8AB5-92024411C8ED}"/>
    <cellStyle name="Normal 165 5" xfId="9504" xr:uid="{089A8345-E42B-4A22-8EB3-9447B9AC27C5}"/>
    <cellStyle name="Normal 165 5 2" xfId="10761" xr:uid="{6557AC69-AFA5-4503-BD00-CC658647E2B4}"/>
    <cellStyle name="Normal 165 5 2 2" xfId="14546" xr:uid="{6A151959-D1CF-4066-B3AD-A6C5A5D3F1AE}"/>
    <cellStyle name="Normal 165 5 2 2 2" xfId="18502" xr:uid="{E2EE25E1-2E57-4A5C-BAAD-3B6C948181BD}"/>
    <cellStyle name="Normal 165 5 2 2 2 2" xfId="28536" xr:uid="{118FE29F-D074-4C72-A78D-9770D05A7B84}"/>
    <cellStyle name="Normal 165 5 2 2 3" xfId="24728" xr:uid="{5CF6E585-A9E7-4BAA-A02B-2537D9632B07}"/>
    <cellStyle name="Normal 165 5 2 3" xfId="15210" xr:uid="{8D4D463A-CC97-46BC-B4D0-40C2A14A1237}"/>
    <cellStyle name="Normal 165 5 2 3 2" xfId="19146" xr:uid="{159CCE27-7125-43E8-87DA-6622D1AEA8D7}"/>
    <cellStyle name="Normal 165 5 2 3 2 2" xfId="29180" xr:uid="{908A74C7-AE73-4F2E-9F68-B665ACB75239}"/>
    <cellStyle name="Normal 165 5 2 3 3" xfId="25377" xr:uid="{9CD56C56-1C74-4879-8F94-606B6F707DEC}"/>
    <cellStyle name="Normal 165 5 2 4" xfId="11803" xr:uid="{F6419B57-7525-414B-BAD9-359840574397}"/>
    <cellStyle name="Normal 165 5 2 4 2" xfId="17987" xr:uid="{1226310E-BA97-4CF5-B956-2078A7E0837A}"/>
    <cellStyle name="Normal 165 5 2 4 2 2" xfId="28043" xr:uid="{9E7C9BEC-EAF0-4351-BBE7-787EFDC74A85}"/>
    <cellStyle name="Normal 165 5 2 4 3" xfId="23640" xr:uid="{C3C8A925-640F-4C67-A556-F0C5F13ACF21}"/>
    <cellStyle name="Normal 165 5 2 5" xfId="17403" xr:uid="{F270B931-8074-4941-805C-BCC150F4CAAD}"/>
    <cellStyle name="Normal 165 5 2 5 2" xfId="27460" xr:uid="{CC21B681-F1E3-47E5-A7A3-655818D4B959}"/>
    <cellStyle name="Normal 165 5 2 6" xfId="22960" xr:uid="{B3E9A92C-120C-404F-B203-02A737C0DD2A}"/>
    <cellStyle name="Normal 165 5 3" xfId="11645" xr:uid="{9B691D18-3777-496E-9958-704B65381D75}"/>
    <cellStyle name="Normal 165 5 3 2" xfId="14123" xr:uid="{D0834ECD-E143-49A9-8619-1458BCBD98F7}"/>
    <cellStyle name="Normal 165 5 3 2 2" xfId="18346" xr:uid="{DF9C8821-6469-4EF7-970F-2A90C2513252}"/>
    <cellStyle name="Normal 165 5 3 2 2 2" xfId="28381" xr:uid="{5C9F2639-8654-44CA-996B-FE6F66E0F7B0}"/>
    <cellStyle name="Normal 165 5 3 2 3" xfId="24513" xr:uid="{66A47823-8646-4E32-859B-8B698C495CAF}"/>
    <cellStyle name="Normal 165 5 3 3" xfId="15056" xr:uid="{5756C5B4-9672-4030-B503-CCC490F66111}"/>
    <cellStyle name="Normal 165 5 3 3 2" xfId="18992" xr:uid="{88CA7BFB-0CCA-4BAE-B52F-B5560DEC4C7C}"/>
    <cellStyle name="Normal 165 5 3 3 2 2" xfId="29026" xr:uid="{E8302EB9-40E8-4628-A5DD-26B18C078587}"/>
    <cellStyle name="Normal 165 5 3 3 3" xfId="25223" xr:uid="{B23831AC-C369-4438-8C11-50F2E58C8DD0}"/>
    <cellStyle name="Normal 165 5 3 4" xfId="17833" xr:uid="{DCAC1940-93F5-44AB-88D6-C11A157B20B1}"/>
    <cellStyle name="Normal 165 5 3 4 2" xfId="27889" xr:uid="{A1B70143-E573-4C2A-B411-40342FE14637}"/>
    <cellStyle name="Normal 165 5 3 5" xfId="23485" xr:uid="{5A9BDF16-B641-4F11-8B64-9E0F0ECC8AD3}"/>
    <cellStyle name="Normal 165 5 4" xfId="13687" xr:uid="{2BA3852E-101B-4883-A50C-CC5CFDB2F1B2}"/>
    <cellStyle name="Normal 165 5 4 2" xfId="18189" xr:uid="{75A79937-E8CE-4082-9648-2D3A82912230}"/>
    <cellStyle name="Normal 165 5 4 2 2" xfId="28226" xr:uid="{A17BC954-2914-406A-974C-811A94777EED}"/>
    <cellStyle name="Normal 165 5 4 3" xfId="24288" xr:uid="{8015ED85-ECD8-404F-A151-325E66EBCB6A}"/>
    <cellStyle name="Normal 165 5 5" xfId="14748" xr:uid="{84D33A9C-94FA-4DCA-AD9B-A2C0A7383A2E}"/>
    <cellStyle name="Normal 165 5 5 2" xfId="18684" xr:uid="{7D7613CA-0738-4294-AA19-E1A8999238DE}"/>
    <cellStyle name="Normal 165 5 5 2 2" xfId="28718" xr:uid="{77AB0F1A-1E8B-4B79-9CA3-4850A7C58AB6}"/>
    <cellStyle name="Normal 165 5 5 3" xfId="24915" xr:uid="{5F26C942-76E6-46EC-8394-7F5C2B114A94}"/>
    <cellStyle name="Normal 165 5 6" xfId="14902" xr:uid="{865C7024-94A6-494F-A042-25EC0E3C1E38}"/>
    <cellStyle name="Normal 165 5 6 2" xfId="18838" xr:uid="{D1DCB37C-5B97-497B-9BB5-18EF8596ED36}"/>
    <cellStyle name="Normal 165 5 6 2 2" xfId="28872" xr:uid="{67122935-981A-4FE2-BB2A-280FE9A62FAA}"/>
    <cellStyle name="Normal 165 5 6 3" xfId="25069" xr:uid="{D7DF4F77-E1D4-4E5D-853C-193CD8EC6E13}"/>
    <cellStyle name="Normal 165 5 7" xfId="11226" xr:uid="{346ADA0D-4141-4367-951C-48EF04E1719E}"/>
    <cellStyle name="Normal 165 5 7 2" xfId="17678" xr:uid="{CB55C16B-428C-404C-8206-18A203804A18}"/>
    <cellStyle name="Normal 165 5 7 2 2" xfId="27735" xr:uid="{CC16DD54-6F2C-42A5-84D5-5E8C580BC2F2}"/>
    <cellStyle name="Normal 165 5 7 3" xfId="23272" xr:uid="{210B25AB-038E-4E2D-AFF4-CAB729784FF5}"/>
    <cellStyle name="Normal 165 5 8" xfId="16442" xr:uid="{6C7C225E-3446-454F-B222-F6309DB126B2}"/>
    <cellStyle name="Normal 165 5 8 2" xfId="26499" xr:uid="{571AA083-A42A-4B3F-AD19-3A2E87BCA600}"/>
    <cellStyle name="Normal 165 5 9" xfId="21939" xr:uid="{1A19FF5E-07D6-4C0D-AD37-41ACE4420FA7}"/>
    <cellStyle name="Normal 165 6" xfId="9589" xr:uid="{E3FFA0DE-465B-42B4-A62C-51CE883CEBFE}"/>
    <cellStyle name="Normal 165 6 2" xfId="10820" xr:uid="{0CA9243B-4212-4D11-9CF5-C5C5A265B82D}"/>
    <cellStyle name="Normal 165 6 2 2" xfId="14605" xr:uid="{DFAB1C25-2C4A-480F-8DA8-7FC4956897ED}"/>
    <cellStyle name="Normal 165 6 2 2 2" xfId="18561" xr:uid="{471D10BF-A652-456C-9554-BCE8E05D2937}"/>
    <cellStyle name="Normal 165 6 2 2 2 2" xfId="28595" xr:uid="{ED948928-17F5-4D01-BD9A-E2F290965B28}"/>
    <cellStyle name="Normal 165 6 2 2 3" xfId="24787" xr:uid="{10C5CFDC-1979-44AF-A630-EF8B23043935}"/>
    <cellStyle name="Normal 165 6 2 3" xfId="15269" xr:uid="{6D8D68B5-B2C4-4706-914C-963DD59A4CA7}"/>
    <cellStyle name="Normal 165 6 2 3 2" xfId="19205" xr:uid="{A5725B66-39AA-44EF-B945-FD99D2EEC061}"/>
    <cellStyle name="Normal 165 6 2 3 2 2" xfId="29239" xr:uid="{E0F37C89-CDA0-4C7E-8921-46EE80F060DD}"/>
    <cellStyle name="Normal 165 6 2 3 3" xfId="25436" xr:uid="{FAC7F570-4AF0-4B79-998D-E78FC88366AB}"/>
    <cellStyle name="Normal 165 6 2 4" xfId="11862" xr:uid="{B7129B0A-7601-402B-BAC1-6FBB2D2924FE}"/>
    <cellStyle name="Normal 165 6 2 4 2" xfId="18046" xr:uid="{E112473B-8BD7-47D6-9B63-B64BDCA7F8D1}"/>
    <cellStyle name="Normal 165 6 2 4 2 2" xfId="28102" xr:uid="{C756C9B2-6FA7-4962-AEBE-68242474AF9D}"/>
    <cellStyle name="Normal 165 6 2 4 3" xfId="23699" xr:uid="{AC62EA72-9891-4F3C-82AB-14E4A3936B79}"/>
    <cellStyle name="Normal 165 6 2 5" xfId="17462" xr:uid="{CBD3AA0A-3958-49A2-A156-074A54F4611A}"/>
    <cellStyle name="Normal 165 6 2 5 2" xfId="27519" xr:uid="{232B2E6F-58D3-42E8-9480-C775CC45BE5F}"/>
    <cellStyle name="Normal 165 6 2 6" xfId="23019" xr:uid="{37A501B0-B4C9-49F6-A043-36C8A0982017}"/>
    <cellStyle name="Normal 165 6 3" xfId="11704" xr:uid="{E9A05564-BC65-4D31-92F2-574CFB7B492D}"/>
    <cellStyle name="Normal 165 6 3 2" xfId="14182" xr:uid="{A50C7280-7400-484F-AF95-E17C85F2EFB8}"/>
    <cellStyle name="Normal 165 6 3 2 2" xfId="18405" xr:uid="{AAAEDD74-FB55-4848-A679-5DFCAD8DD592}"/>
    <cellStyle name="Normal 165 6 3 2 2 2" xfId="28440" xr:uid="{1732C097-E0ED-4389-A952-8AC7B2B59DFB}"/>
    <cellStyle name="Normal 165 6 3 2 3" xfId="24572" xr:uid="{6BB8A5DE-A8F7-48D7-938B-8E9FFCD102B7}"/>
    <cellStyle name="Normal 165 6 3 3" xfId="15115" xr:uid="{0807BC46-EA10-42D2-A893-21D5EB3859D1}"/>
    <cellStyle name="Normal 165 6 3 3 2" xfId="19051" xr:uid="{DA97F6A6-D2BB-4B01-B21D-B8E61AD309B9}"/>
    <cellStyle name="Normal 165 6 3 3 2 2" xfId="29085" xr:uid="{25D9764A-3DAC-4503-8633-324232E7242B}"/>
    <cellStyle name="Normal 165 6 3 3 3" xfId="25282" xr:uid="{8E5E29C6-AA79-4C90-9684-FC4F1F9B4093}"/>
    <cellStyle name="Normal 165 6 3 4" xfId="17892" xr:uid="{3D1EA232-B2C5-4EFB-8850-F04B1D35ECAB}"/>
    <cellStyle name="Normal 165 6 3 4 2" xfId="27948" xr:uid="{D7FFA4F4-0413-4491-AFC1-074318EA9B86}"/>
    <cellStyle name="Normal 165 6 3 5" xfId="23544" xr:uid="{5649BDEA-175A-4D83-9769-622BC9F9FAD4}"/>
    <cellStyle name="Normal 165 6 4" xfId="13758" xr:uid="{E0823EF3-1608-4988-A3B6-F922A31E2E7B}"/>
    <cellStyle name="Normal 165 6 4 2" xfId="18248" xr:uid="{45110BF9-E89A-4B16-A876-4DBC96714E49}"/>
    <cellStyle name="Normal 165 6 4 2 2" xfId="28285" xr:uid="{B61D61C1-69B6-49AF-A312-68C6D12E5047}"/>
    <cellStyle name="Normal 165 6 4 3" xfId="24350" xr:uid="{4F560C78-99D2-4E74-A90A-A486B1E176B1}"/>
    <cellStyle name="Normal 165 6 5" xfId="14807" xr:uid="{59B63825-081E-42B8-830C-9110C46CC7A9}"/>
    <cellStyle name="Normal 165 6 5 2" xfId="18743" xr:uid="{C4E43560-455A-40D1-BE8B-537B60AE45EB}"/>
    <cellStyle name="Normal 165 6 5 2 2" xfId="28777" xr:uid="{F03FA124-4177-4A3F-97A0-8244999A7629}"/>
    <cellStyle name="Normal 165 6 5 3" xfId="24974" xr:uid="{E5D3DDA8-25D7-4C6F-9800-9C42B6510454}"/>
    <cellStyle name="Normal 165 6 6" xfId="14961" xr:uid="{EF17C253-872C-44AB-9865-A00FA6A6F2FB}"/>
    <cellStyle name="Normal 165 6 6 2" xfId="18897" xr:uid="{243031FC-941E-4EB5-9092-53A9E9AB3042}"/>
    <cellStyle name="Normal 165 6 6 2 2" xfId="28931" xr:uid="{209EC904-BDEA-4848-835E-072D2E040828}"/>
    <cellStyle name="Normal 165 6 6 3" xfId="25128" xr:uid="{074D2F75-F7FF-4E5E-AC42-177C63936C0B}"/>
    <cellStyle name="Normal 165 6 7" xfId="11285" xr:uid="{CAC6E3C7-1C7A-4762-98A4-9FF7CC067E3A}"/>
    <cellStyle name="Normal 165 6 7 2" xfId="17737" xr:uid="{B46DB26A-FD3B-43E3-B89B-F827DD7D1A58}"/>
    <cellStyle name="Normal 165 6 7 2 2" xfId="27794" xr:uid="{566E8051-16B5-485C-9944-20E4B8C2CA84}"/>
    <cellStyle name="Normal 165 6 7 3" xfId="23331" xr:uid="{8FC50C8C-81F6-4AD9-B029-54284596F15B}"/>
    <cellStyle name="Normal 165 6 8" xfId="16501" xr:uid="{D512D289-4A7B-4CBF-BF78-38D224367673}"/>
    <cellStyle name="Normal 165 6 8 2" xfId="26558" xr:uid="{F9E8E060-9E7D-4CF4-818F-8258BF8BBB45}"/>
    <cellStyle name="Normal 165 6 9" xfId="22000" xr:uid="{782911E9-F99D-495F-8881-E9BC4542DFD1}"/>
    <cellStyle name="Normal 165 7" xfId="10017" xr:uid="{2EEE8F21-4310-4C59-BD91-CA6E4823CAED}"/>
    <cellStyle name="Normal 165 7 2" xfId="14212" xr:uid="{07CC14BC-E389-4FB6-B2E8-A64CEDB075DF}"/>
    <cellStyle name="Normal 165 7 2 2" xfId="18435" xr:uid="{5FEDBF66-865F-46F1-A8D0-7993F36C7477}"/>
    <cellStyle name="Normal 165 7 2 2 2" xfId="28470" xr:uid="{6D6E3A7C-C904-410B-8DB4-DCFCEB2AE890}"/>
    <cellStyle name="Normal 165 7 2 3" xfId="24602" xr:uid="{3EB0678B-BE24-4DFF-9C17-4C05C2DFE3A5}"/>
    <cellStyle name="Normal 165 7 3" xfId="15145" xr:uid="{614B5F71-254B-48C2-979B-96F8E92F88AB}"/>
    <cellStyle name="Normal 165 7 3 2" xfId="19081" xr:uid="{629132F9-976E-434A-AC8F-85A2B091867C}"/>
    <cellStyle name="Normal 165 7 3 2 2" xfId="29115" xr:uid="{D975537D-ABF6-4437-BA90-08B44A44B7CF}"/>
    <cellStyle name="Normal 165 7 3 3" xfId="25312" xr:uid="{91CC62D0-E84F-4389-BFE6-862CE5CC9FE9}"/>
    <cellStyle name="Normal 165 7 4" xfId="11736" xr:uid="{C196399F-5910-4BF8-AE47-FBE7BFB1D6AB}"/>
    <cellStyle name="Normal 165 7 4 2" xfId="17922" xr:uid="{444F9572-C989-4A10-A606-ADF7D88E0D47}"/>
    <cellStyle name="Normal 165 7 4 2 2" xfId="27978" xr:uid="{93C8A958-4985-4A2B-8556-AD390BC80819}"/>
    <cellStyle name="Normal 165 7 4 3" xfId="23575" xr:uid="{D703DFA5-9BA4-475A-8ED0-105793D994B5}"/>
    <cellStyle name="Normal 165 7 5" xfId="16928" xr:uid="{39BA56A8-B892-4562-BF0F-60FF8FAE97BC}"/>
    <cellStyle name="Normal 165 7 5 2" xfId="26985" xr:uid="{12586185-5CA1-4638-97E1-3CFCB0542638}"/>
    <cellStyle name="Normal 165 7 6" xfId="22427" xr:uid="{6CE60F14-E184-4465-A738-45E3D7079C80}"/>
    <cellStyle name="Normal 165 8" xfId="6644" xr:uid="{7C42EB27-C8DA-4FA7-A580-25FF8FB223CB}"/>
    <cellStyle name="Normal 165 8 2" xfId="13788" xr:uid="{5FB4B71C-AC52-4812-822C-B38B577713EA}"/>
    <cellStyle name="Normal 165 8 2 2" xfId="18278" xr:uid="{270D1C35-34FF-4120-BACB-6CBC661DE741}"/>
    <cellStyle name="Normal 165 8 2 2 2" xfId="28315" xr:uid="{F68BB9B0-B231-42B7-A88A-C6E5D008C2A4}"/>
    <cellStyle name="Normal 165 8 2 3" xfId="24380" xr:uid="{4B0F2AA7-224C-427C-9E8A-BE5B05372177}"/>
    <cellStyle name="Normal 165 8 3" xfId="14991" xr:uid="{0801BF84-5391-4B73-A442-D2D922BD00C4}"/>
    <cellStyle name="Normal 165 8 3 2" xfId="18927" xr:uid="{C7BC2815-9407-41FE-9E75-42A2C2127827}"/>
    <cellStyle name="Normal 165 8 3 2 2" xfId="28961" xr:uid="{C198332A-CAD1-4A2B-9A7D-AB2559538267}"/>
    <cellStyle name="Normal 165 8 3 3" xfId="25158" xr:uid="{B75996E3-97FC-4E27-AD0C-9B7EE6A5B8B8}"/>
    <cellStyle name="Normal 165 8 4" xfId="11315" xr:uid="{33182C99-2E0E-49A3-8465-8CDDAE04EA86}"/>
    <cellStyle name="Normal 165 8 4 2" xfId="17767" xr:uid="{75D61789-AF91-40F3-97E6-A26547D70580}"/>
    <cellStyle name="Normal 165 8 4 2 2" xfId="27824" xr:uid="{4B3A5023-CAA6-480F-A254-CF8A56C89DF9}"/>
    <cellStyle name="Normal 165 8 4 3" xfId="23361" xr:uid="{70AE301E-75BC-4CAB-92AF-342D4FFFA03F}"/>
    <cellStyle name="Normal 165 8 5" xfId="15958" xr:uid="{26CDFD8F-A122-4170-93B0-BFEA586364CB}"/>
    <cellStyle name="Normal 165 8 5 2" xfId="26032" xr:uid="{8EF1355E-0145-4F2C-87C1-8269C53A24D7}"/>
    <cellStyle name="Normal 165 8 6" xfId="20922" xr:uid="{6E30D7B1-6C51-4F87-BE01-1E62920AFD41}"/>
    <cellStyle name="Normal 165 9" xfId="12716" xr:uid="{2AAA1522-8E4A-42B4-984C-BD29A7F6B6DC}"/>
    <cellStyle name="Normal 165 9 2" xfId="18113" xr:uid="{88C1C2CD-1643-4270-9339-EC11300F6818}"/>
    <cellStyle name="Normal 165 9 2 2" xfId="28160" xr:uid="{05460F36-D824-413A-84BE-D70FEB176A88}"/>
    <cellStyle name="Normal 165 9 3" xfId="23968" xr:uid="{A0C58CDF-F6A2-4B7D-82B3-95EA80C3D904}"/>
    <cellStyle name="Normal 166" xfId="4784" xr:uid="{7AB1D394-4CB6-4DFD-8F6A-9DCD76D0189E}"/>
    <cellStyle name="Normal 166 10" xfId="14685" xr:uid="{E7CF10CC-BD33-4D9D-8A9B-E1F2C7292621}"/>
    <cellStyle name="Normal 166 10 2" xfId="18621" xr:uid="{68006D1A-C1D7-44AF-9C97-F1E4787523B8}"/>
    <cellStyle name="Normal 166 10 2 2" xfId="28655" xr:uid="{9091FB7D-D1E7-48CC-A474-D3B5356D5EFF}"/>
    <cellStyle name="Normal 166 10 3" xfId="24852" xr:uid="{B79A716F-EC76-4434-BE52-678455CAF621}"/>
    <cellStyle name="Normal 166 11" xfId="14838" xr:uid="{C12255CD-2DD4-48EC-ABD8-775F803A4B66}"/>
    <cellStyle name="Normal 166 11 2" xfId="18774" xr:uid="{A48EEC3A-3D6E-4882-AB65-C79295FBE0C5}"/>
    <cellStyle name="Normal 166 11 2 2" xfId="28808" xr:uid="{77E5DBA8-ACFE-4B86-A73E-D365887E6A9F}"/>
    <cellStyle name="Normal 166 11 3" xfId="25005" xr:uid="{C369BDE7-6F0E-4C7B-B62A-83A4AE160CD0}"/>
    <cellStyle name="Normal 166 12" xfId="11134" xr:uid="{CC33860D-127E-4A03-90BD-69A12BF510CB}"/>
    <cellStyle name="Normal 166 12 2" xfId="17613" xr:uid="{0DC2FE26-F204-462C-8F24-AE133374F903}"/>
    <cellStyle name="Normal 166 12 2 2" xfId="27670" xr:uid="{C0C9E9FE-0CCB-4F8D-AADD-582320EDFEB9}"/>
    <cellStyle name="Normal 166 12 3" xfId="23206" xr:uid="{A45247B3-BFDB-4A52-927B-8CD3FB6180AC}"/>
    <cellStyle name="Normal 166 2" xfId="8343" xr:uid="{B193A51F-A691-4709-BA4F-B5ABB3D60D9F}"/>
    <cellStyle name="Normal 166 2 10" xfId="11165" xr:uid="{D3E0F4C6-C74D-4E7C-81A3-4C01CCF6DA98}"/>
    <cellStyle name="Normal 166 2 10 2" xfId="17629" xr:uid="{A5154E29-1ABD-4466-9F5E-EE2E0D28285E}"/>
    <cellStyle name="Normal 166 2 10 2 2" xfId="27686" xr:uid="{FD6F9EAB-C8F3-4150-A000-D9FC6C047757}"/>
    <cellStyle name="Normal 166 2 10 3" xfId="23223" xr:uid="{BE8F3495-A182-4D5C-8C4E-DD9B10D73585}"/>
    <cellStyle name="Normal 166 2 11" xfId="16382" xr:uid="{15787259-C762-4343-9AE8-A9ED75190B99}"/>
    <cellStyle name="Normal 166 2 11 2" xfId="26445" xr:uid="{97443E39-F493-411D-8329-0B18FFE35F73}"/>
    <cellStyle name="Normal 166 2 12" xfId="21599" xr:uid="{EC5EF5D4-D76C-452F-B666-A6545418A46E}"/>
    <cellStyle name="Normal 166 2 2" xfId="8390" xr:uid="{14B8809D-C641-4A55-A4C8-DCAD5108E992}"/>
    <cellStyle name="Normal 166 2 2 10" xfId="21634" xr:uid="{6C343F8B-D9E5-4448-A5B8-A4DC6EF2CBDA}"/>
    <cellStyle name="Normal 166 2 2 2" xfId="9565" xr:uid="{D1606467-48B1-4762-93EA-D941D71B5796}"/>
    <cellStyle name="Normal 166 2 2 2 2" xfId="10806" xr:uid="{4FB9EFD3-A653-4CDE-8F9E-B901772044B6}"/>
    <cellStyle name="Normal 166 2 2 2 2 2" xfId="14591" xr:uid="{C0614E3B-711A-476D-8CBA-CCE4804D1B4D}"/>
    <cellStyle name="Normal 166 2 2 2 2 2 2" xfId="18547" xr:uid="{05FC2BCD-C6D5-4EE1-9DEC-200792B4135D}"/>
    <cellStyle name="Normal 166 2 2 2 2 2 2 2" xfId="28581" xr:uid="{28D8B664-DC2F-4A2C-85CB-1185A4B1A64E}"/>
    <cellStyle name="Normal 166 2 2 2 2 2 3" xfId="24773" xr:uid="{66EC3333-F8BE-4AAD-87DA-E42DCC9B85C3}"/>
    <cellStyle name="Normal 166 2 2 2 2 3" xfId="15255" xr:uid="{6D89A941-8F28-4B19-8489-C8D4193AFFEE}"/>
    <cellStyle name="Normal 166 2 2 2 2 3 2" xfId="19191" xr:uid="{E50779C0-8483-4019-98B3-257D330494BA}"/>
    <cellStyle name="Normal 166 2 2 2 2 3 2 2" xfId="29225" xr:uid="{687E94F2-C8C8-418F-AF52-C33093228F5F}"/>
    <cellStyle name="Normal 166 2 2 2 2 3 3" xfId="25422" xr:uid="{AA1460A2-5481-407E-9655-F3935DA4DC95}"/>
    <cellStyle name="Normal 166 2 2 2 2 4" xfId="11848" xr:uid="{81848401-D0A4-4621-95E9-1239425C51BB}"/>
    <cellStyle name="Normal 166 2 2 2 2 4 2" xfId="18032" xr:uid="{FA48F551-1453-428B-A8B4-8868A26C024C}"/>
    <cellStyle name="Normal 166 2 2 2 2 4 2 2" xfId="28088" xr:uid="{3A336774-B6AF-4EE8-AC75-9320090F7FD2}"/>
    <cellStyle name="Normal 166 2 2 2 2 4 3" xfId="23685" xr:uid="{EDFCFDA7-DC07-471E-9CB8-0AA767C758DC}"/>
    <cellStyle name="Normal 166 2 2 2 2 5" xfId="17448" xr:uid="{F64B27EA-7F45-4F62-970B-EA35A638C4D3}"/>
    <cellStyle name="Normal 166 2 2 2 2 5 2" xfId="27505" xr:uid="{99323B4D-AB83-4EC4-9146-7806BFE2D91D}"/>
    <cellStyle name="Normal 166 2 2 2 2 6" xfId="23005" xr:uid="{4F7D35CB-748A-44C8-B14C-1226DA9D260E}"/>
    <cellStyle name="Normal 166 2 2 2 3" xfId="11690" xr:uid="{72F0FAFD-EA2B-4BBC-A7E5-03638D3EC9D8}"/>
    <cellStyle name="Normal 166 2 2 2 3 2" xfId="14168" xr:uid="{EB612C88-5486-4BE0-BF79-D87E81E82EA1}"/>
    <cellStyle name="Normal 166 2 2 2 3 2 2" xfId="18391" xr:uid="{CBDCFB1E-CC70-4CE1-A865-CBC949668785}"/>
    <cellStyle name="Normal 166 2 2 2 3 2 2 2" xfId="28426" xr:uid="{9A545C0E-E76C-44D3-B85D-818548F8477E}"/>
    <cellStyle name="Normal 166 2 2 2 3 2 3" xfId="24558" xr:uid="{36229927-1D5F-46DF-9718-9E3DCD886304}"/>
    <cellStyle name="Normal 166 2 2 2 3 3" xfId="15101" xr:uid="{76A693C6-15B6-4F1A-B3AF-D08D2DCD6A48}"/>
    <cellStyle name="Normal 166 2 2 2 3 3 2" xfId="19037" xr:uid="{C23D0F02-121B-4DC0-A660-5C6B54763A7B}"/>
    <cellStyle name="Normal 166 2 2 2 3 3 2 2" xfId="29071" xr:uid="{3ACEA946-1A09-43BE-90B0-81A406453E62}"/>
    <cellStyle name="Normal 166 2 2 2 3 3 3" xfId="25268" xr:uid="{4BDF8877-6B62-495F-95A0-BBD0BCCDE65E}"/>
    <cellStyle name="Normal 166 2 2 2 3 4" xfId="17878" xr:uid="{FF76004E-1115-4A22-B7D6-758BB5EBDC53}"/>
    <cellStyle name="Normal 166 2 2 2 3 4 2" xfId="27934" xr:uid="{BB6D9564-C437-42B8-8419-0134BAE1C134}"/>
    <cellStyle name="Normal 166 2 2 2 3 5" xfId="23530" xr:uid="{225E3660-5D13-47F4-93DF-5EBAA2E0E077}"/>
    <cellStyle name="Normal 166 2 2 2 4" xfId="13744" xr:uid="{B79F2112-43B8-466E-AA8E-E19785C2BBD2}"/>
    <cellStyle name="Normal 166 2 2 2 4 2" xfId="18234" xr:uid="{B58D3BC4-40A2-4BBA-9AA3-B3ECC4FA5A68}"/>
    <cellStyle name="Normal 166 2 2 2 4 2 2" xfId="28271" xr:uid="{40C0DA5D-9A2B-48CA-BA72-C483F5A9B510}"/>
    <cellStyle name="Normal 166 2 2 2 4 3" xfId="24336" xr:uid="{CCC6A938-B273-4B90-8D0B-F5ACBAEFD2C5}"/>
    <cellStyle name="Normal 166 2 2 2 5" xfId="14793" xr:uid="{23E1C5C4-E05E-420A-A724-366F20CFFF61}"/>
    <cellStyle name="Normal 166 2 2 2 5 2" xfId="18729" xr:uid="{13BF9755-02B7-4311-BCD5-AFE2CD6D5C21}"/>
    <cellStyle name="Normal 166 2 2 2 5 2 2" xfId="28763" xr:uid="{EFAF70DA-9A8F-4B32-8A6C-E1640E6782F8}"/>
    <cellStyle name="Normal 166 2 2 2 5 3" xfId="24960" xr:uid="{E667D0E2-2688-4EF4-B446-77CDE956856A}"/>
    <cellStyle name="Normal 166 2 2 2 6" xfId="14947" xr:uid="{1B593129-4ADC-473C-A833-6E7900B012E6}"/>
    <cellStyle name="Normal 166 2 2 2 6 2" xfId="18883" xr:uid="{A7E1F54C-F922-410C-9AD3-9DD3C16188BA}"/>
    <cellStyle name="Normal 166 2 2 2 6 2 2" xfId="28917" xr:uid="{7FF84B4B-F170-42EB-9AE3-38996F357FFB}"/>
    <cellStyle name="Normal 166 2 2 2 6 3" xfId="25114" xr:uid="{FED30641-D38E-4934-9B38-074495C12714}"/>
    <cellStyle name="Normal 166 2 2 2 7" xfId="11271" xr:uid="{8BB36D7C-2F89-4828-A756-561ED4C939B7}"/>
    <cellStyle name="Normal 166 2 2 2 7 2" xfId="17723" xr:uid="{57B58914-1A20-4E61-B368-D61110868E42}"/>
    <cellStyle name="Normal 166 2 2 2 7 2 2" xfId="27780" xr:uid="{35CF8E75-E020-4021-948A-B7ABDD6DE151}"/>
    <cellStyle name="Normal 166 2 2 2 7 3" xfId="23317" xr:uid="{A87DBAB1-E75C-416D-90E8-D8BC882E6671}"/>
    <cellStyle name="Normal 166 2 2 2 8" xfId="16487" xr:uid="{274ACBCA-2F0D-48E0-A67E-A49941BB0734}"/>
    <cellStyle name="Normal 166 2 2 2 8 2" xfId="26544" xr:uid="{2270207F-FA74-433D-B94D-1E1BBAFDD2C4}"/>
    <cellStyle name="Normal 166 2 2 2 9" xfId="21986" xr:uid="{ABB6CB24-C6AB-48F9-B34E-695F97676070}"/>
    <cellStyle name="Normal 166 2 2 3" xfId="10468" xr:uid="{87194CEA-48D7-4B7A-B3E6-D5A6CD5E5FDC}"/>
    <cellStyle name="Normal 166 2 2 3 2" xfId="14258" xr:uid="{80AF8A77-CE27-45F4-808A-B0C70590BFCC}"/>
    <cellStyle name="Normal 166 2 2 3 2 2" xfId="18481" xr:uid="{7C9892FD-064E-416E-B123-F343AD4DBE8F}"/>
    <cellStyle name="Normal 166 2 2 3 2 2 2" xfId="28516" xr:uid="{5A5C203B-14C2-48A3-9535-9A46B3C68B3B}"/>
    <cellStyle name="Normal 166 2 2 3 2 3" xfId="24648" xr:uid="{A5B455AC-C3B8-4BEA-9F67-E05E80DF5524}"/>
    <cellStyle name="Normal 166 2 2 3 3" xfId="15191" xr:uid="{97376132-C666-4DAB-A0AE-540DB2A181CE}"/>
    <cellStyle name="Normal 166 2 2 3 3 2" xfId="19127" xr:uid="{FA5BEE88-CEAD-43CE-8A5A-C04B0160CA50}"/>
    <cellStyle name="Normal 166 2 2 3 3 2 2" xfId="29161" xr:uid="{9A2A0849-267E-452E-AF3E-858ADCB71384}"/>
    <cellStyle name="Normal 166 2 2 3 3 3" xfId="25358" xr:uid="{77A06479-73FF-4D57-820F-FA959A2E4445}"/>
    <cellStyle name="Normal 166 2 2 3 4" xfId="11782" xr:uid="{6EB33280-44D4-4B77-AEDE-856CE3691729}"/>
    <cellStyle name="Normal 166 2 2 3 4 2" xfId="17968" xr:uid="{BBA6B0AE-FA0E-4A4F-9A7C-26D6C5647BFC}"/>
    <cellStyle name="Normal 166 2 2 3 4 2 2" xfId="28024" xr:uid="{670EA048-2DFB-44C2-A0C5-0288879177E8}"/>
    <cellStyle name="Normal 166 2 2 3 4 3" xfId="23621" xr:uid="{C6A1F973-CCC8-4506-BFDE-6F1E814241B8}"/>
    <cellStyle name="Normal 166 2 2 3 5" xfId="17379" xr:uid="{513CD860-5694-498B-8043-270F374C0E9E}"/>
    <cellStyle name="Normal 166 2 2 3 5 2" xfId="27436" xr:uid="{84B2CD63-3F03-477A-9F40-DEDE2774BF90}"/>
    <cellStyle name="Normal 166 2 2 3 6" xfId="22878" xr:uid="{89C96CCE-ADD3-4BBB-9DAF-8F106C17445D}"/>
    <cellStyle name="Normal 166 2 2 4" xfId="11361" xr:uid="{30E6BEB5-5C63-4BA6-A6AB-8F6DA362916B}"/>
    <cellStyle name="Normal 166 2 2 4 2" xfId="13835" xr:uid="{7E977EAA-6799-4126-8C84-790F6ADD54AA}"/>
    <cellStyle name="Normal 166 2 2 4 2 2" xfId="18324" xr:uid="{167FEE36-749B-450D-8AE5-5F5DDEA7575F}"/>
    <cellStyle name="Normal 166 2 2 4 2 2 2" xfId="28361" xr:uid="{8F4F4C57-A3A8-4312-8973-F027ED2E7071}"/>
    <cellStyle name="Normal 166 2 2 4 2 3" xfId="24426" xr:uid="{080C10D2-7EC7-4CA2-BBB7-270D5EF67221}"/>
    <cellStyle name="Normal 166 2 2 4 3" xfId="15037" xr:uid="{FA913A18-A244-4211-BD42-A72878BAF61C}"/>
    <cellStyle name="Normal 166 2 2 4 3 2" xfId="18973" xr:uid="{BD4E4434-1F77-4900-893B-5DBF13C7608A}"/>
    <cellStyle name="Normal 166 2 2 4 3 2 2" xfId="29007" xr:uid="{1F6CF72D-DDA3-4B41-A91A-CD4DA77360BE}"/>
    <cellStyle name="Normal 166 2 2 4 3 3" xfId="25204" xr:uid="{BEDE8B9D-9FD0-499A-93B1-63D7271D5F05}"/>
    <cellStyle name="Normal 166 2 2 4 4" xfId="17813" xr:uid="{B363CD24-AB34-4799-9D11-3978DDF5D8D5}"/>
    <cellStyle name="Normal 166 2 2 4 4 2" xfId="27870" xr:uid="{2CEFC5CC-27AA-444F-9F69-E01BF5999215}"/>
    <cellStyle name="Normal 166 2 2 4 5" xfId="23407" xr:uid="{27C30B6D-70EC-4780-9631-A188855AD19E}"/>
    <cellStyle name="Normal 166 2 2 5" xfId="12775" xr:uid="{1FE56E44-4C01-4501-956B-3E51F1320289}"/>
    <cellStyle name="Normal 166 2 2 5 2" xfId="18159" xr:uid="{575DD114-1E67-401F-83FB-F4A6D3F18B99}"/>
    <cellStyle name="Normal 166 2 2 5 2 2" xfId="28206" xr:uid="{0C6FE0F5-4179-4C63-9C35-FC71A77BCF58}"/>
    <cellStyle name="Normal 166 2 2 5 3" xfId="24017" xr:uid="{F829130B-F54C-437B-B328-087213CA8988}"/>
    <cellStyle name="Normal 166 2 2 6" xfId="14729" xr:uid="{706CBB66-0C2F-450A-9998-C568CE1CD169}"/>
    <cellStyle name="Normal 166 2 2 6 2" xfId="18665" xr:uid="{3EBD85F9-B35F-4BA5-ADC8-A7C359D1C21D}"/>
    <cellStyle name="Normal 166 2 2 6 2 2" xfId="28699" xr:uid="{0AC1F069-6DE3-47EB-9720-DDA813C2A055}"/>
    <cellStyle name="Normal 166 2 2 6 3" xfId="24896" xr:uid="{9AAB3AF2-060E-4138-81AE-ECA52AA2FAA5}"/>
    <cellStyle name="Normal 166 2 2 7" xfId="14883" xr:uid="{919A7B10-82B4-4176-8182-48F1D7A476DD}"/>
    <cellStyle name="Normal 166 2 2 7 2" xfId="18819" xr:uid="{64BFFBD7-95AE-499C-BCCF-64C08509159C}"/>
    <cellStyle name="Normal 166 2 2 7 2 2" xfId="28853" xr:uid="{FDD60F3F-8604-4CA8-AF32-3577E150C32C}"/>
    <cellStyle name="Normal 166 2 2 7 3" xfId="25050" xr:uid="{F3244AE0-5CD6-4075-8B3F-167760C205F6}"/>
    <cellStyle name="Normal 166 2 2 8" xfId="11195" xr:uid="{63E2D6C8-8ECB-413D-9CED-3EDBE7D2D112}"/>
    <cellStyle name="Normal 166 2 2 8 2" xfId="17659" xr:uid="{88FF3C50-F845-4F7A-8D44-B9FE7DBBEE5B}"/>
    <cellStyle name="Normal 166 2 2 8 2 2" xfId="27716" xr:uid="{1FAC8045-4F27-49DD-8EB1-53A60E9398BF}"/>
    <cellStyle name="Normal 166 2 2 8 3" xfId="23253" xr:uid="{A1337832-012E-44C7-9AE0-95E5B1FBE850}"/>
    <cellStyle name="Normal 166 2 2 9" xfId="16414" xr:uid="{B9F6570C-3988-4A20-802B-D56C09F077B6}"/>
    <cellStyle name="Normal 166 2 2 9 2" xfId="26477" xr:uid="{A9D91E0C-0954-4FA7-9A1C-A747AA6666AF}"/>
    <cellStyle name="Normal 166 2 3" xfId="9535" xr:uid="{DEFF5AA5-3B15-4769-B360-E9C216DDD6E2}"/>
    <cellStyle name="Normal 166 2 3 2" xfId="10776" xr:uid="{3FA35DC3-404F-4337-AF56-DD6F8053904E}"/>
    <cellStyle name="Normal 166 2 3 2 2" xfId="14561" xr:uid="{CFEB0C80-3D9F-4DAB-95CD-042288D33DB6}"/>
    <cellStyle name="Normal 166 2 3 2 2 2" xfId="18517" xr:uid="{F3DFDA54-3246-4FBB-9542-85486C23C43C}"/>
    <cellStyle name="Normal 166 2 3 2 2 2 2" xfId="28551" xr:uid="{C92553C9-3C6A-4877-9146-6E5D51D3B623}"/>
    <cellStyle name="Normal 166 2 3 2 2 3" xfId="24743" xr:uid="{68ED320B-82E3-4B40-858B-4A999E4ACC96}"/>
    <cellStyle name="Normal 166 2 3 2 3" xfId="15225" xr:uid="{7C8D94C4-1972-405D-8955-E1CB123ADAA0}"/>
    <cellStyle name="Normal 166 2 3 2 3 2" xfId="19161" xr:uid="{6F0BFB1A-4A0A-40B6-9AB8-FDF8162A0E91}"/>
    <cellStyle name="Normal 166 2 3 2 3 2 2" xfId="29195" xr:uid="{50E6DABA-D5C9-4922-896A-CD0A1DF59937}"/>
    <cellStyle name="Normal 166 2 3 2 3 3" xfId="25392" xr:uid="{36DC6C02-95B8-458C-9C59-813698D0B034}"/>
    <cellStyle name="Normal 166 2 3 2 4" xfId="11818" xr:uid="{C26A0843-DEBF-484B-8200-D3CE11AE3855}"/>
    <cellStyle name="Normal 166 2 3 2 4 2" xfId="18002" xr:uid="{FCF2E45C-73F9-4A49-B454-5E3CD3D14053}"/>
    <cellStyle name="Normal 166 2 3 2 4 2 2" xfId="28058" xr:uid="{2495BF74-E4A4-426C-B2B5-37F3F3149869}"/>
    <cellStyle name="Normal 166 2 3 2 4 3" xfId="23655" xr:uid="{3867A3E9-0EA8-4764-933D-C120A10D4A20}"/>
    <cellStyle name="Normal 166 2 3 2 5" xfId="17418" xr:uid="{D4E071A1-A3B1-4E6A-B8FA-387953700731}"/>
    <cellStyle name="Normal 166 2 3 2 5 2" xfId="27475" xr:uid="{6E3FBC88-4710-4078-A857-8E761302D14F}"/>
    <cellStyle name="Normal 166 2 3 2 6" xfId="22975" xr:uid="{AF05E2F6-39B9-4863-9BAB-3A4C8A9ECDA1}"/>
    <cellStyle name="Normal 166 2 3 3" xfId="11660" xr:uid="{F1819D6E-9C7C-490D-81FA-E0C9276FF59C}"/>
    <cellStyle name="Normal 166 2 3 3 2" xfId="14138" xr:uid="{27DCB1AB-D85A-4A95-9705-C298A1895FC7}"/>
    <cellStyle name="Normal 166 2 3 3 2 2" xfId="18361" xr:uid="{C59C7268-40F2-4F0C-BF27-DFD9E3A63501}"/>
    <cellStyle name="Normal 166 2 3 3 2 2 2" xfId="28396" xr:uid="{BA4A00AD-89D4-4945-A2A9-09B5B463E3A1}"/>
    <cellStyle name="Normal 166 2 3 3 2 3" xfId="24528" xr:uid="{C4C10A03-4FD5-4B63-BD06-C6060A007042}"/>
    <cellStyle name="Normal 166 2 3 3 3" xfId="15071" xr:uid="{5C38422B-5EDE-4239-8FF7-48BAF9DF2DAB}"/>
    <cellStyle name="Normal 166 2 3 3 3 2" xfId="19007" xr:uid="{FB1258EB-2178-4284-9314-C469ADD1D38B}"/>
    <cellStyle name="Normal 166 2 3 3 3 2 2" xfId="29041" xr:uid="{DF861E7E-7BDA-4B06-BC51-EC16BFEAA866}"/>
    <cellStyle name="Normal 166 2 3 3 3 3" xfId="25238" xr:uid="{6045BF68-7E9F-4CAA-955F-96C1A437D55A}"/>
    <cellStyle name="Normal 166 2 3 3 4" xfId="17848" xr:uid="{FB97CDE0-50C3-402A-B1FF-FC4EB81CEC7F}"/>
    <cellStyle name="Normal 166 2 3 3 4 2" xfId="27904" xr:uid="{32FE2325-B163-494D-857C-3DB3461564EA}"/>
    <cellStyle name="Normal 166 2 3 3 5" xfId="23500" xr:uid="{D12A180B-638E-43AB-9EC8-A0083CE538D2}"/>
    <cellStyle name="Normal 166 2 3 4" xfId="13714" xr:uid="{463DD37B-003C-44F3-A8A5-29C8F3FF285D}"/>
    <cellStyle name="Normal 166 2 3 4 2" xfId="18204" xr:uid="{CE9B779B-274A-4754-93C6-CF40641306E1}"/>
    <cellStyle name="Normal 166 2 3 4 2 2" xfId="28241" xr:uid="{AE8846B6-1155-4BF3-AA96-8DB6091F5631}"/>
    <cellStyle name="Normal 166 2 3 4 3" xfId="24306" xr:uid="{95D1A69E-A6C0-4376-A31C-4EEE9CAEB0A9}"/>
    <cellStyle name="Normal 166 2 3 5" xfId="14763" xr:uid="{50E885C1-306E-472C-A930-582EAE352537}"/>
    <cellStyle name="Normal 166 2 3 5 2" xfId="18699" xr:uid="{7BCC4426-E6F9-40F1-8AFD-5058CA4937EE}"/>
    <cellStyle name="Normal 166 2 3 5 2 2" xfId="28733" xr:uid="{6717F0A8-6888-42EC-B9C4-6377C195A55A}"/>
    <cellStyle name="Normal 166 2 3 5 3" xfId="24930" xr:uid="{5F9EA7D9-B111-47A9-8BBB-DEEDC9166581}"/>
    <cellStyle name="Normal 166 2 3 6" xfId="14917" xr:uid="{7030988D-083B-4965-9338-C7E5CC4BB16F}"/>
    <cellStyle name="Normal 166 2 3 6 2" xfId="18853" xr:uid="{2AA6EFF9-BD5E-4825-BE7D-C9A4F01097E6}"/>
    <cellStyle name="Normal 166 2 3 6 2 2" xfId="28887" xr:uid="{A7E15A71-3215-4CA1-B119-E7EBA3C902A3}"/>
    <cellStyle name="Normal 166 2 3 6 3" xfId="25084" xr:uid="{D6D4EE4B-73FC-49F6-855D-AECD3656D8B3}"/>
    <cellStyle name="Normal 166 2 3 7" xfId="11241" xr:uid="{031E3C40-BFF4-4F0F-A36F-12AFD05AAAEE}"/>
    <cellStyle name="Normal 166 2 3 7 2" xfId="17693" xr:uid="{AE3632B7-EAC6-45D0-8E44-11D594D0A444}"/>
    <cellStyle name="Normal 166 2 3 7 2 2" xfId="27750" xr:uid="{36073729-BBF6-4FF7-81E2-9784F52FA0F3}"/>
    <cellStyle name="Normal 166 2 3 7 3" xfId="23287" xr:uid="{EFFB6B31-73B2-45E4-957C-4DB8D8D3268E}"/>
    <cellStyle name="Normal 166 2 3 8" xfId="16457" xr:uid="{E0A48874-92E1-4C90-BF59-72B3FEE7FCA1}"/>
    <cellStyle name="Normal 166 2 3 8 2" xfId="26514" xr:uid="{C606C03E-6604-41EE-8CCE-EB509C81F6AB}"/>
    <cellStyle name="Normal 166 2 3 9" xfId="21956" xr:uid="{BF9F0E0E-E250-45BA-9D92-678D87533B19}"/>
    <cellStyle name="Normal 166 2 4" xfId="9606" xr:uid="{23FCD032-3B49-4B0E-AEA2-37DED32D877B}"/>
    <cellStyle name="Normal 166 2 4 2" xfId="10836" xr:uid="{7E3EFB2F-EBAD-44DA-A9A9-170E60442998}"/>
    <cellStyle name="Normal 166 2 4 2 2" xfId="14621" xr:uid="{A2232411-570A-40CB-BFE8-51CE5D6DB634}"/>
    <cellStyle name="Normal 166 2 4 2 2 2" xfId="18577" xr:uid="{0EEB77C7-58D0-4F4A-86FA-6BD697563E72}"/>
    <cellStyle name="Normal 166 2 4 2 2 2 2" xfId="28611" xr:uid="{9AC88285-64B9-4219-9A84-F4CAE02779D3}"/>
    <cellStyle name="Normal 166 2 4 2 2 3" xfId="24803" xr:uid="{1F5DC1E4-E68E-4070-9123-F4120959B936}"/>
    <cellStyle name="Normal 166 2 4 2 3" xfId="15285" xr:uid="{924D5A62-4D79-4C45-8A47-69E9F9F7BCD5}"/>
    <cellStyle name="Normal 166 2 4 2 3 2" xfId="19221" xr:uid="{2A16A01A-A760-4BF6-9E6B-BF9638B001B2}"/>
    <cellStyle name="Normal 166 2 4 2 3 2 2" xfId="29255" xr:uid="{FE2FC114-4A95-4612-B054-C317FEDC59AD}"/>
    <cellStyle name="Normal 166 2 4 2 3 3" xfId="25452" xr:uid="{78FA2741-FDE6-4288-A98B-86BD9C299EE9}"/>
    <cellStyle name="Normal 166 2 4 2 4" xfId="11878" xr:uid="{4C82C91B-B051-41EB-8BE6-EEDAE231351A}"/>
    <cellStyle name="Normal 166 2 4 2 4 2" xfId="18062" xr:uid="{BD28A5C0-64CF-47CD-A9F1-92C74D974005}"/>
    <cellStyle name="Normal 166 2 4 2 4 2 2" xfId="28118" xr:uid="{D1DB98BB-1A2B-4675-A122-5FD53C01226B}"/>
    <cellStyle name="Normal 166 2 4 2 4 3" xfId="23715" xr:uid="{07F7DF3F-351E-41A7-8075-95F84E3FCF80}"/>
    <cellStyle name="Normal 166 2 4 2 5" xfId="17478" xr:uid="{5B96A6ED-D729-4DCD-935B-3D214341971C}"/>
    <cellStyle name="Normal 166 2 4 2 5 2" xfId="27535" xr:uid="{8DD0097D-3F4C-4363-887C-33474CB716A7}"/>
    <cellStyle name="Normal 166 2 4 2 6" xfId="23035" xr:uid="{F2A3BF2A-626F-4BCE-9F83-AEDEACF2246F}"/>
    <cellStyle name="Normal 166 2 4 3" xfId="11720" xr:uid="{F8475E6C-539A-4727-B0DB-B50F6685489F}"/>
    <cellStyle name="Normal 166 2 4 3 2" xfId="14198" xr:uid="{E8FD4174-F9F6-46A5-8EEE-2AD783400501}"/>
    <cellStyle name="Normal 166 2 4 3 2 2" xfId="18421" xr:uid="{C5DDBDAB-E1F5-403E-85EA-F6C7894C471F}"/>
    <cellStyle name="Normal 166 2 4 3 2 2 2" xfId="28456" xr:uid="{0BD5552D-DB0C-45D8-9165-8C827BD0D832}"/>
    <cellStyle name="Normal 166 2 4 3 2 3" xfId="24588" xr:uid="{C1A0B2A5-BD0D-4979-AA22-E6BE8F21082C}"/>
    <cellStyle name="Normal 166 2 4 3 3" xfId="15131" xr:uid="{2981C2B4-26A7-4420-92D7-B259DE9BBF71}"/>
    <cellStyle name="Normal 166 2 4 3 3 2" xfId="19067" xr:uid="{620F9917-452D-4FCE-A944-31FB7E98D28F}"/>
    <cellStyle name="Normal 166 2 4 3 3 2 2" xfId="29101" xr:uid="{4D0425FD-B6E6-4F9A-995D-0BF0D69D76F6}"/>
    <cellStyle name="Normal 166 2 4 3 3 3" xfId="25298" xr:uid="{0916AD44-FE74-453E-8C51-C12651DC2B05}"/>
    <cellStyle name="Normal 166 2 4 3 4" xfId="17908" xr:uid="{1956D325-8945-4373-9751-EB19048CD253}"/>
    <cellStyle name="Normal 166 2 4 3 4 2" xfId="27964" xr:uid="{DDEA2568-9B01-496E-BFDC-F62A6B02FD59}"/>
    <cellStyle name="Normal 166 2 4 3 5" xfId="23560" xr:uid="{D59C15C9-B2CA-4BAC-BCA4-7355A160CAC9}"/>
    <cellStyle name="Normal 166 2 4 4" xfId="13774" xr:uid="{D3F3FB95-C8F1-440C-B8C7-58036E6BD25B}"/>
    <cellStyle name="Normal 166 2 4 4 2" xfId="18264" xr:uid="{B53D7AEE-378E-4BDA-BD28-0EEA696230F7}"/>
    <cellStyle name="Normal 166 2 4 4 2 2" xfId="28301" xr:uid="{D628DA3F-5002-48B2-9E58-C924F323D4F3}"/>
    <cellStyle name="Normal 166 2 4 4 3" xfId="24366" xr:uid="{EB067647-8BB6-4A99-B507-500B2519FB90}"/>
    <cellStyle name="Normal 166 2 4 5" xfId="14823" xr:uid="{DF45A6A8-7906-4D68-BEBA-6FA495A35532}"/>
    <cellStyle name="Normal 166 2 4 5 2" xfId="18759" xr:uid="{45BAF6E9-A87D-475E-9868-7E35FC325C82}"/>
    <cellStyle name="Normal 166 2 4 5 2 2" xfId="28793" xr:uid="{4279049A-0B8D-4366-B6E2-10A4B8DEB5DE}"/>
    <cellStyle name="Normal 166 2 4 5 3" xfId="24990" xr:uid="{AEAB939B-3E6A-4262-9506-0B945FCCCD1C}"/>
    <cellStyle name="Normal 166 2 4 6" xfId="14977" xr:uid="{096994EE-0DAC-4F1C-A2CA-01A4453DF4B5}"/>
    <cellStyle name="Normal 166 2 4 6 2" xfId="18913" xr:uid="{47F92AF8-11F6-47DF-BF27-22DA7940E05A}"/>
    <cellStyle name="Normal 166 2 4 6 2 2" xfId="28947" xr:uid="{7B8AB253-1800-42A9-8492-2005303FDEED}"/>
    <cellStyle name="Normal 166 2 4 6 3" xfId="25144" xr:uid="{5D610229-B173-4D57-A6B0-8CD573CCE905}"/>
    <cellStyle name="Normal 166 2 4 7" xfId="11301" xr:uid="{5D25401A-7D80-4C8C-8C24-1D91CD290D7D}"/>
    <cellStyle name="Normal 166 2 4 7 2" xfId="17753" xr:uid="{6275D8DE-6B4A-4FF2-A4E8-5D9FF8F61AA6}"/>
    <cellStyle name="Normal 166 2 4 7 2 2" xfId="27810" xr:uid="{52515BB3-EBCE-4DD3-8E4F-B027995D8682}"/>
    <cellStyle name="Normal 166 2 4 7 3" xfId="23347" xr:uid="{DD11E465-04F2-4A50-973A-F13DB84D980A}"/>
    <cellStyle name="Normal 166 2 4 8" xfId="16517" xr:uid="{103AA2C3-00FB-469F-97F2-74EFA14B4BDB}"/>
    <cellStyle name="Normal 166 2 4 8 2" xfId="26574" xr:uid="{0850478C-3419-499A-B439-1C423ED665BB}"/>
    <cellStyle name="Normal 166 2 4 9" xfId="22016" xr:uid="{2FA4349F-D942-43C0-82FC-E62EFF1C0205}"/>
    <cellStyle name="Normal 166 2 5" xfId="10433" xr:uid="{61B0BE6A-1681-4D3E-8E08-2FD948BD4CEC}"/>
    <cellStyle name="Normal 166 2 5 2" xfId="14228" xr:uid="{3F144047-33D5-453B-A503-2586AC8FDA53}"/>
    <cellStyle name="Normal 166 2 5 2 2" xfId="18451" xr:uid="{1EEFB15C-D0AB-4AA5-9F7C-56707615DAED}"/>
    <cellStyle name="Normal 166 2 5 2 2 2" xfId="28486" xr:uid="{EFBD0DB5-69C6-499E-BE41-0982089CE0F7}"/>
    <cellStyle name="Normal 166 2 5 2 3" xfId="24618" xr:uid="{D6EC1F34-08E4-47A2-A915-22076E380982}"/>
    <cellStyle name="Normal 166 2 5 3" xfId="15161" xr:uid="{886E51D6-201C-40E0-B3C7-A3EB7BF92649}"/>
    <cellStyle name="Normal 166 2 5 3 2" xfId="19097" xr:uid="{8284AD55-1147-4704-A850-23279114C681}"/>
    <cellStyle name="Normal 166 2 5 3 2 2" xfId="29131" xr:uid="{E3E7FC69-0F52-438A-BA2B-7B4E1AAF23BA}"/>
    <cellStyle name="Normal 166 2 5 3 3" xfId="25328" xr:uid="{469ECA32-4D46-41F4-830C-D44237A213F7}"/>
    <cellStyle name="Normal 166 2 5 4" xfId="11752" xr:uid="{E525B8DA-29F1-4EEC-A25E-CC5510D014A8}"/>
    <cellStyle name="Normal 166 2 5 4 2" xfId="17938" xr:uid="{A528C6A7-6DEC-40D2-8B22-D12895D87E82}"/>
    <cellStyle name="Normal 166 2 5 4 2 2" xfId="27994" xr:uid="{FFBF539D-5130-4A62-B0E6-BDAAA928675B}"/>
    <cellStyle name="Normal 166 2 5 4 3" xfId="23591" xr:uid="{DF53A057-00EA-4204-BC42-BB4FFA8BE3C8}"/>
    <cellStyle name="Normal 166 2 5 5" xfId="17344" xr:uid="{70A89FEC-C122-47AF-9371-16B9A553EF16}"/>
    <cellStyle name="Normal 166 2 5 5 2" xfId="27401" xr:uid="{77025805-0134-4F8A-910A-CFD08609432C}"/>
    <cellStyle name="Normal 166 2 5 6" xfId="22843" xr:uid="{549CA4F5-6F9D-4367-B22F-6F2D71B06971}"/>
    <cellStyle name="Normal 166 2 6" xfId="11331" xr:uid="{CEFCCA64-5586-4E00-858F-200E48AA73EB}"/>
    <cellStyle name="Normal 166 2 6 2" xfId="13805" xr:uid="{C75C5BD0-83C8-4ECC-BB0C-92A404FFDE67}"/>
    <cellStyle name="Normal 166 2 6 2 2" xfId="18294" xr:uid="{36A625CD-9EFE-4757-BAEC-540C5FEB6C69}"/>
    <cellStyle name="Normal 166 2 6 2 2 2" xfId="28331" xr:uid="{70E81CCE-19A6-406E-918F-BDC308F288D9}"/>
    <cellStyle name="Normal 166 2 6 2 3" xfId="24396" xr:uid="{18E47546-D7B8-4027-87A5-A4B55EF11386}"/>
    <cellStyle name="Normal 166 2 6 3" xfId="15007" xr:uid="{D393F964-AA83-44EB-8CF2-AB8BC3B5736B}"/>
    <cellStyle name="Normal 166 2 6 3 2" xfId="18943" xr:uid="{676D1A79-998A-4BD8-8D90-D8CE37743FF6}"/>
    <cellStyle name="Normal 166 2 6 3 2 2" xfId="28977" xr:uid="{F8A96054-AA7F-4437-A811-BCDBA2DF8C29}"/>
    <cellStyle name="Normal 166 2 6 3 3" xfId="25174" xr:uid="{2679A4AC-65AA-4670-984D-52E29FD09693}"/>
    <cellStyle name="Normal 166 2 6 4" xfId="17783" xr:uid="{0B957C1B-981D-4C1A-97A5-DEDACEC5F94E}"/>
    <cellStyle name="Normal 166 2 6 4 2" xfId="27840" xr:uid="{46C60971-1E9A-49E1-AA52-0D238D36F42B}"/>
    <cellStyle name="Normal 166 2 6 5" xfId="23377" xr:uid="{4AFFBDBD-3A61-412C-8009-A34A0474D645}"/>
    <cellStyle name="Normal 166 2 7" xfId="12745" xr:uid="{9CAEE098-AD78-4567-ABBF-E4EB5678C99E}"/>
    <cellStyle name="Normal 166 2 7 2" xfId="18129" xr:uid="{5057A8B4-4EF5-4ED2-8AA8-70CF83E6F07B}"/>
    <cellStyle name="Normal 166 2 7 2 2" xfId="28176" xr:uid="{212659BB-DFFA-460E-A829-ACBAAF76EF4D}"/>
    <cellStyle name="Normal 166 2 7 3" xfId="23987" xr:uid="{ED3E5842-D6EC-4CB8-BF7C-78812106A5BF}"/>
    <cellStyle name="Normal 166 2 8" xfId="14699" xr:uid="{DC81E123-D51B-4AFB-BF6C-D3B811D97DC7}"/>
    <cellStyle name="Normal 166 2 8 2" xfId="18635" xr:uid="{16C7E6CC-9ED7-4677-9CA8-3AE883854787}"/>
    <cellStyle name="Normal 166 2 8 2 2" xfId="28669" xr:uid="{F1A88118-EEBF-4D44-93C6-78944865F192}"/>
    <cellStyle name="Normal 166 2 8 3" xfId="24866" xr:uid="{01CBEEAF-93F2-4269-BD4A-1752DE5C80AB}"/>
    <cellStyle name="Normal 166 2 9" xfId="14853" xr:uid="{0D5F6430-6BED-4397-B384-D2A08505226F}"/>
    <cellStyle name="Normal 166 2 9 2" xfId="18789" xr:uid="{558851D7-A674-4617-B65A-EC10F53C337C}"/>
    <cellStyle name="Normal 166 2 9 2 2" xfId="28823" xr:uid="{6C1726A6-7953-481B-91DC-B5B936D3A2C2}"/>
    <cellStyle name="Normal 166 2 9 3" xfId="25020" xr:uid="{DC03152F-2448-4BFD-9C28-FC1B8AA5ED05}"/>
    <cellStyle name="Normal 166 3" xfId="8374" xr:uid="{0A5981EC-4C7A-48B0-BADD-C4909B7E06D0}"/>
    <cellStyle name="Normal 166 3 10" xfId="21619" xr:uid="{00A40AE5-2445-4745-8DDB-0482F32F213E}"/>
    <cellStyle name="Normal 166 3 2" xfId="9550" xr:uid="{76B40E1F-CE15-4108-AF4B-2567301E2B95}"/>
    <cellStyle name="Normal 166 3 2 2" xfId="10791" xr:uid="{597D2C5B-1F52-4F8B-BAC4-409386F029CA}"/>
    <cellStyle name="Normal 166 3 2 2 2" xfId="14576" xr:uid="{F04DCB17-A68B-4DBB-9AE8-F2E153950225}"/>
    <cellStyle name="Normal 166 3 2 2 2 2" xfId="18532" xr:uid="{B028E465-9E73-410E-AC48-49DA1C75761C}"/>
    <cellStyle name="Normal 166 3 2 2 2 2 2" xfId="28566" xr:uid="{F330A3A9-5F7A-4B52-BFE3-03106313B12A}"/>
    <cellStyle name="Normal 166 3 2 2 2 3" xfId="24758" xr:uid="{E631F522-C0F6-4164-BE08-1E171AF91BCD}"/>
    <cellStyle name="Normal 166 3 2 2 3" xfId="15240" xr:uid="{042705C0-E9DA-497C-9A52-0B3D2C933BF0}"/>
    <cellStyle name="Normal 166 3 2 2 3 2" xfId="19176" xr:uid="{089F4529-E967-4FDC-9BB6-4DA3CD4D4260}"/>
    <cellStyle name="Normal 166 3 2 2 3 2 2" xfId="29210" xr:uid="{8C09B249-B9F0-409C-A7CD-5C6C2E215E86}"/>
    <cellStyle name="Normal 166 3 2 2 3 3" xfId="25407" xr:uid="{BE35CA0F-C6A3-420D-8E09-CD8888AA9381}"/>
    <cellStyle name="Normal 166 3 2 2 4" xfId="11833" xr:uid="{4C8C56C5-3072-4192-BDDF-772540AD5C33}"/>
    <cellStyle name="Normal 166 3 2 2 4 2" xfId="18017" xr:uid="{B24AF76E-F527-4060-BC0C-62CB2AEC865D}"/>
    <cellStyle name="Normal 166 3 2 2 4 2 2" xfId="28073" xr:uid="{7D060971-4FBB-48C7-947A-207D8C5C8EE9}"/>
    <cellStyle name="Normal 166 3 2 2 4 3" xfId="23670" xr:uid="{D6D7FC95-06AE-46EE-9A61-22FEA99BAC39}"/>
    <cellStyle name="Normal 166 3 2 2 5" xfId="17433" xr:uid="{E528D222-52E2-465D-B21D-B429BA3BE65B}"/>
    <cellStyle name="Normal 166 3 2 2 5 2" xfId="27490" xr:uid="{E163C599-2BE2-449A-9EDA-EC25B1435033}"/>
    <cellStyle name="Normal 166 3 2 2 6" xfId="22990" xr:uid="{41B119E2-6064-425D-B9A6-85A8DF1A6E49}"/>
    <cellStyle name="Normal 166 3 2 3" xfId="11675" xr:uid="{95C9B42E-C293-4DAF-AA8D-F6CC02EDA746}"/>
    <cellStyle name="Normal 166 3 2 3 2" xfId="14153" xr:uid="{64DA60AF-0AED-4D04-9FDE-26E0C65E6516}"/>
    <cellStyle name="Normal 166 3 2 3 2 2" xfId="18376" xr:uid="{ED0BB377-D4B4-4DCB-8ED3-40F24485F337}"/>
    <cellStyle name="Normal 166 3 2 3 2 2 2" xfId="28411" xr:uid="{F9EAE27F-7CA0-42F0-A0CC-0470B503FAD8}"/>
    <cellStyle name="Normal 166 3 2 3 2 3" xfId="24543" xr:uid="{5EDBFFB1-3DE2-4ADB-AFC9-9FD8245AF4E1}"/>
    <cellStyle name="Normal 166 3 2 3 3" xfId="15086" xr:uid="{AAAD2AC6-8103-40F9-977B-7E717155E7FE}"/>
    <cellStyle name="Normal 166 3 2 3 3 2" xfId="19022" xr:uid="{16703107-0949-4358-8D68-926B125D920A}"/>
    <cellStyle name="Normal 166 3 2 3 3 2 2" xfId="29056" xr:uid="{8BD763BD-AB65-472F-9F0A-11A4AB42B264}"/>
    <cellStyle name="Normal 166 3 2 3 3 3" xfId="25253" xr:uid="{57FD341E-2C06-4E87-9048-549138F7647C}"/>
    <cellStyle name="Normal 166 3 2 3 4" xfId="17863" xr:uid="{64E175BA-6E6D-4956-926B-1780334190C4}"/>
    <cellStyle name="Normal 166 3 2 3 4 2" xfId="27919" xr:uid="{A7D912AF-D044-4427-9558-B091629A2387}"/>
    <cellStyle name="Normal 166 3 2 3 5" xfId="23515" xr:uid="{C31E9F5C-1C6E-411B-A771-1704D901EBC4}"/>
    <cellStyle name="Normal 166 3 2 4" xfId="13729" xr:uid="{6AF40942-512E-4F87-86BC-D86BAED61670}"/>
    <cellStyle name="Normal 166 3 2 4 2" xfId="18219" xr:uid="{E69FA151-3E5E-47CB-80A3-3819871F2180}"/>
    <cellStyle name="Normal 166 3 2 4 2 2" xfId="28256" xr:uid="{C4CDC82D-DF76-41C1-B786-78B517C403DF}"/>
    <cellStyle name="Normal 166 3 2 4 3" xfId="24321" xr:uid="{26342D98-8611-4DEC-B9F2-151E48514656}"/>
    <cellStyle name="Normal 166 3 2 5" xfId="14778" xr:uid="{6C0A6F16-ECB8-4388-87AC-B7D23CFDDEBF}"/>
    <cellStyle name="Normal 166 3 2 5 2" xfId="18714" xr:uid="{677396E6-66AD-4B8E-B022-259765E327C1}"/>
    <cellStyle name="Normal 166 3 2 5 2 2" xfId="28748" xr:uid="{3233B01B-8141-4FC2-898D-87D43A61F14C}"/>
    <cellStyle name="Normal 166 3 2 5 3" xfId="24945" xr:uid="{B6045F21-D10A-4336-8DB5-9F2E5BA01D83}"/>
    <cellStyle name="Normal 166 3 2 6" xfId="14932" xr:uid="{D8FFED46-4D1A-403A-9475-14096932AF5C}"/>
    <cellStyle name="Normal 166 3 2 6 2" xfId="18868" xr:uid="{B7C68137-3E18-43C6-A791-159FECA5C6C0}"/>
    <cellStyle name="Normal 166 3 2 6 2 2" xfId="28902" xr:uid="{AF894C86-B1AB-4FD5-BB7A-4C396A72F0F2}"/>
    <cellStyle name="Normal 166 3 2 6 3" xfId="25099" xr:uid="{205E69EB-EFC4-4156-A732-267B2CE41DE2}"/>
    <cellStyle name="Normal 166 3 2 7" xfId="11256" xr:uid="{E2804945-0EE6-4BE5-9495-E1DE2F5064EB}"/>
    <cellStyle name="Normal 166 3 2 7 2" xfId="17708" xr:uid="{439147F9-D7D5-4C70-B66B-469C32D8FE5A}"/>
    <cellStyle name="Normal 166 3 2 7 2 2" xfId="27765" xr:uid="{E9910B3B-237C-4275-802D-EEE0866F3A6F}"/>
    <cellStyle name="Normal 166 3 2 7 3" xfId="23302" xr:uid="{DC1C8651-4496-4210-84F9-F51CE3B95858}"/>
    <cellStyle name="Normal 166 3 2 8" xfId="16472" xr:uid="{7DC92CF3-8974-4AA5-B645-B0938444F1B3}"/>
    <cellStyle name="Normal 166 3 2 8 2" xfId="26529" xr:uid="{D9AE061A-0BEC-42E4-842A-FE4DE0D8D51A}"/>
    <cellStyle name="Normal 166 3 2 9" xfId="21971" xr:uid="{17300C63-EE14-4E36-8B67-EBF6A3D228BF}"/>
    <cellStyle name="Normal 166 3 3" xfId="10452" xr:uid="{90A70370-5CBE-443C-933E-02D805D51488}"/>
    <cellStyle name="Normal 166 3 3 2" xfId="14243" xr:uid="{9DC83CB1-E4D1-4CD0-9F51-2CD47C2A4324}"/>
    <cellStyle name="Normal 166 3 3 2 2" xfId="18466" xr:uid="{EC7B815E-0B98-4293-8560-A4B6A73A1E78}"/>
    <cellStyle name="Normal 166 3 3 2 2 2" xfId="28501" xr:uid="{296F2B62-3134-4887-A8DA-92509ADDFF1F}"/>
    <cellStyle name="Normal 166 3 3 2 3" xfId="24633" xr:uid="{390D05F1-313C-4993-A964-FDB34213FE7D}"/>
    <cellStyle name="Normal 166 3 3 3" xfId="15176" xr:uid="{06C153AD-B43C-4799-AE12-FC667A0D130E}"/>
    <cellStyle name="Normal 166 3 3 3 2" xfId="19112" xr:uid="{6E212EBB-8D00-4CC6-9EB9-E8964B75CD68}"/>
    <cellStyle name="Normal 166 3 3 3 2 2" xfId="29146" xr:uid="{AC427538-8F03-4A61-8A7F-630C01DF0C6E}"/>
    <cellStyle name="Normal 166 3 3 3 3" xfId="25343" xr:uid="{74E3466F-73C0-4614-8C45-03711499F42D}"/>
    <cellStyle name="Normal 166 3 3 4" xfId="11767" xr:uid="{0EBCD6C9-1188-49EE-9C21-6AC68046E0DA}"/>
    <cellStyle name="Normal 166 3 3 4 2" xfId="17953" xr:uid="{FA516A8D-8A0A-4A77-972E-AE34654B78E6}"/>
    <cellStyle name="Normal 166 3 3 4 2 2" xfId="28009" xr:uid="{8C5D1F10-3192-4916-A7C5-65AA6F909164}"/>
    <cellStyle name="Normal 166 3 3 4 3" xfId="23606" xr:uid="{3C4FDD3B-996E-4C90-A3D1-B1409F5AFA5D}"/>
    <cellStyle name="Normal 166 3 3 5" xfId="17363" xr:uid="{229F7E17-E38A-43CD-A810-8FCF0C540B68}"/>
    <cellStyle name="Normal 166 3 3 5 2" xfId="27420" xr:uid="{D3B7E0B2-9534-4E93-AB93-430583EABACE}"/>
    <cellStyle name="Normal 166 3 3 6" xfId="22862" xr:uid="{26655E84-F865-4171-8ED8-BE67EADCA61D}"/>
    <cellStyle name="Normal 166 3 4" xfId="11346" xr:uid="{FBBFCA16-92E5-434B-ACBA-48B23A722BCE}"/>
    <cellStyle name="Normal 166 3 4 2" xfId="13820" xr:uid="{78EF5FB0-5ECF-452F-99F1-77C55401BA59}"/>
    <cellStyle name="Normal 166 3 4 2 2" xfId="18309" xr:uid="{F92245AC-CAA0-44F3-BC31-20E2AC79CECA}"/>
    <cellStyle name="Normal 166 3 4 2 2 2" xfId="28346" xr:uid="{17ACEFDA-F382-4AA4-BAA4-AE705EE74B8B}"/>
    <cellStyle name="Normal 166 3 4 2 3" xfId="24411" xr:uid="{122EE59B-09FA-4501-A691-0AE1F1873D59}"/>
    <cellStyle name="Normal 166 3 4 3" xfId="15022" xr:uid="{80377118-CF6F-42F6-AA59-085F259F4119}"/>
    <cellStyle name="Normal 166 3 4 3 2" xfId="18958" xr:uid="{A3DA601E-F16B-4E6B-B514-ED92A74F74B5}"/>
    <cellStyle name="Normal 166 3 4 3 2 2" xfId="28992" xr:uid="{8EAE1AB3-5526-4274-8302-D5577B0E3F03}"/>
    <cellStyle name="Normal 166 3 4 3 3" xfId="25189" xr:uid="{CA5ADA4F-B0F8-4682-AC68-D7CFCB522846}"/>
    <cellStyle name="Normal 166 3 4 4" xfId="17798" xr:uid="{138C0148-D840-4D10-903A-3DD85322783B}"/>
    <cellStyle name="Normal 166 3 4 4 2" xfId="27855" xr:uid="{E0F74E8C-5D9D-49FE-AD42-E3863809C160}"/>
    <cellStyle name="Normal 166 3 4 5" xfId="23392" xr:uid="{D6EB7E52-FD00-44E7-8E81-AF9728D0CBA2}"/>
    <cellStyle name="Normal 166 3 5" xfId="12760" xr:uid="{93E426DC-9DAA-4705-BEAD-5076E22140B2}"/>
    <cellStyle name="Normal 166 3 5 2" xfId="18144" xr:uid="{827CCDAF-E12D-49BE-8D78-A6E5F0DA128D}"/>
    <cellStyle name="Normal 166 3 5 2 2" xfId="28191" xr:uid="{AAEB0338-0265-4FE2-A9A0-F4E98BF632BC}"/>
    <cellStyle name="Normal 166 3 5 3" xfId="24002" xr:uid="{969DF374-4070-4B03-9269-A2AB09341DA6}"/>
    <cellStyle name="Normal 166 3 6" xfId="14714" xr:uid="{844D6999-BFAD-4EB9-B423-B16B782B445B}"/>
    <cellStyle name="Normal 166 3 6 2" xfId="18650" xr:uid="{D7BA6575-1190-42CB-B9A3-F7AF5B8CBC8D}"/>
    <cellStyle name="Normal 166 3 6 2 2" xfId="28684" xr:uid="{94C2D1B7-1147-46BB-BC00-8221AA965739}"/>
    <cellStyle name="Normal 166 3 6 3" xfId="24881" xr:uid="{4FF4FF47-282E-492F-A6F3-70AF11A5D086}"/>
    <cellStyle name="Normal 166 3 7" xfId="14868" xr:uid="{343C65AE-B8E2-4D8F-9CBB-A70319CEFB0B}"/>
    <cellStyle name="Normal 166 3 7 2" xfId="18804" xr:uid="{2DD6A4E8-9EE2-4BCA-B2F6-D8531DAA80F5}"/>
    <cellStyle name="Normal 166 3 7 2 2" xfId="28838" xr:uid="{4453DEA5-9D53-47E1-8EEE-85699F047D26}"/>
    <cellStyle name="Normal 166 3 7 3" xfId="25035" xr:uid="{8F732E3B-8F89-4609-9FDC-56C18BC817D8}"/>
    <cellStyle name="Normal 166 3 8" xfId="11180" xr:uid="{4AE0BF68-68D0-4A59-A1B9-B9A2C6533A93}"/>
    <cellStyle name="Normal 166 3 8 2" xfId="17644" xr:uid="{DE452EBD-8E87-4DCC-97EB-319A759CFB20}"/>
    <cellStyle name="Normal 166 3 8 2 2" xfId="27701" xr:uid="{0093391F-393E-4504-AEB3-4C3EF1BAC7AB}"/>
    <cellStyle name="Normal 166 3 8 3" xfId="23238" xr:uid="{371E275E-00FE-444B-9B3A-CCBBE7F9F703}"/>
    <cellStyle name="Normal 166 3 9" xfId="16399" xr:uid="{FB1D214A-C803-40D2-81AD-3F75799195BB}"/>
    <cellStyle name="Normal 166 3 9 2" xfId="26462" xr:uid="{FC95B1C2-9479-4815-BD31-CEBD2F44A276}"/>
    <cellStyle name="Normal 166 4" xfId="8867" xr:uid="{C526FAB9-8754-45FE-91C6-CE32C6A925AE}"/>
    <cellStyle name="Normal 166 5" xfId="9505" xr:uid="{C295B225-24A1-4B99-8D69-DF75B53B05D9}"/>
    <cellStyle name="Normal 166 5 2" xfId="10762" xr:uid="{5DDAEEA0-781E-4924-BC31-76EF6835FF78}"/>
    <cellStyle name="Normal 166 5 2 2" xfId="14547" xr:uid="{37EC20B3-DF36-44E2-8C3C-8BE762408983}"/>
    <cellStyle name="Normal 166 5 2 2 2" xfId="18503" xr:uid="{1CCC5EEF-1C18-48A0-851F-9BC164C02F5D}"/>
    <cellStyle name="Normal 166 5 2 2 2 2" xfId="28537" xr:uid="{6D72D257-3C6C-432E-8384-856028FC1740}"/>
    <cellStyle name="Normal 166 5 2 2 3" xfId="24729" xr:uid="{A0AE64A3-A0BF-436F-A80C-3815BA50B834}"/>
    <cellStyle name="Normal 166 5 2 3" xfId="15211" xr:uid="{02B65BBD-A26D-46AF-9711-8341FA6CF150}"/>
    <cellStyle name="Normal 166 5 2 3 2" xfId="19147" xr:uid="{DBCBC925-E566-47CC-8617-D7529D397182}"/>
    <cellStyle name="Normal 166 5 2 3 2 2" xfId="29181" xr:uid="{0FDED46B-790B-40A0-B6C2-8A5F9CC7B604}"/>
    <cellStyle name="Normal 166 5 2 3 3" xfId="25378" xr:uid="{078CFBBC-CEB5-476D-8C7A-F71BA1FFEBE9}"/>
    <cellStyle name="Normal 166 5 2 4" xfId="11804" xr:uid="{75B29096-4459-4483-84A6-94325B4C9F46}"/>
    <cellStyle name="Normal 166 5 2 4 2" xfId="17988" xr:uid="{215E07D0-B5DC-4EAE-8643-1821C09B3452}"/>
    <cellStyle name="Normal 166 5 2 4 2 2" xfId="28044" xr:uid="{9D649571-5878-43F3-B728-ABC566944C24}"/>
    <cellStyle name="Normal 166 5 2 4 3" xfId="23641" xr:uid="{A0D9233B-BCB0-4C56-85D0-9DAFCB0DD9AA}"/>
    <cellStyle name="Normal 166 5 2 5" xfId="17404" xr:uid="{B210E915-75F4-47EC-9EC0-BBE7109E3770}"/>
    <cellStyle name="Normal 166 5 2 5 2" xfId="27461" xr:uid="{CA4FCABE-200B-46E9-9FB5-1E6203482D2C}"/>
    <cellStyle name="Normal 166 5 2 6" xfId="22961" xr:uid="{0A94FE33-4375-491E-B462-DB1152FE6158}"/>
    <cellStyle name="Normal 166 5 3" xfId="11646" xr:uid="{1BC33883-3A9C-4464-93D1-BA08B2359768}"/>
    <cellStyle name="Normal 166 5 3 2" xfId="14124" xr:uid="{7F02CA04-FEBE-4613-ABC0-DD0D2DDEC8D1}"/>
    <cellStyle name="Normal 166 5 3 2 2" xfId="18347" xr:uid="{D54DC713-2D6C-4F92-A7DB-8C4F9DA59973}"/>
    <cellStyle name="Normal 166 5 3 2 2 2" xfId="28382" xr:uid="{10F625BA-37CC-4045-99C5-337A8E038F6A}"/>
    <cellStyle name="Normal 166 5 3 2 3" xfId="24514" xr:uid="{28FC1776-4F9A-439A-897B-CDFBE7509274}"/>
    <cellStyle name="Normal 166 5 3 3" xfId="15057" xr:uid="{6E20A398-6A0A-49B4-98D9-F1E853B8840A}"/>
    <cellStyle name="Normal 166 5 3 3 2" xfId="18993" xr:uid="{598D68BC-9FC6-406D-805A-CA9423C5277F}"/>
    <cellStyle name="Normal 166 5 3 3 2 2" xfId="29027" xr:uid="{D74D7B81-F7D4-4A94-BA93-4BF5469C08D5}"/>
    <cellStyle name="Normal 166 5 3 3 3" xfId="25224" xr:uid="{4F6C3CC3-3148-43AC-9FCC-A6654D4EE8DD}"/>
    <cellStyle name="Normal 166 5 3 4" xfId="17834" xr:uid="{41EDF56C-2DEB-4837-8D8A-B1454D7A0512}"/>
    <cellStyle name="Normal 166 5 3 4 2" xfId="27890" xr:uid="{7D9F8039-BFB6-4D55-972F-D7C471FFEA5B}"/>
    <cellStyle name="Normal 166 5 3 5" xfId="23486" xr:uid="{C369D2B8-FFE7-4B6A-BE1E-5CA57BFEB7EE}"/>
    <cellStyle name="Normal 166 5 4" xfId="13688" xr:uid="{363D6184-E7F5-41A0-93F6-A5EE18A5C48E}"/>
    <cellStyle name="Normal 166 5 4 2" xfId="18190" xr:uid="{2CB810FE-A5BE-497B-B362-D789979EC848}"/>
    <cellStyle name="Normal 166 5 4 2 2" xfId="28227" xr:uid="{1706C5F1-9A69-43D8-B02D-16676313C8A9}"/>
    <cellStyle name="Normal 166 5 4 3" xfId="24289" xr:uid="{8FCAC006-4420-4141-9C83-3C46C6E62730}"/>
    <cellStyle name="Normal 166 5 5" xfId="14749" xr:uid="{2A1BBA10-0786-44B0-A701-5EFAE4650B84}"/>
    <cellStyle name="Normal 166 5 5 2" xfId="18685" xr:uid="{EA258716-33C3-46E1-8C2D-DE025A413BAF}"/>
    <cellStyle name="Normal 166 5 5 2 2" xfId="28719" xr:uid="{6E922DD0-C7DA-46F4-87CC-DCC37E61A8F9}"/>
    <cellStyle name="Normal 166 5 5 3" xfId="24916" xr:uid="{3597A3E6-8411-47F6-8B68-A102ECE1E9D3}"/>
    <cellStyle name="Normal 166 5 6" xfId="14903" xr:uid="{4962D28F-2B8A-4F6A-8E93-304B94FB017C}"/>
    <cellStyle name="Normal 166 5 6 2" xfId="18839" xr:uid="{5C9F14CB-F1C5-42C8-845D-6877C56A5BEA}"/>
    <cellStyle name="Normal 166 5 6 2 2" xfId="28873" xr:uid="{6F4CD83D-89BD-47B8-AA82-52566B3463F9}"/>
    <cellStyle name="Normal 166 5 6 3" xfId="25070" xr:uid="{56FE2E13-A4B6-4E31-B408-717D69D9D549}"/>
    <cellStyle name="Normal 166 5 7" xfId="11227" xr:uid="{3AE9934F-272A-4083-B31B-8E51303AC568}"/>
    <cellStyle name="Normal 166 5 7 2" xfId="17679" xr:uid="{4224CFDD-E874-4DD1-A5C9-048163560FDD}"/>
    <cellStyle name="Normal 166 5 7 2 2" xfId="27736" xr:uid="{63C47BEB-52BB-45B7-978B-FB1AF412F35A}"/>
    <cellStyle name="Normal 166 5 7 3" xfId="23273" xr:uid="{92E86162-D931-4BE5-85C6-375E93A603A5}"/>
    <cellStyle name="Normal 166 5 8" xfId="16443" xr:uid="{F25645EA-9D3F-47B6-A0B2-5644AEEF1759}"/>
    <cellStyle name="Normal 166 5 8 2" xfId="26500" xr:uid="{B6E749DF-98EF-4E66-9592-9C3703148106}"/>
    <cellStyle name="Normal 166 5 9" xfId="21940" xr:uid="{ABB5AADC-022D-42EE-84B9-4881B304FA76}"/>
    <cellStyle name="Normal 166 6" xfId="9590" xr:uid="{D801F445-54EF-4E2D-9FED-17E4B28868EC}"/>
    <cellStyle name="Normal 166 6 2" xfId="10821" xr:uid="{22956645-7F33-41FF-9B03-8ADCC2C480FD}"/>
    <cellStyle name="Normal 166 6 2 2" xfId="14606" xr:uid="{DEE8A6CB-0E39-410A-8563-1BE747103150}"/>
    <cellStyle name="Normal 166 6 2 2 2" xfId="18562" xr:uid="{07766D62-E999-466C-BCB0-CCF860F20665}"/>
    <cellStyle name="Normal 166 6 2 2 2 2" xfId="28596" xr:uid="{93A3B711-520D-4F11-803A-9E1B93143572}"/>
    <cellStyle name="Normal 166 6 2 2 3" xfId="24788" xr:uid="{9E52E65A-9B55-4236-975A-F4F804A5088A}"/>
    <cellStyle name="Normal 166 6 2 3" xfId="15270" xr:uid="{7D0E5147-3A0A-4495-A139-EC02A2787694}"/>
    <cellStyle name="Normal 166 6 2 3 2" xfId="19206" xr:uid="{465349D5-7EF1-441E-9376-496C5E33BB6E}"/>
    <cellStyle name="Normal 166 6 2 3 2 2" xfId="29240" xr:uid="{BC3931E5-D124-4B6F-B32C-B8E9720AFEF0}"/>
    <cellStyle name="Normal 166 6 2 3 3" xfId="25437" xr:uid="{41601EB3-C84E-4DF0-B272-79125CFDF06B}"/>
    <cellStyle name="Normal 166 6 2 4" xfId="11863" xr:uid="{3BDB6B6A-8095-4CED-B0AA-890A3E4758C3}"/>
    <cellStyle name="Normal 166 6 2 4 2" xfId="18047" xr:uid="{D6CF71A8-19A8-4602-9B00-3DF9E2DF052B}"/>
    <cellStyle name="Normal 166 6 2 4 2 2" xfId="28103" xr:uid="{D024082E-3F2A-4F76-B5E6-83A47184C31E}"/>
    <cellStyle name="Normal 166 6 2 4 3" xfId="23700" xr:uid="{FE144BF9-DE66-4F07-977B-DE0F1C705C91}"/>
    <cellStyle name="Normal 166 6 2 5" xfId="17463" xr:uid="{C6AC70E3-FE24-44D3-BBA4-0AC516C24913}"/>
    <cellStyle name="Normal 166 6 2 5 2" xfId="27520" xr:uid="{70EB4F80-67C8-477A-9C70-B1A9B0D2F490}"/>
    <cellStyle name="Normal 166 6 2 6" xfId="23020" xr:uid="{7439E874-69FC-43ED-8297-BEEC6869FCB5}"/>
    <cellStyle name="Normal 166 6 3" xfId="11705" xr:uid="{C878B548-428A-4A22-92AF-2971AF889FD8}"/>
    <cellStyle name="Normal 166 6 3 2" xfId="14183" xr:uid="{EEE9AD72-0EEE-4ADD-B844-80DB675F55F8}"/>
    <cellStyle name="Normal 166 6 3 2 2" xfId="18406" xr:uid="{BC7137B2-3DF8-4BA0-BCB5-2F4F9F858614}"/>
    <cellStyle name="Normal 166 6 3 2 2 2" xfId="28441" xr:uid="{7927F1DD-BE48-4E10-A2CB-0A1DDB684DE6}"/>
    <cellStyle name="Normal 166 6 3 2 3" xfId="24573" xr:uid="{08B963A6-B902-4AF4-8070-821A07BEC043}"/>
    <cellStyle name="Normal 166 6 3 3" xfId="15116" xr:uid="{AEFF6797-FE8F-4F43-96DF-1F88615B5BC4}"/>
    <cellStyle name="Normal 166 6 3 3 2" xfId="19052" xr:uid="{87FCE72E-A144-4D3D-9F00-D82604C85A35}"/>
    <cellStyle name="Normal 166 6 3 3 2 2" xfId="29086" xr:uid="{D7DA039F-B390-4BE2-91EE-2360248522DD}"/>
    <cellStyle name="Normal 166 6 3 3 3" xfId="25283" xr:uid="{7162A785-720E-4538-8BCE-FC59D6FC1272}"/>
    <cellStyle name="Normal 166 6 3 4" xfId="17893" xr:uid="{397472B8-3458-4F06-9629-20ED71F94F98}"/>
    <cellStyle name="Normal 166 6 3 4 2" xfId="27949" xr:uid="{C9F97A19-E5B0-4ED4-850D-7CE4E5AF26E9}"/>
    <cellStyle name="Normal 166 6 3 5" xfId="23545" xr:uid="{7E9D782E-60DA-4727-89AE-0751EC7D1BF7}"/>
    <cellStyle name="Normal 166 6 4" xfId="13759" xr:uid="{BF4ABB28-684F-4606-9A1A-B52A66727BCC}"/>
    <cellStyle name="Normal 166 6 4 2" xfId="18249" xr:uid="{4283C93E-A5D4-44B6-8481-48D30823F3D1}"/>
    <cellStyle name="Normal 166 6 4 2 2" xfId="28286" xr:uid="{EDE3F34E-512A-488C-AB1E-20FA87E21F88}"/>
    <cellStyle name="Normal 166 6 4 3" xfId="24351" xr:uid="{FA4383E2-0218-487C-A30F-645470179C26}"/>
    <cellStyle name="Normal 166 6 5" xfId="14808" xr:uid="{235BFF5E-5D14-445B-9434-C42BC58C1C66}"/>
    <cellStyle name="Normal 166 6 5 2" xfId="18744" xr:uid="{980FC315-D732-4091-83FE-6EB6CFCF5C74}"/>
    <cellStyle name="Normal 166 6 5 2 2" xfId="28778" xr:uid="{5108E856-2096-45E2-ABB2-A1D39C2C74E3}"/>
    <cellStyle name="Normal 166 6 5 3" xfId="24975" xr:uid="{0C56FA66-EE64-42C8-8DE1-2A27CB0C1AD9}"/>
    <cellStyle name="Normal 166 6 6" xfId="14962" xr:uid="{D308E5AC-6FCF-45E8-9701-98C383D876EB}"/>
    <cellStyle name="Normal 166 6 6 2" xfId="18898" xr:uid="{3A343444-9226-428B-BC2A-93F5C8533C28}"/>
    <cellStyle name="Normal 166 6 6 2 2" xfId="28932" xr:uid="{90232C63-C649-4916-9A51-AD5CE438C8A3}"/>
    <cellStyle name="Normal 166 6 6 3" xfId="25129" xr:uid="{E34D8324-D7FD-406D-8B97-14E891945E52}"/>
    <cellStyle name="Normal 166 6 7" xfId="11286" xr:uid="{1232E526-D6BC-4D26-AB94-5931228D99F5}"/>
    <cellStyle name="Normal 166 6 7 2" xfId="17738" xr:uid="{DDAB46AB-F002-4839-8510-E8919B42F444}"/>
    <cellStyle name="Normal 166 6 7 2 2" xfId="27795" xr:uid="{CE6E06A8-5E7B-4E2F-A58E-C36C48B77622}"/>
    <cellStyle name="Normal 166 6 7 3" xfId="23332" xr:uid="{CB789394-14F7-4ED8-9E9E-98F6AEB32042}"/>
    <cellStyle name="Normal 166 6 8" xfId="16502" xr:uid="{28D48708-3793-4C2A-BA0E-DCBC853069B0}"/>
    <cellStyle name="Normal 166 6 8 2" xfId="26559" xr:uid="{8084C81D-212D-432B-BC7B-B012CA29B8AE}"/>
    <cellStyle name="Normal 166 6 9" xfId="22001" xr:uid="{64C6CDE6-7637-438B-B1D0-459CA7AC545F}"/>
    <cellStyle name="Normal 166 7" xfId="10018" xr:uid="{A49EA99F-C79D-4688-90EC-E4610CDDDAA2}"/>
    <cellStyle name="Normal 166 7 2" xfId="14213" xr:uid="{7680A5F9-4D4D-469E-91C3-4FE2B1AEEB90}"/>
    <cellStyle name="Normal 166 7 2 2" xfId="18436" xr:uid="{2C4F54D2-509C-45E7-BB63-C1E01A64B002}"/>
    <cellStyle name="Normal 166 7 2 2 2" xfId="28471" xr:uid="{92DE052A-4EB3-4BBB-8126-A5E934CACDAD}"/>
    <cellStyle name="Normal 166 7 2 3" xfId="24603" xr:uid="{A873D01E-F9F2-4C7F-8E65-48E22A03A7B4}"/>
    <cellStyle name="Normal 166 7 3" xfId="15146" xr:uid="{2EC6EEF1-4AF9-42AB-93B4-E3F3BEF51BC6}"/>
    <cellStyle name="Normal 166 7 3 2" xfId="19082" xr:uid="{4BC894FB-B952-4201-B948-DD58EC83E32A}"/>
    <cellStyle name="Normal 166 7 3 2 2" xfId="29116" xr:uid="{5FDCF4B2-C416-4606-8AE9-875DE919DAE0}"/>
    <cellStyle name="Normal 166 7 3 3" xfId="25313" xr:uid="{1ECD98C0-27BE-48EE-9F1E-F653C9BC3899}"/>
    <cellStyle name="Normal 166 7 4" xfId="11737" xr:uid="{018E81EE-B82D-4E4D-A9D9-4D62A551DB08}"/>
    <cellStyle name="Normal 166 7 4 2" xfId="17923" xr:uid="{667F108F-F5E8-4126-B5C5-F5DBA4EEF1B9}"/>
    <cellStyle name="Normal 166 7 4 2 2" xfId="27979" xr:uid="{7532C4F5-4433-4208-9797-7602FF167178}"/>
    <cellStyle name="Normal 166 7 4 3" xfId="23576" xr:uid="{01C06268-8D5D-49D7-B0B8-5550E0F73583}"/>
    <cellStyle name="Normal 166 7 5" xfId="16929" xr:uid="{5989B8F1-567D-42D4-A64E-5451BEEED7E4}"/>
    <cellStyle name="Normal 166 7 5 2" xfId="26986" xr:uid="{A82A90CA-D6D9-4550-9816-75682E754AA1}"/>
    <cellStyle name="Normal 166 7 6" xfId="22428" xr:uid="{3C32E18E-C4BF-4042-BD0E-36418209FCCE}"/>
    <cellStyle name="Normal 166 8" xfId="6645" xr:uid="{E3189F50-B029-401C-AB0E-E9483B6A89D9}"/>
    <cellStyle name="Normal 166 8 2" xfId="13789" xr:uid="{0B8463F8-F233-44E4-9032-FE4B8F3861B3}"/>
    <cellStyle name="Normal 166 8 2 2" xfId="18279" xr:uid="{9FF0F679-AD9C-45DE-A694-B0A7AA1DF4B6}"/>
    <cellStyle name="Normal 166 8 2 2 2" xfId="28316" xr:uid="{A12FB4A5-B98E-4346-A9D4-76F2B9BD8032}"/>
    <cellStyle name="Normal 166 8 2 3" xfId="24381" xr:uid="{2264F860-E573-4F71-9C16-B9E7FED41247}"/>
    <cellStyle name="Normal 166 8 3" xfId="14992" xr:uid="{4B3395E6-3150-4535-96DA-46D86D799525}"/>
    <cellStyle name="Normal 166 8 3 2" xfId="18928" xr:uid="{06A27811-1C93-4BDC-A2FB-BBC3FE96C64C}"/>
    <cellStyle name="Normal 166 8 3 2 2" xfId="28962" xr:uid="{CD4D6861-C157-4063-9DB0-606DFDF9DCD4}"/>
    <cellStyle name="Normal 166 8 3 3" xfId="25159" xr:uid="{0BC206E0-15CF-4BE7-8059-95380A88CFB5}"/>
    <cellStyle name="Normal 166 8 4" xfId="11316" xr:uid="{3491611D-6233-4580-851F-FFF8F1997CD4}"/>
    <cellStyle name="Normal 166 8 4 2" xfId="17768" xr:uid="{6F7327F6-94A4-4842-BC69-017FA1E81806}"/>
    <cellStyle name="Normal 166 8 4 2 2" xfId="27825" xr:uid="{17C1C105-EE69-4DD8-BD3F-79CC3FBED4B0}"/>
    <cellStyle name="Normal 166 8 4 3" xfId="23362" xr:uid="{CD026574-E86C-440F-B66D-72548366B9A6}"/>
    <cellStyle name="Normal 166 8 5" xfId="15959" xr:uid="{1A28898F-70E8-425C-837B-A9D696EDC7AD}"/>
    <cellStyle name="Normal 166 8 5 2" xfId="26033" xr:uid="{5590D11C-864B-45EA-825B-C0F74325CE24}"/>
    <cellStyle name="Normal 166 8 6" xfId="20923" xr:uid="{95A72F6D-EE4C-4D44-AF1F-FD990AABA10B}"/>
    <cellStyle name="Normal 166 9" xfId="12717" xr:uid="{A8301959-B5AE-4DE0-BA55-32AB7D8722A5}"/>
    <cellStyle name="Normal 166 9 2" xfId="18114" xr:uid="{313B0A45-6714-4916-98DE-0A67CF7101C5}"/>
    <cellStyle name="Normal 166 9 2 2" xfId="28161" xr:uid="{FA8CB0DA-7E43-4221-93A6-545102DDBC09}"/>
    <cellStyle name="Normal 166 9 3" xfId="23969" xr:uid="{8D53E533-CE77-4E22-961B-0653E6734600}"/>
    <cellStyle name="Normal 167" xfId="4785" xr:uid="{68F7C643-8859-4637-A709-FC3304AF13D6}"/>
    <cellStyle name="Normal 167 2" xfId="8547" xr:uid="{34E1B9C1-2861-433D-97A0-FCE3903FE61F}"/>
    <cellStyle name="Normal 167 3" xfId="6646" xr:uid="{CA494B69-1AB1-4ED7-A6DC-FEBC8B2C7E3E}"/>
    <cellStyle name="Normal 167 4" xfId="10898" xr:uid="{9DE1E7CE-3139-4E5C-92E3-99828DCD788E}"/>
    <cellStyle name="Normal 167 4 2" xfId="17509" xr:uid="{DACF5A3E-BB79-4E23-BE22-2AABA5F680E1}"/>
    <cellStyle name="Normal 167 4 2 2" xfId="27566" xr:uid="{B39343D7-2968-468C-928A-7E85E649D5FA}"/>
    <cellStyle name="Normal 167 4 3" xfId="23074" xr:uid="{2F48A1DF-D375-488A-8DC3-5CA36B56C3A1}"/>
    <cellStyle name="Normal 167 5" xfId="15793" xr:uid="{FCB5C80D-CC13-4635-8140-C21E20FD9C66}"/>
    <cellStyle name="Normal 167 5 2" xfId="25894" xr:uid="{15A95F41-7E3F-440A-B476-52D4E44A3FB5}"/>
    <cellStyle name="Normal 167 6" xfId="20430" xr:uid="{63A6C039-13C2-4AF1-83D0-11007F6756FB}"/>
    <cellStyle name="Normal 168" xfId="4786" xr:uid="{69EB1A52-B852-4A6C-908B-A16DE75189C6}"/>
    <cellStyle name="Normal 168 2" xfId="8845" xr:uid="{7B1363BE-7707-4142-AB85-EA36B861C466}"/>
    <cellStyle name="Normal 168 3" xfId="6647" xr:uid="{993CF042-6314-4984-96D3-BC19EF198AE3}"/>
    <cellStyle name="Normal 168 4" xfId="10899" xr:uid="{FD06C402-3967-4145-AA3C-D6B14F2D7D22}"/>
    <cellStyle name="Normal 168 4 2" xfId="17510" xr:uid="{483E434B-748C-4E60-B06D-1628779F8285}"/>
    <cellStyle name="Normal 168 4 2 2" xfId="27567" xr:uid="{D970C438-7384-46AF-B73D-2FC6CB704B3A}"/>
    <cellStyle name="Normal 168 4 3" xfId="23075" xr:uid="{956BAE09-01AE-4A5C-8716-E09BB3939580}"/>
    <cellStyle name="Normal 168 5" xfId="15794" xr:uid="{4CD51DEE-9DBC-431D-BF67-39BEF233B523}"/>
    <cellStyle name="Normal 168 5 2" xfId="25895" xr:uid="{A0391530-B8C8-4A02-B6A6-990E3E3A7752}"/>
    <cellStyle name="Normal 168 6" xfId="20431" xr:uid="{791C7ADB-A13B-4411-B8B7-305DF7E5BA86}"/>
    <cellStyle name="Normal 169" xfId="4787" xr:uid="{6B04F54B-FDFD-408B-BF35-2A17464BAE4F}"/>
    <cellStyle name="Normal 169 10" xfId="14686" xr:uid="{DDFF2EAA-9C39-4661-8F05-DAA2CF991F8D}"/>
    <cellStyle name="Normal 169 10 2" xfId="18622" xr:uid="{770292AC-CDB0-48A5-84F2-3ACCBFD0F463}"/>
    <cellStyle name="Normal 169 10 2 2" xfId="28656" xr:uid="{B9FCE945-EA8D-4D95-BF47-BB1A31E4B0D2}"/>
    <cellStyle name="Normal 169 10 3" xfId="24853" xr:uid="{8262B25C-D0CC-45CF-B565-63D7B29CF7B0}"/>
    <cellStyle name="Normal 169 11" xfId="14839" xr:uid="{784578AB-004E-4533-A15A-B124EABA0131}"/>
    <cellStyle name="Normal 169 11 2" xfId="18775" xr:uid="{69312EBC-A340-4CDC-B50F-D1B80946BEAE}"/>
    <cellStyle name="Normal 169 11 2 2" xfId="28809" xr:uid="{119CC3DD-BD2F-4383-BB3A-AAE3A2AB61D2}"/>
    <cellStyle name="Normal 169 11 3" xfId="25006" xr:uid="{D68B643B-6298-4EDD-965E-96F61CDF4D35}"/>
    <cellStyle name="Normal 169 12" xfId="11135" xr:uid="{4F3B0DD2-C6E0-44A0-A822-705E444B7266}"/>
    <cellStyle name="Normal 169 12 2" xfId="17614" xr:uid="{4C493AE3-59C5-4123-8ECE-D1ECC0A4C63A}"/>
    <cellStyle name="Normal 169 12 2 2" xfId="27671" xr:uid="{410E9EEA-C0DD-432B-B93E-8B87BB31FB65}"/>
    <cellStyle name="Normal 169 12 3" xfId="23207" xr:uid="{B3EA8A1C-E127-426F-A15C-CB42915ADAE6}"/>
    <cellStyle name="Normal 169 13" xfId="15795" xr:uid="{1FA3EA78-9C69-4E48-9A2D-90F016D9FC6B}"/>
    <cellStyle name="Normal 169 13 2" xfId="25896" xr:uid="{9776CF4B-5493-4709-A6D6-E4EA2F3F9C4D}"/>
    <cellStyle name="Normal 169 14" xfId="20432" xr:uid="{45759399-7216-4A6A-9F00-A4E8EC717EAE}"/>
    <cellStyle name="Normal 169 2" xfId="8344" xr:uid="{DA10CFE5-14E0-4CEC-8E1A-27ADA221C7E3}"/>
    <cellStyle name="Normal 169 2 10" xfId="11166" xr:uid="{F4D9AA95-1F2E-4D86-A347-F597D33075C3}"/>
    <cellStyle name="Normal 169 2 10 2" xfId="17630" xr:uid="{7DADD457-0862-417D-AD8F-68346DE377D9}"/>
    <cellStyle name="Normal 169 2 10 2 2" xfId="27687" xr:uid="{C35D8316-584A-49ED-A06D-0C326210F187}"/>
    <cellStyle name="Normal 169 2 10 3" xfId="23224" xr:uid="{83934B96-0988-4A6C-9783-3F086146F2CC}"/>
    <cellStyle name="Normal 169 2 11" xfId="16383" xr:uid="{46FC80B8-F471-47A0-BF11-8176703CDDB7}"/>
    <cellStyle name="Normal 169 2 11 2" xfId="26446" xr:uid="{137509D3-81B3-4C4D-841F-C85CACBD0AF8}"/>
    <cellStyle name="Normal 169 2 12" xfId="21600" xr:uid="{5F6E5357-9DF9-43FD-A363-9289D1A30657}"/>
    <cellStyle name="Normal 169 2 2" xfId="8391" xr:uid="{7A065A00-F05F-4DCC-A8C6-516F712FA07B}"/>
    <cellStyle name="Normal 169 2 2 10" xfId="21635" xr:uid="{7A831C44-6114-4FE5-AAC0-234D4BD8479D}"/>
    <cellStyle name="Normal 169 2 2 2" xfId="9566" xr:uid="{F18CC697-4968-431A-855E-1215C1286E74}"/>
    <cellStyle name="Normal 169 2 2 2 2" xfId="10807" xr:uid="{B17C4CC4-A173-4F57-AD03-8350C9CFA0D2}"/>
    <cellStyle name="Normal 169 2 2 2 2 2" xfId="14592" xr:uid="{252FD294-34F0-41F0-A075-668DCCA9E9A0}"/>
    <cellStyle name="Normal 169 2 2 2 2 2 2" xfId="18548" xr:uid="{DCABE969-7F4D-4A62-AFA7-7A44870E89B9}"/>
    <cellStyle name="Normal 169 2 2 2 2 2 2 2" xfId="28582" xr:uid="{7D5B0ACB-A75A-46AA-8CBF-F28BDEB8D122}"/>
    <cellStyle name="Normal 169 2 2 2 2 2 3" xfId="24774" xr:uid="{99050D47-CC49-4F63-BD04-02DF27F962ED}"/>
    <cellStyle name="Normal 169 2 2 2 2 3" xfId="15256" xr:uid="{75E1251D-625B-48F4-B4D1-D639A53D5F59}"/>
    <cellStyle name="Normal 169 2 2 2 2 3 2" xfId="19192" xr:uid="{7EECA7F1-2FBC-4C55-B7B8-320944DFFEED}"/>
    <cellStyle name="Normal 169 2 2 2 2 3 2 2" xfId="29226" xr:uid="{A4BBC055-D3FE-4069-9042-7EFEA4963B69}"/>
    <cellStyle name="Normal 169 2 2 2 2 3 3" xfId="25423" xr:uid="{2FADD186-EB70-427E-AD30-CBFC67B43E57}"/>
    <cellStyle name="Normal 169 2 2 2 2 4" xfId="11849" xr:uid="{DF354F3E-35C7-49B2-8C47-8B0825A80C42}"/>
    <cellStyle name="Normal 169 2 2 2 2 4 2" xfId="18033" xr:uid="{1694DDD4-A368-444A-8B78-7719E39DBAF5}"/>
    <cellStyle name="Normal 169 2 2 2 2 4 2 2" xfId="28089" xr:uid="{59A4A684-5964-408A-A074-2B9440A64897}"/>
    <cellStyle name="Normal 169 2 2 2 2 4 3" xfId="23686" xr:uid="{567909D4-7AE1-4A23-B87B-18F18D21373D}"/>
    <cellStyle name="Normal 169 2 2 2 2 5" xfId="17449" xr:uid="{EC97C140-213E-4335-96B6-AFEBAB4BCDD4}"/>
    <cellStyle name="Normal 169 2 2 2 2 5 2" xfId="27506" xr:uid="{EBD47D5C-B502-4F3B-AC75-1D098FA96967}"/>
    <cellStyle name="Normal 169 2 2 2 2 6" xfId="23006" xr:uid="{04E9763B-6804-42E5-9C0F-A71AC3E5EBD0}"/>
    <cellStyle name="Normal 169 2 2 2 3" xfId="11691" xr:uid="{D0E9B4A4-EDE5-4971-AC14-DD817A7385B0}"/>
    <cellStyle name="Normal 169 2 2 2 3 2" xfId="14169" xr:uid="{E12FD83C-9A18-44C2-9A68-54DBE91092ED}"/>
    <cellStyle name="Normal 169 2 2 2 3 2 2" xfId="18392" xr:uid="{2BAC2987-4B60-4DE2-B2FC-AEFB432D93C3}"/>
    <cellStyle name="Normal 169 2 2 2 3 2 2 2" xfId="28427" xr:uid="{B71FDDDA-D5AD-4C3D-A490-DE6417121A2F}"/>
    <cellStyle name="Normal 169 2 2 2 3 2 3" xfId="24559" xr:uid="{5A9D6FCC-BC12-4DA6-B6B3-8DA3E9F4535E}"/>
    <cellStyle name="Normal 169 2 2 2 3 3" xfId="15102" xr:uid="{111CD07D-43CE-4C52-BB51-2AF9690A4F71}"/>
    <cellStyle name="Normal 169 2 2 2 3 3 2" xfId="19038" xr:uid="{2EEA9889-5107-4A97-94D4-A84661B96153}"/>
    <cellStyle name="Normal 169 2 2 2 3 3 2 2" xfId="29072" xr:uid="{7AEA2769-B054-40CD-9EAE-51C1B4828A5E}"/>
    <cellStyle name="Normal 169 2 2 2 3 3 3" xfId="25269" xr:uid="{5A13BA6C-0E77-492A-898A-7C540084A9C7}"/>
    <cellStyle name="Normal 169 2 2 2 3 4" xfId="17879" xr:uid="{C43EB93A-6E7D-4830-BE03-227E4E93EFBA}"/>
    <cellStyle name="Normal 169 2 2 2 3 4 2" xfId="27935" xr:uid="{ECF11D29-4BB2-4AE3-95B3-92A8F60EAC10}"/>
    <cellStyle name="Normal 169 2 2 2 3 5" xfId="23531" xr:uid="{09C2154C-B974-4822-818C-1DF195B60648}"/>
    <cellStyle name="Normal 169 2 2 2 4" xfId="13745" xr:uid="{26E584A6-9ED2-4BB5-9435-BB51D303B000}"/>
    <cellStyle name="Normal 169 2 2 2 4 2" xfId="18235" xr:uid="{3A83F619-5BD7-4467-8728-5A4FA6947E37}"/>
    <cellStyle name="Normal 169 2 2 2 4 2 2" xfId="28272" xr:uid="{71A67074-BB76-4FA7-A5F4-D7E7BCCA93E0}"/>
    <cellStyle name="Normal 169 2 2 2 4 3" xfId="24337" xr:uid="{B193769E-2925-4BDD-86EF-219B7F352E5B}"/>
    <cellStyle name="Normal 169 2 2 2 5" xfId="14794" xr:uid="{33F196F0-F31A-4C27-8EEE-4F70CB3EDF28}"/>
    <cellStyle name="Normal 169 2 2 2 5 2" xfId="18730" xr:uid="{FFB103F6-D0A2-4436-8D32-A8E8BBD2F659}"/>
    <cellStyle name="Normal 169 2 2 2 5 2 2" xfId="28764" xr:uid="{D801D9FA-912B-4B1F-A06E-7B5B37EB0EF4}"/>
    <cellStyle name="Normal 169 2 2 2 5 3" xfId="24961" xr:uid="{D6847EAF-3BDA-4C5E-A789-CE1D31CF0831}"/>
    <cellStyle name="Normal 169 2 2 2 6" xfId="14948" xr:uid="{FD63F46D-4AA0-4D12-A551-1EEF33FF57B6}"/>
    <cellStyle name="Normal 169 2 2 2 6 2" xfId="18884" xr:uid="{A7EACD1C-DC09-4E9F-996D-67789166674F}"/>
    <cellStyle name="Normal 169 2 2 2 6 2 2" xfId="28918" xr:uid="{C07D5664-C001-41A6-A605-8144B21177F9}"/>
    <cellStyle name="Normal 169 2 2 2 6 3" xfId="25115" xr:uid="{AB8A4172-DAF7-4A52-84B2-1F749FD80304}"/>
    <cellStyle name="Normal 169 2 2 2 7" xfId="11272" xr:uid="{AD60B28B-EE93-4B6D-92FE-193FD5A496CD}"/>
    <cellStyle name="Normal 169 2 2 2 7 2" xfId="17724" xr:uid="{483C4D7B-BC02-4138-92C5-F6EA51B5AF86}"/>
    <cellStyle name="Normal 169 2 2 2 7 2 2" xfId="27781" xr:uid="{FC6F90E0-44F9-4368-90D4-96054C532931}"/>
    <cellStyle name="Normal 169 2 2 2 7 3" xfId="23318" xr:uid="{3F9EBC1C-D25C-4672-82EA-D1FAC3893F02}"/>
    <cellStyle name="Normal 169 2 2 2 8" xfId="16488" xr:uid="{79107A17-DA18-466F-97CA-2525F49C5505}"/>
    <cellStyle name="Normal 169 2 2 2 8 2" xfId="26545" xr:uid="{AA12B56E-8F23-48AB-ABDB-B9BE13C69927}"/>
    <cellStyle name="Normal 169 2 2 2 9" xfId="21987" xr:uid="{F4CEBA82-C1A4-4529-926D-B0F666497AF0}"/>
    <cellStyle name="Normal 169 2 2 3" xfId="10469" xr:uid="{310B7D55-C164-4973-85E2-1B5BF1DEED9F}"/>
    <cellStyle name="Normal 169 2 2 3 2" xfId="14259" xr:uid="{3EF1244A-7829-437B-9224-FBDB5A1B03F2}"/>
    <cellStyle name="Normal 169 2 2 3 2 2" xfId="18482" xr:uid="{EE1E495B-7618-417E-9A13-F06896147377}"/>
    <cellStyle name="Normal 169 2 2 3 2 2 2" xfId="28517" xr:uid="{76AB0329-C9FF-4923-8210-B49F86DEBBA3}"/>
    <cellStyle name="Normal 169 2 2 3 2 3" xfId="24649" xr:uid="{586B5F4D-C185-4F33-A41D-3F515C9C86DC}"/>
    <cellStyle name="Normal 169 2 2 3 3" xfId="15192" xr:uid="{2ED991AF-B876-47A4-B78D-74FB8FFC9C32}"/>
    <cellStyle name="Normal 169 2 2 3 3 2" xfId="19128" xr:uid="{947DA5C2-9182-47CB-8C91-C1E9E0CEADBB}"/>
    <cellStyle name="Normal 169 2 2 3 3 2 2" xfId="29162" xr:uid="{A79C6F16-C743-4389-A903-31E344ED2E38}"/>
    <cellStyle name="Normal 169 2 2 3 3 3" xfId="25359" xr:uid="{722FE893-D749-4BBF-AA14-EE8D1E35168D}"/>
    <cellStyle name="Normal 169 2 2 3 4" xfId="11783" xr:uid="{AE6FF226-4E9D-4534-9E9C-F96519C8D4D6}"/>
    <cellStyle name="Normal 169 2 2 3 4 2" xfId="17969" xr:uid="{3844B873-52CF-4303-A079-5512C7ADE90B}"/>
    <cellStyle name="Normal 169 2 2 3 4 2 2" xfId="28025" xr:uid="{AD7F9D5B-BC70-481D-A6AB-F3747D0C071F}"/>
    <cellStyle name="Normal 169 2 2 3 4 3" xfId="23622" xr:uid="{11F43212-7CB2-4C2D-9637-8D4D4C91957C}"/>
    <cellStyle name="Normal 169 2 2 3 5" xfId="17380" xr:uid="{3BB8F99D-88FB-4FAF-A91C-F979F04D6308}"/>
    <cellStyle name="Normal 169 2 2 3 5 2" xfId="27437" xr:uid="{C426C2B8-3245-4F30-A794-4F3C915AFEE9}"/>
    <cellStyle name="Normal 169 2 2 3 6" xfId="22879" xr:uid="{8F342A83-12BA-4E50-A227-F583B9AD1B69}"/>
    <cellStyle name="Normal 169 2 2 4" xfId="11362" xr:uid="{05D5C853-09D6-4A15-8019-0B550C9F75EE}"/>
    <cellStyle name="Normal 169 2 2 4 2" xfId="13836" xr:uid="{6B71AAD7-B197-47EC-8A8E-7BA4D6E1566A}"/>
    <cellStyle name="Normal 169 2 2 4 2 2" xfId="18325" xr:uid="{6FF72053-9E03-4596-8C92-7DC7C6DC771E}"/>
    <cellStyle name="Normal 169 2 2 4 2 2 2" xfId="28362" xr:uid="{E627FADA-E30E-4778-9BB3-E5800B644E43}"/>
    <cellStyle name="Normal 169 2 2 4 2 3" xfId="24427" xr:uid="{9CFD2A03-CD4A-4E4C-B838-841DE0497597}"/>
    <cellStyle name="Normal 169 2 2 4 3" xfId="15038" xr:uid="{03DD474B-8AB2-4DDD-9956-07ACCC86D3F6}"/>
    <cellStyle name="Normal 169 2 2 4 3 2" xfId="18974" xr:uid="{62F91914-9E4B-475A-A033-774FEDD95037}"/>
    <cellStyle name="Normal 169 2 2 4 3 2 2" xfId="29008" xr:uid="{80177EBC-15D9-46D5-9446-82CE647CDEC5}"/>
    <cellStyle name="Normal 169 2 2 4 3 3" xfId="25205" xr:uid="{F9F29504-FD52-4F58-A53E-474D899C8785}"/>
    <cellStyle name="Normal 169 2 2 4 4" xfId="17814" xr:uid="{442FD61E-D229-485C-B6EE-BF8304808F9A}"/>
    <cellStyle name="Normal 169 2 2 4 4 2" xfId="27871" xr:uid="{8B5DBCBF-87F7-4333-82C7-52FFE6249D97}"/>
    <cellStyle name="Normal 169 2 2 4 5" xfId="23408" xr:uid="{61B2E4AF-ACA0-4B0B-8D0D-E7E1B70B2588}"/>
    <cellStyle name="Normal 169 2 2 5" xfId="12776" xr:uid="{BC264B06-79DE-4585-8F4D-8E5D9579C4AA}"/>
    <cellStyle name="Normal 169 2 2 5 2" xfId="18160" xr:uid="{063169D0-00BE-4A51-A164-6AC4F8D88147}"/>
    <cellStyle name="Normal 169 2 2 5 2 2" xfId="28207" xr:uid="{C3474AC5-9704-46A8-863D-643B989DB685}"/>
    <cellStyle name="Normal 169 2 2 5 3" xfId="24018" xr:uid="{78AEE955-E181-4B74-A825-1FB4EA63F76D}"/>
    <cellStyle name="Normal 169 2 2 6" xfId="14730" xr:uid="{28DE574B-63F2-4E10-92B6-EC5AB1C16E19}"/>
    <cellStyle name="Normal 169 2 2 6 2" xfId="18666" xr:uid="{3A8BE5C2-C37C-4479-9C0F-25E919E3E2EB}"/>
    <cellStyle name="Normal 169 2 2 6 2 2" xfId="28700" xr:uid="{107A982F-737C-4DFE-A664-AC7FE8E9F2E2}"/>
    <cellStyle name="Normal 169 2 2 6 3" xfId="24897" xr:uid="{1754DD97-0E38-4A13-B2C6-24EADA35B01E}"/>
    <cellStyle name="Normal 169 2 2 7" xfId="14884" xr:uid="{07085081-8950-4476-A9AA-AF477659118C}"/>
    <cellStyle name="Normal 169 2 2 7 2" xfId="18820" xr:uid="{45B560BB-4888-48B9-82E8-6376F01E1947}"/>
    <cellStyle name="Normal 169 2 2 7 2 2" xfId="28854" xr:uid="{BC7A5C22-5296-401A-BA91-7A3DFA7B1509}"/>
    <cellStyle name="Normal 169 2 2 7 3" xfId="25051" xr:uid="{54ED8CB0-ADD9-42E2-B9C1-B69997C78719}"/>
    <cellStyle name="Normal 169 2 2 8" xfId="11196" xr:uid="{0977387D-74FF-4F95-97AC-0E898370CFBD}"/>
    <cellStyle name="Normal 169 2 2 8 2" xfId="17660" xr:uid="{94F5AA88-F883-457E-8343-811A58A8B2F0}"/>
    <cellStyle name="Normal 169 2 2 8 2 2" xfId="27717" xr:uid="{618694FA-4B46-4CCB-B7DB-CDFFD2EBD15E}"/>
    <cellStyle name="Normal 169 2 2 8 3" xfId="23254" xr:uid="{100536D6-8064-4427-BCCE-63040451CCDF}"/>
    <cellStyle name="Normal 169 2 2 9" xfId="16415" xr:uid="{CA9A9D19-89B5-4D98-95BA-930346DE3E63}"/>
    <cellStyle name="Normal 169 2 2 9 2" xfId="26478" xr:uid="{F0FF4732-7BAB-464C-9BDF-7A3D5F34DBE6}"/>
    <cellStyle name="Normal 169 2 3" xfId="9536" xr:uid="{F80D5A07-CF9E-42F1-B54C-48357E454F97}"/>
    <cellStyle name="Normal 169 2 3 2" xfId="10777" xr:uid="{3AE1ED5E-4CCA-4DF1-BEBB-5F9012851486}"/>
    <cellStyle name="Normal 169 2 3 2 2" xfId="14562" xr:uid="{93A507DA-36FE-483F-9114-862EFC229EAA}"/>
    <cellStyle name="Normal 169 2 3 2 2 2" xfId="18518" xr:uid="{98D46338-249B-4B7C-AE12-9FA2A19D6EB5}"/>
    <cellStyle name="Normal 169 2 3 2 2 2 2" xfId="28552" xr:uid="{E53C3054-1FBA-430B-9334-0D5CCBD3454C}"/>
    <cellStyle name="Normal 169 2 3 2 2 3" xfId="24744" xr:uid="{DE1281FF-BED5-492A-9532-6CD5AB2D4BD1}"/>
    <cellStyle name="Normal 169 2 3 2 3" xfId="15226" xr:uid="{3954A473-37E5-44D5-8E43-427FA32681A0}"/>
    <cellStyle name="Normal 169 2 3 2 3 2" xfId="19162" xr:uid="{58000D47-7BEF-42D3-A961-E29ABB5D567A}"/>
    <cellStyle name="Normal 169 2 3 2 3 2 2" xfId="29196" xr:uid="{2B91FDCE-F9A8-4D4A-96F7-EBD862CC61E9}"/>
    <cellStyle name="Normal 169 2 3 2 3 3" xfId="25393" xr:uid="{F483E77B-ED61-465D-8AA4-DE98D7F22FD8}"/>
    <cellStyle name="Normal 169 2 3 2 4" xfId="11819" xr:uid="{D523A609-89F9-435B-8050-0048C1AF4523}"/>
    <cellStyle name="Normal 169 2 3 2 4 2" xfId="18003" xr:uid="{CC933C0F-A4E3-4347-B7F5-3E4D89280EBB}"/>
    <cellStyle name="Normal 169 2 3 2 4 2 2" xfId="28059" xr:uid="{82F741E7-F06A-4DA9-8CFB-6EDD5B9C8496}"/>
    <cellStyle name="Normal 169 2 3 2 4 3" xfId="23656" xr:uid="{6870F8B4-6856-40B4-8F9D-733D86F52C89}"/>
    <cellStyle name="Normal 169 2 3 2 5" xfId="17419" xr:uid="{4D8A7C75-71E8-4316-BF8D-0C2166B63C4B}"/>
    <cellStyle name="Normal 169 2 3 2 5 2" xfId="27476" xr:uid="{466D80DD-8FAC-4F82-A333-D91813D55EEC}"/>
    <cellStyle name="Normal 169 2 3 2 6" xfId="22976" xr:uid="{BB93E6D8-5326-4B9C-B3E5-C5196E0AD0E6}"/>
    <cellStyle name="Normal 169 2 3 3" xfId="11661" xr:uid="{BF9F3C78-FC17-49CD-9B04-6A0C35A94783}"/>
    <cellStyle name="Normal 169 2 3 3 2" xfId="14139" xr:uid="{732714F0-71CF-4EAB-8E30-E10FBF9FE9B1}"/>
    <cellStyle name="Normal 169 2 3 3 2 2" xfId="18362" xr:uid="{1CAD6930-C0F3-4AE2-9E84-94C2F22A9567}"/>
    <cellStyle name="Normal 169 2 3 3 2 2 2" xfId="28397" xr:uid="{4A3247C2-28A1-470B-827A-8AE51828C6DB}"/>
    <cellStyle name="Normal 169 2 3 3 2 3" xfId="24529" xr:uid="{DAD37E7A-ADBA-470A-8394-09520FA9E2FF}"/>
    <cellStyle name="Normal 169 2 3 3 3" xfId="15072" xr:uid="{7C3F26EA-A72F-432A-B00B-345D6F566D2E}"/>
    <cellStyle name="Normal 169 2 3 3 3 2" xfId="19008" xr:uid="{07F5EA75-EA01-4966-ADDA-8C530CF72556}"/>
    <cellStyle name="Normal 169 2 3 3 3 2 2" xfId="29042" xr:uid="{F7616BFD-6382-437D-B518-76724668D78E}"/>
    <cellStyle name="Normal 169 2 3 3 3 3" xfId="25239" xr:uid="{C9E6E9CF-FB63-40EA-A825-29A52EDF9145}"/>
    <cellStyle name="Normal 169 2 3 3 4" xfId="17849" xr:uid="{B45B7FD7-909E-419B-8F54-652D58EA3A7B}"/>
    <cellStyle name="Normal 169 2 3 3 4 2" xfId="27905" xr:uid="{B4E17305-3362-4194-8E84-791FF4D51A50}"/>
    <cellStyle name="Normal 169 2 3 3 5" xfId="23501" xr:uid="{8B6C8C50-9DE9-4E40-9279-9382242BB54A}"/>
    <cellStyle name="Normal 169 2 3 4" xfId="13715" xr:uid="{9B230B7B-6349-4B10-A52C-3A400D404C46}"/>
    <cellStyle name="Normal 169 2 3 4 2" xfId="18205" xr:uid="{76EDB91B-F7C6-4119-8B9D-DBDF08263352}"/>
    <cellStyle name="Normal 169 2 3 4 2 2" xfId="28242" xr:uid="{F11704D7-DB96-404E-8119-9489915E2BE4}"/>
    <cellStyle name="Normal 169 2 3 4 3" xfId="24307" xr:uid="{2DB85CE2-A015-4DA6-9506-BBADA126BA7E}"/>
    <cellStyle name="Normal 169 2 3 5" xfId="14764" xr:uid="{615B3C92-8027-435F-ABD9-6F1AF202C384}"/>
    <cellStyle name="Normal 169 2 3 5 2" xfId="18700" xr:uid="{1AD4E28A-0006-4CCB-B850-BC12FA56F7E6}"/>
    <cellStyle name="Normal 169 2 3 5 2 2" xfId="28734" xr:uid="{689C5E53-6358-4F0A-B451-BE949F427BFE}"/>
    <cellStyle name="Normal 169 2 3 5 3" xfId="24931" xr:uid="{ED887FA3-F9B1-4006-AF84-1C0767142A54}"/>
    <cellStyle name="Normal 169 2 3 6" xfId="14918" xr:uid="{292D6DCF-3425-4957-A54F-3797DBA9BA1B}"/>
    <cellStyle name="Normal 169 2 3 6 2" xfId="18854" xr:uid="{1443DDB7-6097-4A63-BEAD-9FDB8E2DBF9C}"/>
    <cellStyle name="Normal 169 2 3 6 2 2" xfId="28888" xr:uid="{168EA912-6DF5-4D65-BC56-5CFDBE099016}"/>
    <cellStyle name="Normal 169 2 3 6 3" xfId="25085" xr:uid="{5FE79D51-0507-4F76-A80D-0E8FBC1B2F0D}"/>
    <cellStyle name="Normal 169 2 3 7" xfId="11242" xr:uid="{8AF0F894-DE9D-41CB-915C-F59C9D37A826}"/>
    <cellStyle name="Normal 169 2 3 7 2" xfId="17694" xr:uid="{C335FA16-E7B8-4CA0-8A2A-B2A7D7CEA8DA}"/>
    <cellStyle name="Normal 169 2 3 7 2 2" xfId="27751" xr:uid="{C6387710-3AC8-4D6D-A7FB-BDC107B37799}"/>
    <cellStyle name="Normal 169 2 3 7 3" xfId="23288" xr:uid="{478A9B00-6AD2-443C-AF3C-3EFEC5551674}"/>
    <cellStyle name="Normal 169 2 3 8" xfId="16458" xr:uid="{374862F4-7503-4609-9910-03CC984F269B}"/>
    <cellStyle name="Normal 169 2 3 8 2" xfId="26515" xr:uid="{0EBEF267-C188-491F-A508-1B99F63134AD}"/>
    <cellStyle name="Normal 169 2 3 9" xfId="21957" xr:uid="{5EBD8055-FB95-4975-8984-A312829E42ED}"/>
    <cellStyle name="Normal 169 2 4" xfId="9607" xr:uid="{7A816B2E-114C-4396-BBA4-46CFC05FF3B8}"/>
    <cellStyle name="Normal 169 2 4 2" xfId="10837" xr:uid="{F73CD7CA-C8B4-48FB-BC88-D33BCFDAB7B6}"/>
    <cellStyle name="Normal 169 2 4 2 2" xfId="14622" xr:uid="{E82CDD27-2BF1-4C79-B99D-8A5726CF61F4}"/>
    <cellStyle name="Normal 169 2 4 2 2 2" xfId="18578" xr:uid="{C6FCAED1-53FC-4978-A336-1AEC6C3B9912}"/>
    <cellStyle name="Normal 169 2 4 2 2 2 2" xfId="28612" xr:uid="{7296BC83-7C86-4FC5-925B-2ED83AECAF64}"/>
    <cellStyle name="Normal 169 2 4 2 2 3" xfId="24804" xr:uid="{E63DA8D0-DF35-42F4-B712-4A5B06F496FD}"/>
    <cellStyle name="Normal 169 2 4 2 3" xfId="15286" xr:uid="{CCF59686-5FE6-4F16-ADD7-F93B6D8D917B}"/>
    <cellStyle name="Normal 169 2 4 2 3 2" xfId="19222" xr:uid="{7AB79B3B-3B29-42C2-B66C-23C30EBD67B9}"/>
    <cellStyle name="Normal 169 2 4 2 3 2 2" xfId="29256" xr:uid="{96C66B28-4B8C-4D00-B495-F865531A55D1}"/>
    <cellStyle name="Normal 169 2 4 2 3 3" xfId="25453" xr:uid="{D3CF4E39-9670-4464-B043-267CB506D207}"/>
    <cellStyle name="Normal 169 2 4 2 4" xfId="11879" xr:uid="{20143595-BAED-4DC2-87AA-50C500FD0F78}"/>
    <cellStyle name="Normal 169 2 4 2 4 2" xfId="18063" xr:uid="{A50AF5B6-1D97-408B-9048-B5DD8DE3EA73}"/>
    <cellStyle name="Normal 169 2 4 2 4 2 2" xfId="28119" xr:uid="{F930B01E-6138-4082-9FE6-F2066D44E023}"/>
    <cellStyle name="Normal 169 2 4 2 4 3" xfId="23716" xr:uid="{27678C84-B528-402D-8795-0F8679FB7884}"/>
    <cellStyle name="Normal 169 2 4 2 5" xfId="17479" xr:uid="{EFAD1D42-BF3D-4644-B9A4-F474CD8D3880}"/>
    <cellStyle name="Normal 169 2 4 2 5 2" xfId="27536" xr:uid="{5A4537AB-4007-402C-A13E-E80DFBE21214}"/>
    <cellStyle name="Normal 169 2 4 2 6" xfId="23036" xr:uid="{10259094-D43D-4815-ABA2-1DA85745481E}"/>
    <cellStyle name="Normal 169 2 4 3" xfId="11721" xr:uid="{A5C5AFB5-55F1-4A66-B141-70565B9FF82E}"/>
    <cellStyle name="Normal 169 2 4 3 2" xfId="14199" xr:uid="{12A9348D-0F80-416C-86AB-585A3396D0A6}"/>
    <cellStyle name="Normal 169 2 4 3 2 2" xfId="18422" xr:uid="{61DD5CCB-E777-4CAF-888B-DD8D366701D3}"/>
    <cellStyle name="Normal 169 2 4 3 2 2 2" xfId="28457" xr:uid="{78FC8C3A-4239-4448-A85B-2951457A14E7}"/>
    <cellStyle name="Normal 169 2 4 3 2 3" xfId="24589" xr:uid="{FF0C466C-4FD5-4CFB-940C-2BB5CDF98AB1}"/>
    <cellStyle name="Normal 169 2 4 3 3" xfId="15132" xr:uid="{CD58C63E-1721-46E2-B3C9-551B8EFA3437}"/>
    <cellStyle name="Normal 169 2 4 3 3 2" xfId="19068" xr:uid="{12F2D2AE-2739-4BEE-B2EA-3FF7B75DB8BB}"/>
    <cellStyle name="Normal 169 2 4 3 3 2 2" xfId="29102" xr:uid="{D050C5B7-3DC5-46F9-8A97-A2EAA00C8739}"/>
    <cellStyle name="Normal 169 2 4 3 3 3" xfId="25299" xr:uid="{36B208D0-296D-4892-8A90-73F70A2752E5}"/>
    <cellStyle name="Normal 169 2 4 3 4" xfId="17909" xr:uid="{68DB2A5A-2EFD-4BB1-8619-450A708A3180}"/>
    <cellStyle name="Normal 169 2 4 3 4 2" xfId="27965" xr:uid="{3D4DAF18-BA1D-4B28-86E4-A62D2270265F}"/>
    <cellStyle name="Normal 169 2 4 3 5" xfId="23561" xr:uid="{B7875FBC-3C21-44AD-989D-FF5EE600BCA3}"/>
    <cellStyle name="Normal 169 2 4 4" xfId="13775" xr:uid="{6F6CB078-E180-42AB-A086-2C57C505F062}"/>
    <cellStyle name="Normal 169 2 4 4 2" xfId="18265" xr:uid="{FCF56037-F589-463F-A477-B3CB1B7B1513}"/>
    <cellStyle name="Normal 169 2 4 4 2 2" xfId="28302" xr:uid="{61E4A65E-0082-42F4-8EB9-5308C1A99EDB}"/>
    <cellStyle name="Normal 169 2 4 4 3" xfId="24367" xr:uid="{3F039B43-5226-4370-8572-5F270DED261B}"/>
    <cellStyle name="Normal 169 2 4 5" xfId="14824" xr:uid="{531E984C-AE24-4CA0-BE75-44C790FD9683}"/>
    <cellStyle name="Normal 169 2 4 5 2" xfId="18760" xr:uid="{63483311-ACA5-40A9-AFD7-471BF2483947}"/>
    <cellStyle name="Normal 169 2 4 5 2 2" xfId="28794" xr:uid="{1A80F101-AAF2-42F9-9F0D-66E904D69635}"/>
    <cellStyle name="Normal 169 2 4 5 3" xfId="24991" xr:uid="{F3A946CD-0735-4278-92D5-18FD7C4D24C9}"/>
    <cellStyle name="Normal 169 2 4 6" xfId="14978" xr:uid="{502ADE08-6609-4046-BE28-94D88C3C4658}"/>
    <cellStyle name="Normal 169 2 4 6 2" xfId="18914" xr:uid="{8CA113E8-F5BB-4739-B8C3-627AA1D0BE36}"/>
    <cellStyle name="Normal 169 2 4 6 2 2" xfId="28948" xr:uid="{AFE51BEF-93D6-4524-A7B6-3C42D1C8BA99}"/>
    <cellStyle name="Normal 169 2 4 6 3" xfId="25145" xr:uid="{2E07197F-4FBC-430F-B5A7-C9DF2AEC89D3}"/>
    <cellStyle name="Normal 169 2 4 7" xfId="11302" xr:uid="{CDEEDA70-2F0D-4848-99B0-65A0C6203EFA}"/>
    <cellStyle name="Normal 169 2 4 7 2" xfId="17754" xr:uid="{6AB3E649-EDC9-4E41-950E-C9218FC2AE54}"/>
    <cellStyle name="Normal 169 2 4 7 2 2" xfId="27811" xr:uid="{8B7608E2-A6DB-456D-B977-B24C1FD3EA04}"/>
    <cellStyle name="Normal 169 2 4 7 3" xfId="23348" xr:uid="{C515FE40-0513-47F7-9568-55B4CDAAA09C}"/>
    <cellStyle name="Normal 169 2 4 8" xfId="16518" xr:uid="{235C24D1-8D2D-4D0C-BF30-D3E1F06406B8}"/>
    <cellStyle name="Normal 169 2 4 8 2" xfId="26575" xr:uid="{68738A03-FA72-4F6C-9EA8-B09A5EA1E0C4}"/>
    <cellStyle name="Normal 169 2 4 9" xfId="22017" xr:uid="{E526417D-E488-40DF-B328-972298FC3F49}"/>
    <cellStyle name="Normal 169 2 5" xfId="10434" xr:uid="{78615E7A-BE49-4F6D-AD00-443907B19ED4}"/>
    <cellStyle name="Normal 169 2 5 2" xfId="14229" xr:uid="{74144270-44CA-44AB-993D-A1E6AFAC77AA}"/>
    <cellStyle name="Normal 169 2 5 2 2" xfId="18452" xr:uid="{04314A26-69A5-427A-8A4E-4295B5F9481B}"/>
    <cellStyle name="Normal 169 2 5 2 2 2" xfId="28487" xr:uid="{A053E009-2953-4BA5-840F-8E8C2F565D35}"/>
    <cellStyle name="Normal 169 2 5 2 3" xfId="24619" xr:uid="{448D19D4-CEE0-4E8A-8875-912271E4C543}"/>
    <cellStyle name="Normal 169 2 5 3" xfId="15162" xr:uid="{F56F28FC-1C22-4FFF-B1EB-8D21CBEAB42F}"/>
    <cellStyle name="Normal 169 2 5 3 2" xfId="19098" xr:uid="{3A20D34C-BC1C-476C-9E97-B13F15189260}"/>
    <cellStyle name="Normal 169 2 5 3 2 2" xfId="29132" xr:uid="{0B8D3C86-7F96-4A0F-A966-1602A74B2EA1}"/>
    <cellStyle name="Normal 169 2 5 3 3" xfId="25329" xr:uid="{FEE32462-5D89-473F-9855-F253905D3C6D}"/>
    <cellStyle name="Normal 169 2 5 4" xfId="11753" xr:uid="{A95D443F-7AE7-4148-948F-31D10C02FFB1}"/>
    <cellStyle name="Normal 169 2 5 4 2" xfId="17939" xr:uid="{40217EEC-5CE1-440E-B603-7C4022163D2D}"/>
    <cellStyle name="Normal 169 2 5 4 2 2" xfId="27995" xr:uid="{6E9FAD10-3612-437C-AEE3-BC405FF8E20E}"/>
    <cellStyle name="Normal 169 2 5 4 3" xfId="23592" xr:uid="{D6CADF59-3507-4864-AEF1-96C8C46FD7FB}"/>
    <cellStyle name="Normal 169 2 5 5" xfId="17345" xr:uid="{266917A8-9C47-4CE1-97FA-E26EDA821449}"/>
    <cellStyle name="Normal 169 2 5 5 2" xfId="27402" xr:uid="{4C2B1152-192F-48E0-9573-1E81E702F975}"/>
    <cellStyle name="Normal 169 2 5 6" xfId="22844" xr:uid="{F3BB321C-FDB6-4DBD-AA92-E63272987086}"/>
    <cellStyle name="Normal 169 2 6" xfId="11332" xr:uid="{21C085BA-78F6-4456-ABAC-04E2EBE8A07F}"/>
    <cellStyle name="Normal 169 2 6 2" xfId="13806" xr:uid="{D5AF458C-25F1-407E-8734-B1C1E765B697}"/>
    <cellStyle name="Normal 169 2 6 2 2" xfId="18295" xr:uid="{EF7E9D2B-480B-4720-9014-5B6BF25308CA}"/>
    <cellStyle name="Normal 169 2 6 2 2 2" xfId="28332" xr:uid="{78B30B91-33A2-4FAC-B848-9FF5A39AD276}"/>
    <cellStyle name="Normal 169 2 6 2 3" xfId="24397" xr:uid="{F4C225BD-A232-421F-81B4-D8286A030B84}"/>
    <cellStyle name="Normal 169 2 6 3" xfId="15008" xr:uid="{327AAA5C-7233-4955-A7E7-A5132EF70315}"/>
    <cellStyle name="Normal 169 2 6 3 2" xfId="18944" xr:uid="{32F557D2-FCB1-4F5B-AA45-AA4F7B09CAAC}"/>
    <cellStyle name="Normal 169 2 6 3 2 2" xfId="28978" xr:uid="{ACE02F73-5C36-4A8A-80B9-E4A2F5594107}"/>
    <cellStyle name="Normal 169 2 6 3 3" xfId="25175" xr:uid="{4ECF87B7-F566-4E7A-9E40-9C6579EAA47B}"/>
    <cellStyle name="Normal 169 2 6 4" xfId="17784" xr:uid="{1CB54145-5BE8-4E12-BA62-29C6283B0251}"/>
    <cellStyle name="Normal 169 2 6 4 2" xfId="27841" xr:uid="{E0DF332F-47DA-4049-8F6F-DC0159CA0D3D}"/>
    <cellStyle name="Normal 169 2 6 5" xfId="23378" xr:uid="{B7473330-89EF-4095-8700-6596F0D0C4B3}"/>
    <cellStyle name="Normal 169 2 7" xfId="12746" xr:uid="{45955378-A49B-40F0-B6FC-4827657CDBC5}"/>
    <cellStyle name="Normal 169 2 7 2" xfId="18130" xr:uid="{DB910655-700E-43C1-859D-46C4868BFCE4}"/>
    <cellStyle name="Normal 169 2 7 2 2" xfId="28177" xr:uid="{F8033335-A0CC-461E-A6A4-4223F54A8934}"/>
    <cellStyle name="Normal 169 2 7 3" xfId="23988" xr:uid="{5AF4C1D6-F202-49AA-BC1C-6CA85248480B}"/>
    <cellStyle name="Normal 169 2 8" xfId="14700" xr:uid="{A7950084-81E1-4400-B5C6-195DE21C89E1}"/>
    <cellStyle name="Normal 169 2 8 2" xfId="18636" xr:uid="{1E2222E1-B3A8-41DB-B43D-0C824EA81ABD}"/>
    <cellStyle name="Normal 169 2 8 2 2" xfId="28670" xr:uid="{58427235-DE3F-40B5-9AC3-CA0018190CAE}"/>
    <cellStyle name="Normal 169 2 8 3" xfId="24867" xr:uid="{B9EAA7A5-2C93-472E-81A2-2454A63E2744}"/>
    <cellStyle name="Normal 169 2 9" xfId="14854" xr:uid="{BEA900F1-F493-4965-98DA-702F59B16A08}"/>
    <cellStyle name="Normal 169 2 9 2" xfId="18790" xr:uid="{188A0C11-792B-4393-B6AD-6757DB708A48}"/>
    <cellStyle name="Normal 169 2 9 2 2" xfId="28824" xr:uid="{9557F2B2-F884-4822-A2C3-532938BECF12}"/>
    <cellStyle name="Normal 169 2 9 3" xfId="25021" xr:uid="{C7964F56-DE6E-4EC2-AAF0-C0E62813CA62}"/>
    <cellStyle name="Normal 169 3" xfId="8375" xr:uid="{C5DD6F29-94D5-44B5-91A6-4D2F49CC4992}"/>
    <cellStyle name="Normal 169 3 10" xfId="21620" xr:uid="{48D29081-E515-4058-A1CB-97ECF61DF9E1}"/>
    <cellStyle name="Normal 169 3 2" xfId="9551" xr:uid="{9CE3A593-F309-4FF0-8EBB-BA6E1C4B1908}"/>
    <cellStyle name="Normal 169 3 2 2" xfId="10792" xr:uid="{726BB5DA-6AB6-4C31-8C1E-7BF24F6C9DC7}"/>
    <cellStyle name="Normal 169 3 2 2 2" xfId="14577" xr:uid="{114BD08A-C76E-493F-B4BE-468D1C8DE188}"/>
    <cellStyle name="Normal 169 3 2 2 2 2" xfId="18533" xr:uid="{E85CC7A9-08A1-4DEB-9154-5A2DC7BEAA08}"/>
    <cellStyle name="Normal 169 3 2 2 2 2 2" xfId="28567" xr:uid="{0718B598-14A1-4143-8ACD-1A4A2980F706}"/>
    <cellStyle name="Normal 169 3 2 2 2 3" xfId="24759" xr:uid="{D3D7CE31-B1C8-4D19-ABC0-0085C4BB3DA0}"/>
    <cellStyle name="Normal 169 3 2 2 3" xfId="15241" xr:uid="{40591124-178C-413E-BF30-F7D0FAFEF475}"/>
    <cellStyle name="Normal 169 3 2 2 3 2" xfId="19177" xr:uid="{31CE6551-C767-41E4-A268-99EC30B033F4}"/>
    <cellStyle name="Normal 169 3 2 2 3 2 2" xfId="29211" xr:uid="{3685B9D6-F774-49BD-B117-D558A5FB2AD0}"/>
    <cellStyle name="Normal 169 3 2 2 3 3" xfId="25408" xr:uid="{55214F9F-E5F7-4304-9C52-5C7F14B51BFC}"/>
    <cellStyle name="Normal 169 3 2 2 4" xfId="11834" xr:uid="{8BDCE36D-12F4-4CC2-BBDA-CF9AADE8DEDB}"/>
    <cellStyle name="Normal 169 3 2 2 4 2" xfId="18018" xr:uid="{75F56CEB-C78F-4863-B0E7-5A69869D1247}"/>
    <cellStyle name="Normal 169 3 2 2 4 2 2" xfId="28074" xr:uid="{F11EBEB4-2FEE-4AD0-9375-DC31B808F896}"/>
    <cellStyle name="Normal 169 3 2 2 4 3" xfId="23671" xr:uid="{7B253ADD-85CB-4CAA-B434-43683EFBDA66}"/>
    <cellStyle name="Normal 169 3 2 2 5" xfId="17434" xr:uid="{5D768105-2069-48FA-8007-D6A9456770E5}"/>
    <cellStyle name="Normal 169 3 2 2 5 2" xfId="27491" xr:uid="{D4D07308-78DA-4BC0-9EFD-2E39FC13EA07}"/>
    <cellStyle name="Normal 169 3 2 2 6" xfId="22991" xr:uid="{4EEB9E2B-191D-4F9F-89C7-78733D1339C7}"/>
    <cellStyle name="Normal 169 3 2 3" xfId="11676" xr:uid="{5DDF2AEA-19D7-4300-864D-351FA59FD975}"/>
    <cellStyle name="Normal 169 3 2 3 2" xfId="14154" xr:uid="{B49B42D1-FEEB-4F98-8598-1E40FAD3392D}"/>
    <cellStyle name="Normal 169 3 2 3 2 2" xfId="18377" xr:uid="{C07984BD-F8BF-4141-A632-8A9F4C47F924}"/>
    <cellStyle name="Normal 169 3 2 3 2 2 2" xfId="28412" xr:uid="{3E86C577-9816-49D9-BEFF-6F9484F19419}"/>
    <cellStyle name="Normal 169 3 2 3 2 3" xfId="24544" xr:uid="{059F59D3-9795-4B89-8750-7FD613ED3A4C}"/>
    <cellStyle name="Normal 169 3 2 3 3" xfId="15087" xr:uid="{A55EC7C9-0E6A-42FC-83E0-25C44BEA86EC}"/>
    <cellStyle name="Normal 169 3 2 3 3 2" xfId="19023" xr:uid="{49627885-50F7-4CA6-A9EF-7F79CAC08766}"/>
    <cellStyle name="Normal 169 3 2 3 3 2 2" xfId="29057" xr:uid="{FA46C5D0-0952-43F7-9991-3C0A01E55542}"/>
    <cellStyle name="Normal 169 3 2 3 3 3" xfId="25254" xr:uid="{FB27C598-36D8-40C3-9A3E-1503976EB6C8}"/>
    <cellStyle name="Normal 169 3 2 3 4" xfId="17864" xr:uid="{18A4A5D2-0686-4488-AAB1-664B636724EC}"/>
    <cellStyle name="Normal 169 3 2 3 4 2" xfId="27920" xr:uid="{14FA8B5C-2846-42DF-A157-DAD2A65BDFE4}"/>
    <cellStyle name="Normal 169 3 2 3 5" xfId="23516" xr:uid="{602D69CC-B829-4287-95A9-598E65E60C3F}"/>
    <cellStyle name="Normal 169 3 2 4" xfId="13730" xr:uid="{FE041934-304A-475C-902B-F439294B4442}"/>
    <cellStyle name="Normal 169 3 2 4 2" xfId="18220" xr:uid="{975CE868-92D6-449E-AB42-DEC15BB113FD}"/>
    <cellStyle name="Normal 169 3 2 4 2 2" xfId="28257" xr:uid="{6940F629-9153-47D0-BE54-3B54AFD0B0FD}"/>
    <cellStyle name="Normal 169 3 2 4 3" xfId="24322" xr:uid="{BA70A1E5-B246-4D2E-AE22-A80FF9DC1EF8}"/>
    <cellStyle name="Normal 169 3 2 5" xfId="14779" xr:uid="{C0806729-9E93-447C-8654-DED310D19F85}"/>
    <cellStyle name="Normal 169 3 2 5 2" xfId="18715" xr:uid="{33A8C8F0-490A-4531-B80E-A6DB4BF1BE39}"/>
    <cellStyle name="Normal 169 3 2 5 2 2" xfId="28749" xr:uid="{5AB8DBC1-5175-4BF3-8A6B-4D8740D56037}"/>
    <cellStyle name="Normal 169 3 2 5 3" xfId="24946" xr:uid="{86BA6B04-7D1D-432A-9BAD-3B574E68E363}"/>
    <cellStyle name="Normal 169 3 2 6" xfId="14933" xr:uid="{CD92F007-72D1-4456-AFD9-54B610004BAD}"/>
    <cellStyle name="Normal 169 3 2 6 2" xfId="18869" xr:uid="{70DF7353-CE8B-4274-BE53-E0D2F3E62717}"/>
    <cellStyle name="Normal 169 3 2 6 2 2" xfId="28903" xr:uid="{28937BEF-1C23-408B-926B-E89A8A20B473}"/>
    <cellStyle name="Normal 169 3 2 6 3" xfId="25100" xr:uid="{B8EC456C-AD18-4A17-BF5C-FC527050BB45}"/>
    <cellStyle name="Normal 169 3 2 7" xfId="11257" xr:uid="{D29D1A8E-36C5-492B-89FE-B87A14907E6B}"/>
    <cellStyle name="Normal 169 3 2 7 2" xfId="17709" xr:uid="{F596A292-EC72-4FDE-AECF-DF963B64B8E6}"/>
    <cellStyle name="Normal 169 3 2 7 2 2" xfId="27766" xr:uid="{00F43596-3977-419A-AEB8-CCEEF788F7AE}"/>
    <cellStyle name="Normal 169 3 2 7 3" xfId="23303" xr:uid="{3A26BDD5-1256-424F-BCAC-9D2F3AC017B9}"/>
    <cellStyle name="Normal 169 3 2 8" xfId="16473" xr:uid="{96E5FCA6-56D5-4061-8E23-DD7A4ADBB1C6}"/>
    <cellStyle name="Normal 169 3 2 8 2" xfId="26530" xr:uid="{F7F6A75A-95C1-4795-B663-FF0904B05A71}"/>
    <cellStyle name="Normal 169 3 2 9" xfId="21972" xr:uid="{2A38B2D3-2EFC-42BE-9C2E-34A9FB9A7E05}"/>
    <cellStyle name="Normal 169 3 3" xfId="10453" xr:uid="{7513F1B2-769E-4FE6-A5AE-732EE3155313}"/>
    <cellStyle name="Normal 169 3 3 2" xfId="14244" xr:uid="{53165866-257E-4A39-8BC4-7DA2C8654A71}"/>
    <cellStyle name="Normal 169 3 3 2 2" xfId="18467" xr:uid="{EE31C614-6543-4661-B690-C7646895F206}"/>
    <cellStyle name="Normal 169 3 3 2 2 2" xfId="28502" xr:uid="{8CFB26A7-91CB-46F5-9457-026E434F7CB7}"/>
    <cellStyle name="Normal 169 3 3 2 3" xfId="24634" xr:uid="{387491F5-013A-477B-ACEB-F417873982EE}"/>
    <cellStyle name="Normal 169 3 3 3" xfId="15177" xr:uid="{8544E253-AC44-4EC5-8F20-02F6EB73E81E}"/>
    <cellStyle name="Normal 169 3 3 3 2" xfId="19113" xr:uid="{5E001183-96CB-4A18-8E49-D1EFD39016BB}"/>
    <cellStyle name="Normal 169 3 3 3 2 2" xfId="29147" xr:uid="{8A2CA8E0-760B-48B1-AC6C-C663F5FA4E38}"/>
    <cellStyle name="Normal 169 3 3 3 3" xfId="25344" xr:uid="{427ACB7F-0278-4C0E-8ABF-44D66B178F3E}"/>
    <cellStyle name="Normal 169 3 3 4" xfId="11768" xr:uid="{AA1856F8-8ACE-4115-B530-25CC8B86F221}"/>
    <cellStyle name="Normal 169 3 3 4 2" xfId="17954" xr:uid="{128B474A-28FC-4BBE-B90E-FB9D83C36814}"/>
    <cellStyle name="Normal 169 3 3 4 2 2" xfId="28010" xr:uid="{A95187EE-4B3A-442A-BA89-3EB05555FFFC}"/>
    <cellStyle name="Normal 169 3 3 4 3" xfId="23607" xr:uid="{E7240F0A-2FDB-47AB-BE64-4C54406637D2}"/>
    <cellStyle name="Normal 169 3 3 5" xfId="17364" xr:uid="{7EEE6BAC-BF81-43DD-B40D-498808CEEFAA}"/>
    <cellStyle name="Normal 169 3 3 5 2" xfId="27421" xr:uid="{C65BF3F8-E5EE-4242-ACCE-36B90004BD77}"/>
    <cellStyle name="Normal 169 3 3 6" xfId="22863" xr:uid="{23094969-35CD-4815-94DB-B06DA8AC7727}"/>
    <cellStyle name="Normal 169 3 4" xfId="11347" xr:uid="{56AE0069-86A0-4CAE-9E76-4D3B2CBA4692}"/>
    <cellStyle name="Normal 169 3 4 2" xfId="13821" xr:uid="{81BDFF46-9CD2-4D3F-A18E-DADCF30F6E9A}"/>
    <cellStyle name="Normal 169 3 4 2 2" xfId="18310" xr:uid="{26C79220-B7A4-4E4E-8814-C09CF3DB4E16}"/>
    <cellStyle name="Normal 169 3 4 2 2 2" xfId="28347" xr:uid="{AD3B6579-6407-4092-9F0B-D6543F8669EF}"/>
    <cellStyle name="Normal 169 3 4 2 3" xfId="24412" xr:uid="{151A1B12-7513-4EB1-986B-A481CE7877FD}"/>
    <cellStyle name="Normal 169 3 4 3" xfId="15023" xr:uid="{FB14F73A-EACB-4E13-A2FB-23EFD1576CBD}"/>
    <cellStyle name="Normal 169 3 4 3 2" xfId="18959" xr:uid="{CE63F364-762B-4587-AE44-BC452C49DBAA}"/>
    <cellStyle name="Normal 169 3 4 3 2 2" xfId="28993" xr:uid="{266925B4-EA68-4589-B636-341CF1EE2452}"/>
    <cellStyle name="Normal 169 3 4 3 3" xfId="25190" xr:uid="{23E97560-0BDB-4E38-8FC9-6EA3DE1F7E1E}"/>
    <cellStyle name="Normal 169 3 4 4" xfId="17799" xr:uid="{3B6B1B68-4E4C-4871-977A-010EDAD99EF7}"/>
    <cellStyle name="Normal 169 3 4 4 2" xfId="27856" xr:uid="{7BC6C07E-C897-4482-AA53-E509EAFC1751}"/>
    <cellStyle name="Normal 169 3 4 5" xfId="23393" xr:uid="{29B15037-4E57-49D6-A624-104A5CEFB0F2}"/>
    <cellStyle name="Normal 169 3 5" xfId="12761" xr:uid="{91EAACD1-16FB-4FA8-B55D-7F759C12A5AE}"/>
    <cellStyle name="Normal 169 3 5 2" xfId="18145" xr:uid="{02ABB8C4-47D3-4227-B3CE-C4F85A813F5A}"/>
    <cellStyle name="Normal 169 3 5 2 2" xfId="28192" xr:uid="{9C26FBBF-5E90-4BB9-96F0-512981791E95}"/>
    <cellStyle name="Normal 169 3 5 3" xfId="24003" xr:uid="{27CB07CC-40AE-431D-A26B-EC6C62430410}"/>
    <cellStyle name="Normal 169 3 6" xfId="14715" xr:uid="{6D075780-3D80-481C-8B17-05C8ED43378E}"/>
    <cellStyle name="Normal 169 3 6 2" xfId="18651" xr:uid="{DAFC27BB-D52E-4224-B46E-DA92550EE8A5}"/>
    <cellStyle name="Normal 169 3 6 2 2" xfId="28685" xr:uid="{BCF5AA46-F00D-4824-9DE3-30B076525A6E}"/>
    <cellStyle name="Normal 169 3 6 3" xfId="24882" xr:uid="{7EEDD4BD-B448-428C-A5EC-7D0A56F141E1}"/>
    <cellStyle name="Normal 169 3 7" xfId="14869" xr:uid="{3AC53925-58C7-49EC-B205-2F76F8C8D185}"/>
    <cellStyle name="Normal 169 3 7 2" xfId="18805" xr:uid="{4C3EA9AC-D7EE-4F26-8358-434D486E413B}"/>
    <cellStyle name="Normal 169 3 7 2 2" xfId="28839" xr:uid="{C5E3E2A8-4B13-49F9-BE69-2791C2F86D99}"/>
    <cellStyle name="Normal 169 3 7 3" xfId="25036" xr:uid="{70F4A266-665A-4199-B11C-313A82884687}"/>
    <cellStyle name="Normal 169 3 8" xfId="11181" xr:uid="{E2FC93DC-B14B-4572-9512-49319BAB4001}"/>
    <cellStyle name="Normal 169 3 8 2" xfId="17645" xr:uid="{0102B23D-F55E-4494-AC61-5E6A7B474861}"/>
    <cellStyle name="Normal 169 3 8 2 2" xfId="27702" xr:uid="{4BC2EBBB-DCFB-4216-84A7-FFA01F697184}"/>
    <cellStyle name="Normal 169 3 8 3" xfId="23239" xr:uid="{7BB99E67-4B77-4EB8-B151-A44A2D9C3858}"/>
    <cellStyle name="Normal 169 3 9" xfId="16400" xr:uid="{02813B5A-37D4-4BC0-BE4A-4BB5CB9C311B}"/>
    <cellStyle name="Normal 169 3 9 2" xfId="26463" xr:uid="{C64E02C8-B497-45F3-AD77-C29A364FC51A}"/>
    <cellStyle name="Normal 169 4" xfId="8548" xr:uid="{78DE0279-32BB-4F16-A1B9-90FBA9DC0267}"/>
    <cellStyle name="Normal 169 5" xfId="9506" xr:uid="{9D5C7BA6-3B48-4F64-B2F2-11C82D1F8D2D}"/>
    <cellStyle name="Normal 169 5 2" xfId="10763" xr:uid="{B66DA0CD-C8A7-411D-A314-C471DA3E28B6}"/>
    <cellStyle name="Normal 169 5 2 2" xfId="14548" xr:uid="{D42906DC-C0D9-4C0C-8E01-182E5AC2C504}"/>
    <cellStyle name="Normal 169 5 2 2 2" xfId="18504" xr:uid="{D756B5D0-3797-4336-87EE-A9DCE105A812}"/>
    <cellStyle name="Normal 169 5 2 2 2 2" xfId="28538" xr:uid="{AAA56CC3-B21B-43FA-B706-5947553262B8}"/>
    <cellStyle name="Normal 169 5 2 2 3" xfId="24730" xr:uid="{08C9849D-7E0F-4A94-AB24-1C67C4E67D67}"/>
    <cellStyle name="Normal 169 5 2 3" xfId="15212" xr:uid="{D9B86785-27DF-45B0-B850-BF1222D4CBAB}"/>
    <cellStyle name="Normal 169 5 2 3 2" xfId="19148" xr:uid="{213A7501-52CA-4B33-93E8-B294E3907B35}"/>
    <cellStyle name="Normal 169 5 2 3 2 2" xfId="29182" xr:uid="{0CA712B4-1BF1-4877-86B4-3111E3403930}"/>
    <cellStyle name="Normal 169 5 2 3 3" xfId="25379" xr:uid="{B3B239B2-BE63-4892-9E88-C133D7E7CAFD}"/>
    <cellStyle name="Normal 169 5 2 4" xfId="11805" xr:uid="{469608F2-B13D-43B4-8167-0794E58C08B2}"/>
    <cellStyle name="Normal 169 5 2 4 2" xfId="17989" xr:uid="{4D8389B2-5416-4A01-AFEC-DD27E919758D}"/>
    <cellStyle name="Normal 169 5 2 4 2 2" xfId="28045" xr:uid="{CFF45C5E-B88F-4444-978A-5186F5755961}"/>
    <cellStyle name="Normal 169 5 2 4 3" xfId="23642" xr:uid="{40F49A6A-594A-4718-AC97-171005675407}"/>
    <cellStyle name="Normal 169 5 2 5" xfId="17405" xr:uid="{F41124C1-0E42-46D1-8CA6-EE04DBD035DB}"/>
    <cellStyle name="Normal 169 5 2 5 2" xfId="27462" xr:uid="{BC02DF08-179A-4AE7-9023-A81C6372C5C6}"/>
    <cellStyle name="Normal 169 5 2 6" xfId="22962" xr:uid="{435C9D39-51A7-44FD-88B3-9EA8389B4903}"/>
    <cellStyle name="Normal 169 5 3" xfId="11647" xr:uid="{1585F5DB-BB9C-41AA-BB35-955D6BFF61AA}"/>
    <cellStyle name="Normal 169 5 3 2" xfId="14125" xr:uid="{F5118934-3769-4D6E-AB93-19501D56713F}"/>
    <cellStyle name="Normal 169 5 3 2 2" xfId="18348" xr:uid="{C538A635-1A9C-4357-AE46-90D0083EAC83}"/>
    <cellStyle name="Normal 169 5 3 2 2 2" xfId="28383" xr:uid="{00D96800-7BF9-4B35-9718-0E03574D3E0D}"/>
    <cellStyle name="Normal 169 5 3 2 3" xfId="24515" xr:uid="{92CEA686-2853-4A28-BA82-7C6A60C307EC}"/>
    <cellStyle name="Normal 169 5 3 3" xfId="15058" xr:uid="{40848A63-2BB3-459A-9B33-BCB393DA3502}"/>
    <cellStyle name="Normal 169 5 3 3 2" xfId="18994" xr:uid="{8F9CA6AB-B404-4407-98F1-6934199FA0F4}"/>
    <cellStyle name="Normal 169 5 3 3 2 2" xfId="29028" xr:uid="{CD5ABDAB-E5F8-401C-B9A7-CEF1EA9DDF19}"/>
    <cellStyle name="Normal 169 5 3 3 3" xfId="25225" xr:uid="{AB404EDC-772C-40EE-ACFD-70152F3DA974}"/>
    <cellStyle name="Normal 169 5 3 4" xfId="17835" xr:uid="{47F08832-63E0-4259-8DD6-A783D459A5EB}"/>
    <cellStyle name="Normal 169 5 3 4 2" xfId="27891" xr:uid="{A051464F-0C7F-4909-AEF0-53839F5D48D3}"/>
    <cellStyle name="Normal 169 5 3 5" xfId="23487" xr:uid="{29050DEB-632B-44B3-A6E6-E6A53B71C4AD}"/>
    <cellStyle name="Normal 169 5 4" xfId="13689" xr:uid="{637BF5D9-1C25-4C49-AB8E-7856ABC6E650}"/>
    <cellStyle name="Normal 169 5 4 2" xfId="18191" xr:uid="{DFB5F8FF-D3C2-40A4-8E53-04A63F9220D9}"/>
    <cellStyle name="Normal 169 5 4 2 2" xfId="28228" xr:uid="{0F3A4A38-2CB9-4FBC-95ED-42A0ACA6EF87}"/>
    <cellStyle name="Normal 169 5 4 3" xfId="24290" xr:uid="{8BE75430-0B9C-4696-A2B0-A1517EB32F81}"/>
    <cellStyle name="Normal 169 5 5" xfId="14750" xr:uid="{660882E9-A599-4A9D-8C5E-2377AC11E78F}"/>
    <cellStyle name="Normal 169 5 5 2" xfId="18686" xr:uid="{FB630120-15FD-4BE5-A007-157EC53BA935}"/>
    <cellStyle name="Normal 169 5 5 2 2" xfId="28720" xr:uid="{12AC094F-78D0-4311-84A9-76EA8DA85CC0}"/>
    <cellStyle name="Normal 169 5 5 3" xfId="24917" xr:uid="{AA6CD3F3-4C4F-4F2A-A192-932E823DFAD8}"/>
    <cellStyle name="Normal 169 5 6" xfId="14904" xr:uid="{AEE9372E-39F0-4090-8CB3-EDA239254EE6}"/>
    <cellStyle name="Normal 169 5 6 2" xfId="18840" xr:uid="{7086353A-1117-4B77-97BD-B0023B28C252}"/>
    <cellStyle name="Normal 169 5 6 2 2" xfId="28874" xr:uid="{18228A93-1BC9-4BB5-92B4-CA4E3D73491D}"/>
    <cellStyle name="Normal 169 5 6 3" xfId="25071" xr:uid="{D7A34661-D84E-4722-8C50-FB3AE7B62E9A}"/>
    <cellStyle name="Normal 169 5 7" xfId="11228" xr:uid="{99DA955E-8C7C-4FEF-950B-41E0E5EEEB7E}"/>
    <cellStyle name="Normal 169 5 7 2" xfId="17680" xr:uid="{EE33DC08-EC9E-44E0-94D5-7C8FCE418100}"/>
    <cellStyle name="Normal 169 5 7 2 2" xfId="27737" xr:uid="{3BEB3732-8338-44DC-85C9-90A0CC0E9060}"/>
    <cellStyle name="Normal 169 5 7 3" xfId="23274" xr:uid="{903FEEC0-044A-4DEC-BF26-06B71C2C26F3}"/>
    <cellStyle name="Normal 169 5 8" xfId="16444" xr:uid="{76232339-17AA-4FD1-B975-E535A6A25042}"/>
    <cellStyle name="Normal 169 5 8 2" xfId="26501" xr:uid="{4E0B43A0-9BFB-4725-AABD-63781062D3B3}"/>
    <cellStyle name="Normal 169 5 9" xfId="21941" xr:uid="{BD1AD3CF-1813-42DF-A3C4-4B4A8D34C7B3}"/>
    <cellStyle name="Normal 169 6" xfId="9591" xr:uid="{CE9CFFA4-3DA0-437C-9CE9-9C2092FB1AC6}"/>
    <cellStyle name="Normal 169 6 2" xfId="10822" xr:uid="{E0EB2A70-FEFE-4B2E-8EE9-DCFBA807E0DA}"/>
    <cellStyle name="Normal 169 6 2 2" xfId="14607" xr:uid="{2B6A8352-B262-4681-AFBB-06225B71AC85}"/>
    <cellStyle name="Normal 169 6 2 2 2" xfId="18563" xr:uid="{222660FB-0A6C-4723-97F2-ECB649FF4AD3}"/>
    <cellStyle name="Normal 169 6 2 2 2 2" xfId="28597" xr:uid="{593AF29A-A576-4B55-88A3-6B1E01D9CF3A}"/>
    <cellStyle name="Normal 169 6 2 2 3" xfId="24789" xr:uid="{D6DDAB90-EE47-4EAA-B834-465D3CD18CFA}"/>
    <cellStyle name="Normal 169 6 2 3" xfId="15271" xr:uid="{BA6A6805-F87E-48E5-827C-58BA3E4D9C82}"/>
    <cellStyle name="Normal 169 6 2 3 2" xfId="19207" xr:uid="{77B04795-1D1D-4C01-B0B2-3EA9B7B9B6ED}"/>
    <cellStyle name="Normal 169 6 2 3 2 2" xfId="29241" xr:uid="{2D87B4C6-8371-4451-B1B4-0F55A2BE6249}"/>
    <cellStyle name="Normal 169 6 2 3 3" xfId="25438" xr:uid="{C2D27D78-E43A-4B24-83DB-61FFD09540EF}"/>
    <cellStyle name="Normal 169 6 2 4" xfId="11864" xr:uid="{68430F5E-194E-4B6E-8F21-988BA0F6D0D2}"/>
    <cellStyle name="Normal 169 6 2 4 2" xfId="18048" xr:uid="{2B99D57F-CA30-4F48-829D-65A7F6F9AA0A}"/>
    <cellStyle name="Normal 169 6 2 4 2 2" xfId="28104" xr:uid="{9F5F5144-B740-4D95-8C3A-011410C64096}"/>
    <cellStyle name="Normal 169 6 2 4 3" xfId="23701" xr:uid="{9A87AECA-4AD4-498E-B9C8-E560BAA9FD2A}"/>
    <cellStyle name="Normal 169 6 2 5" xfId="17464" xr:uid="{826ECC13-9042-4D80-9FCF-A162B9E6F1D7}"/>
    <cellStyle name="Normal 169 6 2 5 2" xfId="27521" xr:uid="{E93CDD33-28BD-4AB8-837C-15D1E4FBBC93}"/>
    <cellStyle name="Normal 169 6 2 6" xfId="23021" xr:uid="{E75AF860-A1BC-4D84-9121-41DCF92454F4}"/>
    <cellStyle name="Normal 169 6 3" xfId="11706" xr:uid="{510A7DFA-84F2-4A0D-B4C4-60DB87907AC6}"/>
    <cellStyle name="Normal 169 6 3 2" xfId="14184" xr:uid="{DF87BE7F-6572-48CC-B0F7-5A27D1A6FED9}"/>
    <cellStyle name="Normal 169 6 3 2 2" xfId="18407" xr:uid="{94AB372E-895B-42A9-B220-3DC0D2331700}"/>
    <cellStyle name="Normal 169 6 3 2 2 2" xfId="28442" xr:uid="{A4E14F8F-669E-4D05-BDA4-0682082726BE}"/>
    <cellStyle name="Normal 169 6 3 2 3" xfId="24574" xr:uid="{0D4E1FAA-58C9-4C44-8C4E-78222F29F942}"/>
    <cellStyle name="Normal 169 6 3 3" xfId="15117" xr:uid="{15B530C1-A087-4A11-A27F-C6A3C38D317F}"/>
    <cellStyle name="Normal 169 6 3 3 2" xfId="19053" xr:uid="{2CC11A91-B672-4927-A113-0B1E7A761865}"/>
    <cellStyle name="Normal 169 6 3 3 2 2" xfId="29087" xr:uid="{E1A77F58-958B-46D2-9F29-9A6FB1ABD566}"/>
    <cellStyle name="Normal 169 6 3 3 3" xfId="25284" xr:uid="{9F147EB8-ADE6-4849-9595-4438C4143678}"/>
    <cellStyle name="Normal 169 6 3 4" xfId="17894" xr:uid="{829A4C6E-497F-4BA8-ADED-1F4BC790F42C}"/>
    <cellStyle name="Normal 169 6 3 4 2" xfId="27950" xr:uid="{FFDE444B-3709-4732-AEB8-E531F0D6B169}"/>
    <cellStyle name="Normal 169 6 3 5" xfId="23546" xr:uid="{218CC678-E78A-465A-8193-B5390DB84452}"/>
    <cellStyle name="Normal 169 6 4" xfId="13760" xr:uid="{C788C472-4ABE-4AE8-823E-279FEAE4A4CE}"/>
    <cellStyle name="Normal 169 6 4 2" xfId="18250" xr:uid="{82F35CB1-B69A-4AD1-A3AF-21398829EF52}"/>
    <cellStyle name="Normal 169 6 4 2 2" xfId="28287" xr:uid="{D3701D42-253B-44B0-9508-207DAE5F96E7}"/>
    <cellStyle name="Normal 169 6 4 3" xfId="24352" xr:uid="{1D62FCF8-FAA5-4319-B012-03FB596C02B4}"/>
    <cellStyle name="Normal 169 6 5" xfId="14809" xr:uid="{AEE96C6C-D71F-4B82-8B87-21642095BDE5}"/>
    <cellStyle name="Normal 169 6 5 2" xfId="18745" xr:uid="{82C2328A-6DE0-405B-8D4F-CDE87A2DEB85}"/>
    <cellStyle name="Normal 169 6 5 2 2" xfId="28779" xr:uid="{7157414C-2517-41C7-8B52-3A4664929858}"/>
    <cellStyle name="Normal 169 6 5 3" xfId="24976" xr:uid="{0A5F04FE-6F83-4F0F-8207-5A81BA4C5D08}"/>
    <cellStyle name="Normal 169 6 6" xfId="14963" xr:uid="{BA429DDB-D953-42A7-A776-40AD06F25B11}"/>
    <cellStyle name="Normal 169 6 6 2" xfId="18899" xr:uid="{CF414795-7E48-4D22-8DE6-81F1494484BB}"/>
    <cellStyle name="Normal 169 6 6 2 2" xfId="28933" xr:uid="{E1A68C6A-F20B-46FF-A0C2-92E81786BBF3}"/>
    <cellStyle name="Normal 169 6 6 3" xfId="25130" xr:uid="{0CA0863E-4EA7-48CC-B4C3-36EE62CB5CB0}"/>
    <cellStyle name="Normal 169 6 7" xfId="11287" xr:uid="{1E325B26-6B61-4A64-BAEF-EF06328F5844}"/>
    <cellStyle name="Normal 169 6 7 2" xfId="17739" xr:uid="{9319731B-BEB6-464C-856C-459519C26B07}"/>
    <cellStyle name="Normal 169 6 7 2 2" xfId="27796" xr:uid="{83E46BFA-6765-46D8-9C07-551D4D035C1C}"/>
    <cellStyle name="Normal 169 6 7 3" xfId="23333" xr:uid="{3CDEE8DF-EB08-4798-928E-01AD16AE6185}"/>
    <cellStyle name="Normal 169 6 8" xfId="16503" xr:uid="{19206507-6E5B-45A1-8FBA-858363A86D7B}"/>
    <cellStyle name="Normal 169 6 8 2" xfId="26560" xr:uid="{02559418-2C39-471C-BC6C-68C1F8E011CE}"/>
    <cellStyle name="Normal 169 6 9" xfId="22002" xr:uid="{BAF2AB12-4BBB-4949-866B-E8A6F8D4B398}"/>
    <cellStyle name="Normal 169 7" xfId="10019" xr:uid="{709B4A0A-CF9C-441E-9ECE-A7C0D5056C0A}"/>
    <cellStyle name="Normal 169 7 2" xfId="14214" xr:uid="{CDD1ABA3-3036-4280-B13A-61C1AABCD755}"/>
    <cellStyle name="Normal 169 7 2 2" xfId="18437" xr:uid="{382CCF12-DB87-40B2-9AED-A6C60494B469}"/>
    <cellStyle name="Normal 169 7 2 2 2" xfId="28472" xr:uid="{2686EB24-CBF9-4311-8CF0-C1FF7B9EDB5C}"/>
    <cellStyle name="Normal 169 7 2 3" xfId="24604" xr:uid="{F845AC44-6E21-4F20-B498-7BF083701F47}"/>
    <cellStyle name="Normal 169 7 3" xfId="15147" xr:uid="{54974ABD-CCE8-4002-90A7-167999AF0653}"/>
    <cellStyle name="Normal 169 7 3 2" xfId="19083" xr:uid="{882331B5-5EEA-493E-AEC7-4CB28F6E1920}"/>
    <cellStyle name="Normal 169 7 3 2 2" xfId="29117" xr:uid="{AEBCADF0-1DF1-460D-8ED2-3E46A0C63A78}"/>
    <cellStyle name="Normal 169 7 3 3" xfId="25314" xr:uid="{AAD67934-1E44-427A-B838-FC63079EE41A}"/>
    <cellStyle name="Normal 169 7 4" xfId="11738" xr:uid="{C48379C0-B75D-421B-B392-F24894BADA75}"/>
    <cellStyle name="Normal 169 7 4 2" xfId="17924" xr:uid="{ECC7662D-D3EC-443B-B0DA-656E3F431CFD}"/>
    <cellStyle name="Normal 169 7 4 2 2" xfId="27980" xr:uid="{FC0A34B0-6524-445B-9B62-05CD3B1EB032}"/>
    <cellStyle name="Normal 169 7 4 3" xfId="23577" xr:uid="{6EC90447-0C52-418B-ACE7-D9F8B77B6C28}"/>
    <cellStyle name="Normal 169 7 5" xfId="16930" xr:uid="{DAA25B58-E3FF-40F2-BBD0-E482C2AD26FB}"/>
    <cellStyle name="Normal 169 7 5 2" xfId="26987" xr:uid="{AF30907E-AD51-4526-ABA3-643A9E0EAAE0}"/>
    <cellStyle name="Normal 169 7 6" xfId="22429" xr:uid="{EA8C6D3F-69EF-4948-A46D-465C3E782ED8}"/>
    <cellStyle name="Normal 169 8" xfId="10900" xr:uid="{914467FA-74B4-46A7-A324-259C8500E0C1}"/>
    <cellStyle name="Normal 169 8 2" xfId="13790" xr:uid="{532549D9-1869-4C0E-939A-2D3D65B7F627}"/>
    <cellStyle name="Normal 169 8 2 2" xfId="18280" xr:uid="{F628EB4D-2700-492B-8996-3EA29359BC89}"/>
    <cellStyle name="Normal 169 8 2 2 2" xfId="28317" xr:uid="{853123F9-6199-47F5-869B-62DB7C8C7E40}"/>
    <cellStyle name="Normal 169 8 2 3" xfId="24382" xr:uid="{F23FE280-55BD-4AF4-82C1-A8A89F139566}"/>
    <cellStyle name="Normal 169 8 3" xfId="14993" xr:uid="{34FA063E-CE03-4403-A7A2-BCC7BC817BD8}"/>
    <cellStyle name="Normal 169 8 3 2" xfId="18929" xr:uid="{8B2C059D-0765-42A8-8AE5-6B1D91F411FE}"/>
    <cellStyle name="Normal 169 8 3 2 2" xfId="28963" xr:uid="{BEA862F6-A0DD-4160-BCC2-F417AE8FD19A}"/>
    <cellStyle name="Normal 169 8 3 3" xfId="25160" xr:uid="{91026FFB-E076-4CF0-A432-48AC571EC6FD}"/>
    <cellStyle name="Normal 169 8 4" xfId="11317" xr:uid="{16B9FAD2-EDB6-4B28-9080-B3EEC988B29B}"/>
    <cellStyle name="Normal 169 8 4 2" xfId="17769" xr:uid="{DE68A9E4-F98C-4934-9E5D-3B825B53D2DC}"/>
    <cellStyle name="Normal 169 8 4 2 2" xfId="27826" xr:uid="{60E21331-E8F9-4C4A-B396-0389E4A5857A}"/>
    <cellStyle name="Normal 169 8 4 3" xfId="23363" xr:uid="{83120F85-F787-474A-ACAA-63861E479B77}"/>
    <cellStyle name="Normal 169 8 5" xfId="17511" xr:uid="{2C3E090D-E6B0-4B17-B726-864ABB325686}"/>
    <cellStyle name="Normal 169 8 5 2" xfId="27568" xr:uid="{96E93989-B061-4F65-BD6B-925114C1AFB0}"/>
    <cellStyle name="Normal 169 8 6" xfId="23076" xr:uid="{B56BAD9E-A2A2-4C64-AF07-05524777DCEE}"/>
    <cellStyle name="Normal 169 9" xfId="12718" xr:uid="{E87A4D55-9438-4FD6-94AB-96AC10569C59}"/>
    <cellStyle name="Normal 169 9 2" xfId="18115" xr:uid="{2A4083A8-88B1-4B6A-9DEE-6C80B21A309E}"/>
    <cellStyle name="Normal 169 9 2 2" xfId="28162" xr:uid="{71CE148C-324C-4A07-B864-FC43F564B6B4}"/>
    <cellStyle name="Normal 169 9 3" xfId="23970" xr:uid="{B86C841B-5BF1-4E65-9716-420C45AB1D70}"/>
    <cellStyle name="Normal 17" xfId="65" xr:uid="{6A8F9FC3-0018-4974-89A7-CA7FC8C9F4D1}"/>
    <cellStyle name="Normal 17 2" xfId="3047" xr:uid="{C82404AE-D3C7-4AF4-9130-C7820B105B4D}"/>
    <cellStyle name="Normal 17 2 2" xfId="32136" xr:uid="{9534E865-5887-402B-8366-A68E7D8C952F}"/>
    <cellStyle name="Normal 17 3" xfId="3048" xr:uid="{2A655919-A1A7-4E1B-9978-47014744C271}"/>
    <cellStyle name="Normal 17 4" xfId="1280" xr:uid="{BBB7CBC2-4895-4F6D-8E4A-E403AF9627F1}"/>
    <cellStyle name="Normal 17 5" xfId="32102" xr:uid="{96B117EA-34CF-48B5-A4C7-574AE5496C6D}"/>
    <cellStyle name="Normal 17 6" xfId="32164" xr:uid="{406C4F4A-65E2-42B6-972F-EB0FE98354CE}"/>
    <cellStyle name="Normal 170" xfId="4789" xr:uid="{3AC4924E-1D31-434D-8AEF-8DBFD80A2A87}"/>
    <cellStyle name="Normal 170 2" xfId="8868" xr:uid="{F433A4E8-32C1-4A73-97D0-EDCB849C1572}"/>
    <cellStyle name="Normal 170 3" xfId="6648" xr:uid="{EF6E2D21-121A-4E3B-A49F-1B7F54CFD41D}"/>
    <cellStyle name="Normal 170 4" xfId="10901" xr:uid="{E227899B-C889-4713-844A-33C2439F84F6}"/>
    <cellStyle name="Normal 170 4 2" xfId="17512" xr:uid="{D8C4C1BA-0512-41D2-A054-21FFA912B6FA}"/>
    <cellStyle name="Normal 170 4 2 2" xfId="27569" xr:uid="{3A0E8C1B-8058-46C2-B3C7-4322B1AEAE2F}"/>
    <cellStyle name="Normal 170 4 3" xfId="23077" xr:uid="{10991CB5-5B8E-4B83-BFEF-584C0B6D7DE9}"/>
    <cellStyle name="Normal 170 5" xfId="15796" xr:uid="{51A747E0-460F-4F92-8E57-02136C399F84}"/>
    <cellStyle name="Normal 170 5 2" xfId="25897" xr:uid="{EF135D6D-8526-4AB9-A299-189FC7F88BD6}"/>
    <cellStyle name="Normal 170 6" xfId="20434" xr:uid="{ECD6F4DC-36FD-4E60-8371-68EA57AC2E08}"/>
    <cellStyle name="Normal 171" xfId="4790" xr:uid="{33A2AE67-A3B2-4BC7-BB54-643FEC4ACFCF}"/>
    <cellStyle name="Normal 171 2" xfId="8846" xr:uid="{79B525DF-68CD-4DFF-8896-059C8024476A}"/>
    <cellStyle name="Normal 171 3" xfId="6649" xr:uid="{E2DDC5F9-0AA6-4169-B75C-FE41D1425DA9}"/>
    <cellStyle name="Normal 171 4" xfId="10902" xr:uid="{27ADB098-9D76-49F3-88E3-D53AA9B9D0DF}"/>
    <cellStyle name="Normal 171 4 2" xfId="17513" xr:uid="{59DC57BF-DBEA-4DA7-AFC7-318C3714A0CF}"/>
    <cellStyle name="Normal 171 4 2 2" xfId="27570" xr:uid="{99DFDE1F-FB89-44F9-8615-C77676101223}"/>
    <cellStyle name="Normal 171 4 3" xfId="23078" xr:uid="{23C8ABCD-5F9A-4029-A2D6-FA24CC7BF8DA}"/>
    <cellStyle name="Normal 171 5" xfId="15797" xr:uid="{42C87BCD-47DC-4E5E-B16C-AAB4B8874D8C}"/>
    <cellStyle name="Normal 171 5 2" xfId="25898" xr:uid="{29040886-6EE0-4D30-A6BD-EB9501B339B0}"/>
    <cellStyle name="Normal 171 6" xfId="20435" xr:uid="{CC8C22CA-063E-4618-AD9F-55CF49B081F4}"/>
    <cellStyle name="Normal 172" xfId="4791" xr:uid="{D7B9B432-DAE0-4128-A1D5-52EEE8B5D77A}"/>
    <cellStyle name="Normal 172 2" xfId="8869" xr:uid="{7434F98D-AA68-4FDC-94D4-16A370E64C4B}"/>
    <cellStyle name="Normal 172 3" xfId="6650" xr:uid="{A47E66ED-B03D-453F-ADDB-118A20901AD3}"/>
    <cellStyle name="Normal 172 4" xfId="10903" xr:uid="{84E216D7-A8E9-4964-9780-DBF2D1838621}"/>
    <cellStyle name="Normal 172 4 2" xfId="17514" xr:uid="{40F24040-2C16-4EB2-907C-E3A01A43CCB0}"/>
    <cellStyle name="Normal 172 4 2 2" xfId="27571" xr:uid="{C908A914-2E09-4E48-817B-082B0E86D9FC}"/>
    <cellStyle name="Normal 172 4 3" xfId="23079" xr:uid="{FA54A726-4632-4699-B168-6D6F6D9C4453}"/>
    <cellStyle name="Normal 172 5" xfId="15798" xr:uid="{C69D799C-3CF0-4F1F-91B0-842F8B056C3A}"/>
    <cellStyle name="Normal 172 5 2" xfId="25899" xr:uid="{A9071250-9D41-4024-A006-54B00243EE24}"/>
    <cellStyle name="Normal 172 6" xfId="20436" xr:uid="{99B537CB-70DF-4316-8835-93B9D4839072}"/>
    <cellStyle name="Normal 173" xfId="4792" xr:uid="{5237E3D7-B9EE-4C3A-8C21-92F764493DD2}"/>
    <cellStyle name="Normal 173 2" xfId="8556" xr:uid="{3D171C83-D305-4263-A55B-046F674350B3}"/>
    <cellStyle name="Normal 173 3" xfId="6651" xr:uid="{3BCE5DC5-A1FC-45D1-BB29-C6D7AE5D658B}"/>
    <cellStyle name="Normal 173 4" xfId="10904" xr:uid="{6E8BAC8D-071E-4AD7-A6D7-0D4AEC90FB7C}"/>
    <cellStyle name="Normal 173 4 2" xfId="17515" xr:uid="{BA335F7B-426B-4245-B535-CC23F4D86B7D}"/>
    <cellStyle name="Normal 173 4 2 2" xfId="27572" xr:uid="{7FC36537-A730-451C-BB3A-398DBFCB58FD}"/>
    <cellStyle name="Normal 173 4 3" xfId="23080" xr:uid="{9DE5D0BA-0AF1-49EC-8C36-AC74197BABCB}"/>
    <cellStyle name="Normal 173 5" xfId="15799" xr:uid="{AF6133B6-41CF-4A39-AE8F-E8E9AC99E1D1}"/>
    <cellStyle name="Normal 173 5 2" xfId="25900" xr:uid="{D1E696CA-410C-4D1E-BC46-149202191AC9}"/>
    <cellStyle name="Normal 173 6" xfId="20437" xr:uid="{61BE1E97-5549-4A08-812B-8951EA953ECD}"/>
    <cellStyle name="Normal 174" xfId="4793" xr:uid="{A70A1AC0-A0C8-45AA-BE11-2A06D327BA89}"/>
    <cellStyle name="Normal 174 2" xfId="8843" xr:uid="{B6FE661C-C8DA-4BF5-B2EB-5F0526EB1DAA}"/>
    <cellStyle name="Normal 174 3" xfId="6652" xr:uid="{6A627EA5-5652-437E-87BD-143CDA622FBE}"/>
    <cellStyle name="Normal 174 4" xfId="10905" xr:uid="{0ADF809D-AFE2-4A6D-B8C1-EBECF7D1D035}"/>
    <cellStyle name="Normal 174 4 2" xfId="17516" xr:uid="{B174A5F6-FFB7-446E-8299-A1EC9A81FCD5}"/>
    <cellStyle name="Normal 174 4 2 2" xfId="27573" xr:uid="{B2F24388-202C-4F07-9029-48720060E2BA}"/>
    <cellStyle name="Normal 174 4 3" xfId="23081" xr:uid="{F6ECE196-9D60-432F-9CC0-3F04395C9157}"/>
    <cellStyle name="Normal 174 5" xfId="15800" xr:uid="{E06E37F0-3A72-428F-8D10-FD7F237E07F0}"/>
    <cellStyle name="Normal 174 5 2" xfId="25901" xr:uid="{4D8D0949-D6B1-4485-A4D5-AE79C12C2D8F}"/>
    <cellStyle name="Normal 174 6" xfId="20438" xr:uid="{DC053E94-113C-4069-911D-265EDF7B1689}"/>
    <cellStyle name="Normal 175" xfId="4794" xr:uid="{9258562B-6CD7-4C3A-8829-B0C7EF2B3651}"/>
    <cellStyle name="Normal 175 2" xfId="8849" xr:uid="{47DD5A63-6EE1-4D85-8094-1BFCC2673ED7}"/>
    <cellStyle name="Normal 175 3" xfId="6653" xr:uid="{E9D4E0AF-4F44-4196-8F41-E4A15C35BF75}"/>
    <cellStyle name="Normal 175 4" xfId="10906" xr:uid="{5BFC321B-544B-467F-A6D4-DACEEF8C1B84}"/>
    <cellStyle name="Normal 175 4 2" xfId="17517" xr:uid="{2DB84691-3750-4463-A355-C78048B33186}"/>
    <cellStyle name="Normal 175 4 2 2" xfId="27574" xr:uid="{592283A0-0748-43E6-9966-B9B1A07E0DC5}"/>
    <cellStyle name="Normal 175 4 3" xfId="23082" xr:uid="{53DF65E7-2E13-4DFF-A489-F6E69CFDCE94}"/>
    <cellStyle name="Normal 175 5" xfId="15801" xr:uid="{DDEF8126-B443-49ED-AF6B-ED79A8FE59AE}"/>
    <cellStyle name="Normal 175 5 2" xfId="25902" xr:uid="{212B1A01-C6CD-4111-87BE-852D1A96AD55}"/>
    <cellStyle name="Normal 175 6" xfId="20439" xr:uid="{85AA1ED1-1D74-4061-9FB4-A9CEBF78439A}"/>
    <cellStyle name="Normal 176" xfId="4795" xr:uid="{7F68F582-F786-465A-A907-F89316E81C26}"/>
    <cellStyle name="Normal 176 2" xfId="8844" xr:uid="{E2A4C6A5-2A7B-417C-B0F8-D4CC34AC199B}"/>
    <cellStyle name="Normal 176 3" xfId="6654" xr:uid="{1A83AC70-C543-4773-B706-B02EB180BF4D}"/>
    <cellStyle name="Normal 176 4" xfId="10907" xr:uid="{0BC59101-DA2B-48A7-B410-E2D6875B1F76}"/>
    <cellStyle name="Normal 176 4 2" xfId="17518" xr:uid="{9DAC4262-7B5A-47AD-BF10-D14432589311}"/>
    <cellStyle name="Normal 176 4 2 2" xfId="27575" xr:uid="{8E7F8F48-057B-456B-82DF-E76B24D3A284}"/>
    <cellStyle name="Normal 176 4 3" xfId="23083" xr:uid="{15857814-AA82-4609-BD1E-C855F0BD10C0}"/>
    <cellStyle name="Normal 176 5" xfId="15802" xr:uid="{176BFB20-C0BD-4DF2-9C8B-0AFE925676E5}"/>
    <cellStyle name="Normal 176 5 2" xfId="25903" xr:uid="{D346B886-0A95-4D4C-99B8-97ABB3B3FAE9}"/>
    <cellStyle name="Normal 176 6" xfId="20440" xr:uid="{D1471A85-75B1-4B1E-9EF2-7F7ACCEDB9AF}"/>
    <cellStyle name="Normal 177" xfId="4796" xr:uid="{F070448E-B90B-4B99-9580-2719F2912ACA}"/>
    <cellStyle name="Normal 177 2" xfId="8848" xr:uid="{42DE19D9-92A8-46F7-902A-2A952085BEBC}"/>
    <cellStyle name="Normal 177 3" xfId="6655" xr:uid="{376E78CA-E304-4B2B-AADE-438192E35D9D}"/>
    <cellStyle name="Normal 177 4" xfId="10908" xr:uid="{83077E28-F240-48E8-ACDF-7577BFB30D35}"/>
    <cellStyle name="Normal 177 4 2" xfId="17519" xr:uid="{498EC1A6-A990-40DA-84CF-E914F16D525B}"/>
    <cellStyle name="Normal 177 4 2 2" xfId="27576" xr:uid="{4699FE0C-5ED5-4FE7-BCDC-05942E4CA9B3}"/>
    <cellStyle name="Normal 177 4 3" xfId="23084" xr:uid="{67379589-0100-44C0-A6BE-9CF71048CD69}"/>
    <cellStyle name="Normal 177 5" xfId="15803" xr:uid="{E19CB2AA-2343-47B4-8A80-56214910ADB1}"/>
    <cellStyle name="Normal 177 5 2" xfId="25904" xr:uid="{7CF01937-2E9D-412F-945E-18E349B6BC96}"/>
    <cellStyle name="Normal 177 6" xfId="20441" xr:uid="{BAD2B5D3-444F-4B71-8819-6AE992814569}"/>
    <cellStyle name="Normal 178" xfId="4797" xr:uid="{4DDB7885-6F97-45D0-B86D-ABD7884098CE}"/>
    <cellStyle name="Normal 178 2" xfId="8842" xr:uid="{8D163419-0F1E-4291-9A10-B073BE0C7C1F}"/>
    <cellStyle name="Normal 178 3" xfId="6656" xr:uid="{A17A7A80-E6E4-4306-8AB8-B2EF40BA5E18}"/>
    <cellStyle name="Normal 178 4" xfId="10909" xr:uid="{69827D97-9DF2-4EA1-BF82-B901ED5B4F1D}"/>
    <cellStyle name="Normal 178 4 2" xfId="17520" xr:uid="{D9483596-1CD9-470C-A0F9-B5BBB6CD0448}"/>
    <cellStyle name="Normal 178 4 2 2" xfId="27577" xr:uid="{1C298A20-E88E-45A7-8BA7-ADD084B95DE7}"/>
    <cellStyle name="Normal 178 4 3" xfId="23085" xr:uid="{11531113-941E-41E9-AF71-C99EE889BFF4}"/>
    <cellStyle name="Normal 178 5" xfId="15804" xr:uid="{B630502D-5669-4CAA-849F-19043ACB706B}"/>
    <cellStyle name="Normal 178 5 2" xfId="25905" xr:uid="{675223D5-79AB-4E42-94F0-C7777751E4B7}"/>
    <cellStyle name="Normal 178 6" xfId="20442" xr:uid="{21E91563-E304-4A4C-B594-25452B6B6F37}"/>
    <cellStyle name="Normal 179" xfId="4798" xr:uid="{458FFD3B-A23A-4A8C-93F8-58548E7D1629}"/>
    <cellStyle name="Normal 179 2" xfId="8546" xr:uid="{05949DA8-823A-402F-BD50-690FC8C6E6B5}"/>
    <cellStyle name="Normal 179 3" xfId="6657" xr:uid="{2FB9475F-512F-4CB2-AFE1-3390C245E43C}"/>
    <cellStyle name="Normal 179 4" xfId="10910" xr:uid="{07C9ABBE-C0FB-4386-AC20-9CD08074C28C}"/>
    <cellStyle name="Normal 179 4 2" xfId="17521" xr:uid="{D64A0BFC-08E2-4572-86BC-5C182171C0F0}"/>
    <cellStyle name="Normal 179 4 2 2" xfId="27578" xr:uid="{E24324E8-7E1F-43DD-8997-2BF803D0CE3C}"/>
    <cellStyle name="Normal 179 4 3" xfId="23086" xr:uid="{1964E194-EFD0-4A5B-948F-0FC83D1E4E15}"/>
    <cellStyle name="Normal 179 5" xfId="15805" xr:uid="{4A81BC53-7C96-4146-9D0E-3089769E510C}"/>
    <cellStyle name="Normal 179 5 2" xfId="25906" xr:uid="{85789178-4311-4E36-8E72-6D97F61D6604}"/>
    <cellStyle name="Normal 179 6" xfId="20443" xr:uid="{6BAF7DA3-87CA-4D19-9CBD-E16167E4531D}"/>
    <cellStyle name="Normal 18" xfId="66" xr:uid="{1C91247B-691D-4EAD-AB1A-6AD63A257EB2}"/>
    <cellStyle name="Normal 18 2" xfId="1282" xr:uid="{DB14D1D3-B8CB-4C05-AF36-DD1F3C92AD2E}"/>
    <cellStyle name="Normal 18 2 2" xfId="3049" xr:uid="{3CAD9CB4-F888-42C0-B90D-092DE40D7E97}"/>
    <cellStyle name="Normal 18 2 3" xfId="3050" xr:uid="{267BE7AD-2371-4E0B-A167-95EF31CB91B1}"/>
    <cellStyle name="Normal 18 3" xfId="3051" xr:uid="{95C73E59-BE70-4D5D-8F30-732A15A4EEA0}"/>
    <cellStyle name="Normal 18 4" xfId="3052" xr:uid="{AD6175F1-CEAC-43A9-8C91-6CBC18684238}"/>
    <cellStyle name="Normal 18 5" xfId="1281" xr:uid="{FF9A127B-BBA5-431A-82DC-31D9B044F625}"/>
    <cellStyle name="Normal 18 6" xfId="32103" xr:uid="{A682C19B-0F9A-4D8F-AB5B-9C2E989224CA}"/>
    <cellStyle name="Normal 18 7" xfId="32165" xr:uid="{314351D4-8B99-4674-B47E-564FD6D96938}"/>
    <cellStyle name="Normal 180" xfId="4801" xr:uid="{00F4A051-B80F-4BF7-B4AB-D3F412A59A05}"/>
    <cellStyle name="Normal 180 2" xfId="8545" xr:uid="{16CC35FE-FD0A-4908-AEBE-B411F373F8BA}"/>
    <cellStyle name="Normal 180 3" xfId="6658" xr:uid="{B966B0A6-C393-4969-9964-FC3D569D675F}"/>
    <cellStyle name="Normal 180 4" xfId="10911" xr:uid="{753EF681-ACC2-49AB-A24B-D2AC71B561F6}"/>
    <cellStyle name="Normal 180 4 2" xfId="17522" xr:uid="{2D1D5FBC-2BA6-4373-8177-1ECD3B6FB2D7}"/>
    <cellStyle name="Normal 180 4 2 2" xfId="27579" xr:uid="{A49C228D-A5F5-4A8F-8D22-05972B40529F}"/>
    <cellStyle name="Normal 180 4 3" xfId="23087" xr:uid="{3AE43B2A-3170-413D-8D7D-BF842C83D2B3}"/>
    <cellStyle name="Normal 180 5" xfId="15806" xr:uid="{ED78C425-770E-45DF-BA4E-CAAF4BA274C5}"/>
    <cellStyle name="Normal 180 5 2" xfId="25907" xr:uid="{C79F9D26-FBF8-428E-977D-6C7AE1B77501}"/>
    <cellStyle name="Normal 180 6" xfId="20444" xr:uid="{3E167545-BAD6-4F35-BB42-D02572C54DAF}"/>
    <cellStyle name="Normal 181" xfId="4802" xr:uid="{BC484CDD-7992-46E9-8E74-9A5B9F560B40}"/>
    <cellStyle name="Normal 181 2" xfId="8841" xr:uid="{674B558F-8571-43EF-ACC3-43B88490AAD1}"/>
    <cellStyle name="Normal 181 3" xfId="6659" xr:uid="{E313408F-6287-463A-95B0-53E7F2F84B66}"/>
    <cellStyle name="Normal 181 4" xfId="10912" xr:uid="{12F7C30C-C932-43C7-A5EB-0F78AC0C0893}"/>
    <cellStyle name="Normal 181 4 2" xfId="17523" xr:uid="{1BAC543A-1BB2-41ED-9AA2-4BE6B1FA818C}"/>
    <cellStyle name="Normal 181 4 2 2" xfId="27580" xr:uid="{9A13CC0B-686E-458B-BAF4-8917FF969021}"/>
    <cellStyle name="Normal 181 4 3" xfId="23088" xr:uid="{713B20FD-0567-48A4-A51D-58497FA0AE83}"/>
    <cellStyle name="Normal 181 5" xfId="15807" xr:uid="{7945B409-0061-449F-8A70-B1A79F7B1D3A}"/>
    <cellStyle name="Normal 181 5 2" xfId="25908" xr:uid="{33885777-8CE7-4829-ADB2-3513936B30DA}"/>
    <cellStyle name="Normal 181 6" xfId="20445" xr:uid="{D0AB702B-684F-4691-863F-2B842142AD73}"/>
    <cellStyle name="Normal 182" xfId="4803" xr:uid="{9222E7BC-927B-4CE9-8D42-CEB3CD3E2A76}"/>
    <cellStyle name="Normal 182 2" xfId="8840" xr:uid="{D319AE9D-D608-4FB0-BF29-FD57D813F734}"/>
    <cellStyle name="Normal 182 3" xfId="6660" xr:uid="{D8CB7B1E-DA10-4F2E-82E9-AA786A2C2781}"/>
    <cellStyle name="Normal 182 4" xfId="10913" xr:uid="{BF75319F-3376-41F7-9CB4-6D813B8DDE18}"/>
    <cellStyle name="Normal 182 4 2" xfId="17524" xr:uid="{EE45828A-35D4-4BD0-BDA7-AE6E483380B8}"/>
    <cellStyle name="Normal 182 4 2 2" xfId="27581" xr:uid="{EA463BF4-0F95-4280-AEA9-3411B90996CA}"/>
    <cellStyle name="Normal 182 4 3" xfId="23089" xr:uid="{BE08FF7E-305B-4C82-AB35-1C7AB38949BD}"/>
    <cellStyle name="Normal 182 5" xfId="15808" xr:uid="{4D8BCA83-B32B-4B12-B9A4-C0B74221220F}"/>
    <cellStyle name="Normal 182 5 2" xfId="25909" xr:uid="{5FF6C13C-279E-43C4-BA58-4870BF1D31A8}"/>
    <cellStyle name="Normal 182 6" xfId="20446" xr:uid="{2FC5D7D9-5B3C-4284-9E05-12802E8850F9}"/>
    <cellStyle name="Normal 183" xfId="4804" xr:uid="{3D8BF84A-9ACF-4F1F-9F9F-7B28E7181266}"/>
    <cellStyle name="Normal 183 2" xfId="8839" xr:uid="{3CB4B96F-2BEA-497F-91BE-3FC42B7198DE}"/>
    <cellStyle name="Normal 183 3" xfId="6661" xr:uid="{1E0DED24-21FD-4CB5-A845-61FB1FC43387}"/>
    <cellStyle name="Normal 183 4" xfId="10914" xr:uid="{A67A33E0-2671-44F1-B8BC-14A2E98DAB4F}"/>
    <cellStyle name="Normal 183 4 2" xfId="17525" xr:uid="{E5C1D910-5E8E-4713-95B4-F76ABCB9758B}"/>
    <cellStyle name="Normal 183 4 2 2" xfId="27582" xr:uid="{E6FC0A65-98C4-4F86-ADD4-2B174DF05C55}"/>
    <cellStyle name="Normal 183 4 3" xfId="23090" xr:uid="{07122512-E9E6-475C-8DAE-82AFC9F47492}"/>
    <cellStyle name="Normal 183 5" xfId="15809" xr:uid="{241AFDDC-7CE1-491B-B262-A90877F6FDAC}"/>
    <cellStyle name="Normal 183 5 2" xfId="25910" xr:uid="{F0798F15-7A22-45B2-87A5-4AE6F6C66761}"/>
    <cellStyle name="Normal 183 6" xfId="20447" xr:uid="{CE381B29-225D-4035-A8FB-AF3CD6BD4338}"/>
    <cellStyle name="Normal 184" xfId="4805" xr:uid="{C3FAF14A-3FE6-487E-B24A-EC613B9D6B03}"/>
    <cellStyle name="Normal 184 2" xfId="8838" xr:uid="{1BC18459-E1E8-4C63-ACD6-D59590C4C97D}"/>
    <cellStyle name="Normal 184 3" xfId="6662" xr:uid="{924F04DF-5999-4D96-9D63-6DE378EC8779}"/>
    <cellStyle name="Normal 184 4" xfId="10915" xr:uid="{CD522D53-E673-40D8-BD84-DF8783E5A7CB}"/>
    <cellStyle name="Normal 184 4 2" xfId="17526" xr:uid="{121EC305-09BE-4CF4-95BD-CCACE8608556}"/>
    <cellStyle name="Normal 184 4 2 2" xfId="27583" xr:uid="{72423A44-8571-45CC-82A7-D611C95159E3}"/>
    <cellStyle name="Normal 184 4 3" xfId="23091" xr:uid="{D836E8FC-9A0A-4AB9-88FC-6F03D0D08C31}"/>
    <cellStyle name="Normal 184 5" xfId="15810" xr:uid="{50A6E44F-F599-466D-AD63-0CCD1059E9A8}"/>
    <cellStyle name="Normal 184 5 2" xfId="25911" xr:uid="{9FC7666B-C536-4E03-9674-24EB0277FC42}"/>
    <cellStyle name="Normal 184 6" xfId="20448" xr:uid="{1F792409-65C8-478F-BDEB-E6D11DA9F0CA}"/>
    <cellStyle name="Normal 185" xfId="4806" xr:uid="{B30FB4CB-1AB2-4F1D-A421-E3734264B3D4}"/>
    <cellStyle name="Normal 185 2" xfId="8544" xr:uid="{012C023F-1D7B-485B-BE96-B5341D61FBFD}"/>
    <cellStyle name="Normal 185 3" xfId="6663" xr:uid="{63C93697-B1F8-469A-87E8-9CFFB6FE290D}"/>
    <cellStyle name="Normal 185 4" xfId="10916" xr:uid="{638162D0-C200-4E38-A70C-0AF81D0E1CED}"/>
    <cellStyle name="Normal 185 4 2" xfId="17527" xr:uid="{74F94CD1-89C1-443E-B42F-B398AAF4DD95}"/>
    <cellStyle name="Normal 185 4 2 2" xfId="27584" xr:uid="{03F30A1E-970E-48FE-BB47-9731228A44A6}"/>
    <cellStyle name="Normal 185 4 3" xfId="23092" xr:uid="{24A78E26-09AE-4F74-AA05-F465A9660546}"/>
    <cellStyle name="Normal 185 5" xfId="15811" xr:uid="{C40D0185-2AC1-4436-8C0B-54439BCD6561}"/>
    <cellStyle name="Normal 185 5 2" xfId="25912" xr:uid="{A8D2073B-6947-46FD-8D1E-C6AF546D31E5}"/>
    <cellStyle name="Normal 185 6" xfId="20449" xr:uid="{ECEDEEC7-ADA9-4FB1-9690-4F2900673BD8}"/>
    <cellStyle name="Normal 186" xfId="4807" xr:uid="{3F68381F-C20B-4498-BD35-073F699E0B35}"/>
    <cellStyle name="Normal 186 2" xfId="8543" xr:uid="{6AEA5134-603F-454B-B077-2783C5A1E8DD}"/>
    <cellStyle name="Normal 186 3" xfId="6664" xr:uid="{761ADE72-AC4B-4256-8EB4-D66E8DCF484C}"/>
    <cellStyle name="Normal 186 4" xfId="10917" xr:uid="{ECDBFBAB-288F-4EB4-B7D3-CE82C73B51BA}"/>
    <cellStyle name="Normal 186 4 2" xfId="17528" xr:uid="{97B6AFAD-BF31-4978-A27C-368A06435E1D}"/>
    <cellStyle name="Normal 186 4 2 2" xfId="27585" xr:uid="{0600BADE-53B2-4B28-9DF5-507690F07F1C}"/>
    <cellStyle name="Normal 186 4 3" xfId="23093" xr:uid="{FFCA4556-8350-4F7C-9414-6D7E084E6518}"/>
    <cellStyle name="Normal 186 5" xfId="15812" xr:uid="{344384E3-4C9E-4317-96DF-640E6645021C}"/>
    <cellStyle name="Normal 186 5 2" xfId="25913" xr:uid="{BFB5AE14-058C-4D7A-B78A-15BBD2837430}"/>
    <cellStyle name="Normal 186 6" xfId="20450" xr:uid="{5ED9C3CB-AFB7-4B7A-8B28-E4EED3267D22}"/>
    <cellStyle name="Normal 187" xfId="4808" xr:uid="{3A02FF8F-F468-4DB2-A6F1-AFC4FC322BF4}"/>
    <cellStyle name="Normal 187 2" xfId="8837" xr:uid="{8AAB4D4B-098D-4CE1-92C4-A31DD502A31D}"/>
    <cellStyle name="Normal 187 3" xfId="6665" xr:uid="{3B360CFC-9112-4AC7-ADAA-2B4F2C43D8CC}"/>
    <cellStyle name="Normal 187 4" xfId="10918" xr:uid="{77ADC93D-CE82-4316-AE37-955DA55C9FDC}"/>
    <cellStyle name="Normal 187 4 2" xfId="17529" xr:uid="{93993F24-FEC3-4CC7-ABEB-C99DE949113E}"/>
    <cellStyle name="Normal 187 4 2 2" xfId="27586" xr:uid="{BBD43DDB-E3E4-4612-8835-EE83FB23D455}"/>
    <cellStyle name="Normal 187 4 3" xfId="23094" xr:uid="{0A2E11F4-75B0-4BCD-A864-58BD1686C140}"/>
    <cellStyle name="Normal 187 5" xfId="15813" xr:uid="{82EFC54A-FCFB-470A-BB1A-9EEBD4FAFC13}"/>
    <cellStyle name="Normal 187 5 2" xfId="25914" xr:uid="{3CDD4197-386E-45F5-8A81-8A8D042454BD}"/>
    <cellStyle name="Normal 187 6" xfId="20451" xr:uid="{9E39146A-D61F-4CDB-9F74-BECB9D865943}"/>
    <cellStyle name="Normal 188" xfId="4809" xr:uid="{B153C68F-B4A6-456E-A109-E8996079E04F}"/>
    <cellStyle name="Normal 188 2" xfId="8835" xr:uid="{C252FE30-4291-458D-8CE9-D4F412A49755}"/>
    <cellStyle name="Normal 188 3" xfId="6666" xr:uid="{2A3130BC-7BE9-45FC-B02B-367CF036A628}"/>
    <cellStyle name="Normal 188 4" xfId="10919" xr:uid="{61DE7C9F-BA22-4053-98D5-BA7FF4266DBE}"/>
    <cellStyle name="Normal 188 4 2" xfId="17530" xr:uid="{1BE7F2DD-C35B-439A-8B9B-4F5902A53C49}"/>
    <cellStyle name="Normal 188 4 2 2" xfId="27587" xr:uid="{0D4F334C-9A55-4088-93EA-14ACBDF903BC}"/>
    <cellStyle name="Normal 188 4 3" xfId="23095" xr:uid="{D005A194-E3A7-40C6-A19E-45E8B49AE9A2}"/>
    <cellStyle name="Normal 188 5" xfId="15814" xr:uid="{9878A3F4-2BF8-413D-80A2-140C61115963}"/>
    <cellStyle name="Normal 188 5 2" xfId="25915" xr:uid="{7EE32014-9022-4A8B-8FBC-BD117DE62DC4}"/>
    <cellStyle name="Normal 188 6" xfId="20452" xr:uid="{B46B2748-F66B-40C4-8C00-072FCD4A3C1E}"/>
    <cellStyle name="Normal 189" xfId="4810" xr:uid="{A28421B0-D332-4138-B83C-ED0209B83FC7}"/>
    <cellStyle name="Normal 189 2" xfId="8836" xr:uid="{D0C0E873-3DBD-4A30-BA97-3720F21CE671}"/>
    <cellStyle name="Normal 189 3" xfId="6667" xr:uid="{583C65BD-71A3-4C19-AA99-8B30CACF8AA0}"/>
    <cellStyle name="Normal 189 4" xfId="10920" xr:uid="{530B232E-FD31-44ED-BAE8-5DACAEE9D159}"/>
    <cellStyle name="Normal 189 4 2" xfId="17531" xr:uid="{FDA9517B-1161-45C0-87B1-0BD4D0CA8527}"/>
    <cellStyle name="Normal 189 4 2 2" xfId="27588" xr:uid="{DC67FE47-24D4-41C8-BB36-8E310D9B6037}"/>
    <cellStyle name="Normal 189 4 3" xfId="23096" xr:uid="{4284AB15-A299-42DC-B229-15B9C04D3107}"/>
    <cellStyle name="Normal 189 5" xfId="15815" xr:uid="{E5CA21E3-18F8-4011-AC5F-4C7A8B929634}"/>
    <cellStyle name="Normal 189 5 2" xfId="25916" xr:uid="{412042B2-5411-4B30-A52B-D67D53329E2C}"/>
    <cellStyle name="Normal 189 6" xfId="20453" xr:uid="{EC2C777C-EBFE-4976-87EA-AC9001ECC1CA}"/>
    <cellStyle name="Normal 19" xfId="67" xr:uid="{976AF3EF-CD45-4D06-88E2-658B1B78497A}"/>
    <cellStyle name="Normal 19 2" xfId="3053" xr:uid="{14B1F264-921F-4A17-9C11-DEB266E91A8B}"/>
    <cellStyle name="Normal 19 3" xfId="3054" xr:uid="{349B5B86-EC86-4656-BB48-79EB5677EA78}"/>
    <cellStyle name="Normal 19 4" xfId="1283" xr:uid="{B757B39C-43C6-4EF4-9FA0-0357E6605C13}"/>
    <cellStyle name="Normal 19 5" xfId="32104" xr:uid="{43D95AE5-0825-4F22-8E23-69EFF7A4D132}"/>
    <cellStyle name="Normal 19 6" xfId="32166" xr:uid="{50E7DEE9-580F-4326-B990-670448A69D3A}"/>
    <cellStyle name="Normal 190" xfId="4813" xr:uid="{D7B4FC79-3D96-4530-8FE1-00C1B5D734C5}"/>
    <cellStyle name="Normal 190 2" xfId="8834" xr:uid="{7EA61183-4BD5-4DAB-8032-036919214A4A}"/>
    <cellStyle name="Normal 190 3" xfId="6668" xr:uid="{BEE960F6-35A9-47D2-9E95-BD9FBB4923D4}"/>
    <cellStyle name="Normal 190 4" xfId="10921" xr:uid="{282C73F6-BD60-4BDD-96A1-5C2AF7ED916B}"/>
    <cellStyle name="Normal 190 4 2" xfId="17532" xr:uid="{4BFB29A8-751D-427E-8733-5D62DB7DAAF9}"/>
    <cellStyle name="Normal 190 4 2 2" xfId="27589" xr:uid="{51447412-A079-475C-A344-59EA05BF4E48}"/>
    <cellStyle name="Normal 190 4 3" xfId="23097" xr:uid="{A6095A42-12D5-4B71-B7BF-43EDCB03B7FC}"/>
    <cellStyle name="Normal 190 5" xfId="15816" xr:uid="{C97FC106-1161-4BD8-B7EF-F599A8E6B546}"/>
    <cellStyle name="Normal 190 5 2" xfId="25917" xr:uid="{9ED00086-1113-4B20-A44C-E1840E01F667}"/>
    <cellStyle name="Normal 190 6" xfId="20455" xr:uid="{A01760B4-67FA-450F-BB8E-F4F6FF527249}"/>
    <cellStyle name="Normal 191" xfId="4814" xr:uid="{D14BE283-5AB6-4B78-8E30-31CABCB620E5}"/>
    <cellStyle name="Normal 191 2" xfId="8542" xr:uid="{94B0F8F6-ECC5-4A77-9C0D-6FD1CB758B7A}"/>
    <cellStyle name="Normal 191 3" xfId="6669" xr:uid="{9E7E64A7-CF00-4D80-A548-7F5C12452D4B}"/>
    <cellStyle name="Normal 191 4" xfId="10922" xr:uid="{FF4476F5-80F9-4DB5-A75E-809AD05386EF}"/>
    <cellStyle name="Normal 191 4 2" xfId="17533" xr:uid="{C0B81F37-30DD-4ACC-9814-127E0B95FE25}"/>
    <cellStyle name="Normal 191 4 2 2" xfId="27590" xr:uid="{15555A71-7822-490C-9FAC-3649AF0B21E3}"/>
    <cellStyle name="Normal 191 4 3" xfId="23098" xr:uid="{38FFFC5E-6CA0-41E9-B73E-9A7C9E7CD5B6}"/>
    <cellStyle name="Normal 191 5" xfId="15817" xr:uid="{41710E4C-1B14-436D-B244-ED79D1744E10}"/>
    <cellStyle name="Normal 191 5 2" xfId="25918" xr:uid="{C991D04E-C892-48B8-9C52-F62ACB3442CF}"/>
    <cellStyle name="Normal 191 6" xfId="20456" xr:uid="{7CF9880F-4B83-4F7A-8633-29F1DA65EF1B}"/>
    <cellStyle name="Normal 192" xfId="4815" xr:uid="{A28805AC-7385-40AC-9F49-4F22F1600A92}"/>
    <cellStyle name="Normal 192 2" xfId="8541" xr:uid="{A1D58F70-1408-4DB1-BBA1-D7A6E677155B}"/>
    <cellStyle name="Normal 192 3" xfId="6670" xr:uid="{E102252C-6E51-498F-8E72-D99B89A847D0}"/>
    <cellStyle name="Normal 192 4" xfId="10923" xr:uid="{740F24B6-B417-48E7-9D95-E13E032BDDA2}"/>
    <cellStyle name="Normal 192 4 2" xfId="17534" xr:uid="{39730486-2F3B-4B2D-86DA-A203C9298842}"/>
    <cellStyle name="Normal 192 4 2 2" xfId="27591" xr:uid="{11DD5385-83D0-4D3B-968F-78EA3AEB3BE7}"/>
    <cellStyle name="Normal 192 4 3" xfId="23099" xr:uid="{FCF40D90-2DC2-4D89-8563-E8782FB29EFF}"/>
    <cellStyle name="Normal 192 5" xfId="15818" xr:uid="{61E04543-93F1-4F11-87BE-DD88510E4006}"/>
    <cellStyle name="Normal 192 5 2" xfId="25919" xr:uid="{16767EBC-90D8-42AE-9DCA-A0EB7BD5C266}"/>
    <cellStyle name="Normal 192 6" xfId="20457" xr:uid="{B58D1B2B-985E-4EB6-8B13-77BBD3055644}"/>
    <cellStyle name="Normal 193" xfId="4816" xr:uid="{AA868D0F-A235-4169-A884-B78A4360242E}"/>
    <cellStyle name="Normal 193 2" xfId="6671" xr:uid="{65F61994-2DB4-443F-8EF1-7D8B71CACF70}"/>
    <cellStyle name="Normal 193 3" xfId="10924" xr:uid="{CA397AB1-533F-4EE1-96F6-62D1B23B35EB}"/>
    <cellStyle name="Normal 193 3 2" xfId="17535" xr:uid="{6F38EA2E-F5A2-43C8-9A7B-89CB69F5E186}"/>
    <cellStyle name="Normal 193 3 2 2" xfId="27592" xr:uid="{85F5D2E3-98B5-43AB-9446-247F74CFEE6E}"/>
    <cellStyle name="Normal 193 3 3" xfId="23100" xr:uid="{3BE0D16A-F1C7-43C4-89A1-09B3842FA9C1}"/>
    <cellStyle name="Normal 193 4" xfId="15819" xr:uid="{24E4CEDB-52EA-41BD-8FFB-B469F9F383A3}"/>
    <cellStyle name="Normal 193 4 2" xfId="25920" xr:uid="{5CFE8B51-7CC4-44CA-AF91-AD0CE8A1771E}"/>
    <cellStyle name="Normal 193 5" xfId="20458" xr:uid="{89DB4539-1FD2-44AF-B2CE-A7F3B35095C4}"/>
    <cellStyle name="Normal 194" xfId="4817" xr:uid="{AB99649F-4DB2-4ECA-88D4-7ED9D814C245}"/>
    <cellStyle name="Normal 194 2" xfId="6672" xr:uid="{CA1057B7-93FE-4A72-B57E-F65DE5D60FC1}"/>
    <cellStyle name="Normal 194 3" xfId="10925" xr:uid="{5A067A67-01A7-4E14-AA87-491C90DFE2E4}"/>
    <cellStyle name="Normal 194 3 2" xfId="17536" xr:uid="{7449B12B-0A6E-47B7-993F-668A6C764AD0}"/>
    <cellStyle name="Normal 194 3 2 2" xfId="27593" xr:uid="{90416EF2-7277-4C30-9450-C65E09F52BEE}"/>
    <cellStyle name="Normal 194 3 3" xfId="23101" xr:uid="{4914B6C9-DDC3-447A-9DE7-31C8E2283CDA}"/>
    <cellStyle name="Normal 194 4" xfId="15820" xr:uid="{C9EED28B-3126-4D4D-A564-4315D028AA7A}"/>
    <cellStyle name="Normal 194 4 2" xfId="25921" xr:uid="{8A9DC134-06D4-441E-A01B-156B4E03364F}"/>
    <cellStyle name="Normal 194 5" xfId="20459" xr:uid="{E6B8015F-A81F-408E-95FC-9D7D4BB338ED}"/>
    <cellStyle name="Normal 195" xfId="4818" xr:uid="{DC0C8518-08A9-4C4B-8A6A-D4E604147CAB}"/>
    <cellStyle name="Normal 195 2" xfId="6673" xr:uid="{3C88CB5C-BD5B-40FB-A221-D3DC909C213A}"/>
    <cellStyle name="Normal 195 3" xfId="10926" xr:uid="{ED8AE55F-EB0A-4943-9C7E-25BFD797E21D}"/>
    <cellStyle name="Normal 195 3 2" xfId="17537" xr:uid="{30F72F64-6EEC-4A2E-9A9E-019972386F64}"/>
    <cellStyle name="Normal 195 3 2 2" xfId="27594" xr:uid="{998393D1-B60E-4AAC-A55D-109C0A348F0F}"/>
    <cellStyle name="Normal 195 3 3" xfId="23102" xr:uid="{8DF56519-A8E4-403F-AF11-6A8907239DDD}"/>
    <cellStyle name="Normal 195 4" xfId="15821" xr:uid="{3E58D0DB-4DC1-41D8-BFDE-09E514388EB8}"/>
    <cellStyle name="Normal 195 4 2" xfId="25922" xr:uid="{7F9BA2B3-B0C4-4355-ABC5-B1B929E8650B}"/>
    <cellStyle name="Normal 195 5" xfId="20460" xr:uid="{47E0C979-BEF1-49EC-8DEF-34C341685ED9}"/>
    <cellStyle name="Normal 196" xfId="4819" xr:uid="{DC66CB11-6A00-46F8-AD10-C711E448FF81}"/>
    <cellStyle name="Normal 196 2" xfId="6674" xr:uid="{28339600-7538-49ED-9BE9-E0ED6751846F}"/>
    <cellStyle name="Normal 196 3" xfId="10927" xr:uid="{CAAF8B32-7B6D-494A-862D-221F8F94B14E}"/>
    <cellStyle name="Normal 196 3 2" xfId="17538" xr:uid="{42373B55-D8D2-4D31-9112-C93611C7A04F}"/>
    <cellStyle name="Normal 196 3 2 2" xfId="27595" xr:uid="{B112AE92-C550-4C1C-94CC-5A48850F71D6}"/>
    <cellStyle name="Normal 196 3 3" xfId="23103" xr:uid="{71B9FD33-FF89-4884-9383-3F56C307B68D}"/>
    <cellStyle name="Normal 196 4" xfId="15822" xr:uid="{0AD420A0-53E0-4B62-ABA1-BF2D037008B3}"/>
    <cellStyle name="Normal 196 4 2" xfId="25923" xr:uid="{93047804-2239-4EDB-977A-A1A758B4DB44}"/>
    <cellStyle name="Normal 196 5" xfId="20461" xr:uid="{C5D673E2-B66D-4E86-AE5B-517F86EC2554}"/>
    <cellStyle name="Normal 197" xfId="4820" xr:uid="{288637A8-07AA-47E7-AD67-6487C29DEF50}"/>
    <cellStyle name="Normal 197 2" xfId="6675" xr:uid="{995BC7A3-0FBF-4FCC-9014-043F1DEAF5B0}"/>
    <cellStyle name="Normal 197 3" xfId="10928" xr:uid="{3D6BAFB4-9210-46A6-8383-044F87404476}"/>
    <cellStyle name="Normal 197 3 2" xfId="17539" xr:uid="{2377EEAB-77A0-46D2-8F78-068FBC34C6C6}"/>
    <cellStyle name="Normal 197 3 2 2" xfId="27596" xr:uid="{EB6453C1-2039-4EFC-8461-5E1F2E8D2B32}"/>
    <cellStyle name="Normal 197 3 3" xfId="23104" xr:uid="{0C3FFBAE-80A7-41A7-8F35-4523BF0A594F}"/>
    <cellStyle name="Normal 197 4" xfId="15823" xr:uid="{4E42E007-719D-4AB2-AC77-67C4404C0BDA}"/>
    <cellStyle name="Normal 197 4 2" xfId="25924" xr:uid="{D280A10C-6CB4-4250-A571-2A0E13AAEE67}"/>
    <cellStyle name="Normal 197 5" xfId="20462" xr:uid="{E5E5DF94-A3AB-4243-B629-49574FC82BC7}"/>
    <cellStyle name="Normal 198" xfId="4821" xr:uid="{DB25EBC3-53CC-4205-A01A-D0B673B973A5}"/>
    <cellStyle name="Normal 198 2" xfId="6676" xr:uid="{68F9859C-6763-4349-9297-E5FD40E75342}"/>
    <cellStyle name="Normal 198 3" xfId="10929" xr:uid="{375D566E-1FA3-4618-931D-24FFB3B81015}"/>
    <cellStyle name="Normal 198 3 2" xfId="17540" xr:uid="{AD2148B6-3C92-4537-BE39-BA451E4534CF}"/>
    <cellStyle name="Normal 198 3 2 2" xfId="27597" xr:uid="{24725960-2C78-4D38-BE4A-C81B6F391499}"/>
    <cellStyle name="Normal 198 3 3" xfId="23105" xr:uid="{B577159D-61CD-47DD-A6C7-1C00F1956522}"/>
    <cellStyle name="Normal 198 4" xfId="15824" xr:uid="{9AFBDC12-D78E-4870-AD5B-83BF184B1E89}"/>
    <cellStyle name="Normal 198 4 2" xfId="25925" xr:uid="{7E440267-7B3E-4078-B8CA-FC03A6F6EEE2}"/>
    <cellStyle name="Normal 198 5" xfId="20463" xr:uid="{D3387EC0-F293-43BF-A0DC-412887D39298}"/>
    <cellStyle name="Normal 199" xfId="4822" xr:uid="{31849BC4-0094-4287-9F2E-E5C7ADD1ACCF}"/>
    <cellStyle name="Normal 199 2" xfId="6677" xr:uid="{CA862AAB-767D-463A-816F-8115F6672686}"/>
    <cellStyle name="Normal 199 3" xfId="10930" xr:uid="{0851AACA-C784-4235-B0E3-7922736F24EA}"/>
    <cellStyle name="Normal 199 3 2" xfId="17541" xr:uid="{FB15018E-577D-467F-8E02-5C769BBBFBFB}"/>
    <cellStyle name="Normal 199 3 2 2" xfId="27598" xr:uid="{02E6D123-22DC-4D07-AD42-F24DC138F2E3}"/>
    <cellStyle name="Normal 199 3 3" xfId="23106" xr:uid="{6F67051F-F492-4CC1-AAA4-4D50FAA0ADD4}"/>
    <cellStyle name="Normal 199 4" xfId="15825" xr:uid="{6F674B62-9721-4D50-857B-2354E7791B80}"/>
    <cellStyle name="Normal 199 4 2" xfId="25926" xr:uid="{5233CA4B-179E-459C-9875-E86ADBBF78BC}"/>
    <cellStyle name="Normal 199 5" xfId="20464" xr:uid="{C3C6D077-9F5F-42DF-9752-17A0BF4017E0}"/>
    <cellStyle name="Normal 2 10" xfId="1284" xr:uid="{838C4C7A-E084-4C4D-A75C-CB6613C55C6F}"/>
    <cellStyle name="Normal 2 11" xfId="1285" xr:uid="{DC54817A-D4D4-43CB-9DDF-726DF304E45E}"/>
    <cellStyle name="Normal 2 12" xfId="1286" xr:uid="{9E85DFB6-A50C-4434-825F-81D59AB21984}"/>
    <cellStyle name="Normal 2 12 2" xfId="1287" xr:uid="{FA35783C-D5DF-40EF-861E-13B95477F2B2}"/>
    <cellStyle name="Normal 2 12 2 2" xfId="1288" xr:uid="{1F13B542-A474-48BE-893E-D4099FF19C0D}"/>
    <cellStyle name="Normal 2 12 2 2 2" xfId="3055" xr:uid="{D561172C-67DB-437E-84F4-1720080157AB}"/>
    <cellStyle name="Normal 2 12 2 2 3" xfId="3056" xr:uid="{3E6E8E07-BDE9-48AF-8A53-61093B62EF15}"/>
    <cellStyle name="Normal 2 12 2 3" xfId="3057" xr:uid="{107C3F74-F0D4-4A5C-9657-3FE0F972DE4A}"/>
    <cellStyle name="Normal 2 12 2 4" xfId="3058" xr:uid="{A0D06AFC-58B0-4ED9-82D4-7233645B65C3}"/>
    <cellStyle name="Normal 2 12 3" xfId="3059" xr:uid="{20F73BD6-7549-4AFE-835B-1A5F5D2DB424}"/>
    <cellStyle name="Normal 2 12 4" xfId="3060" xr:uid="{C65941D3-AFA6-43C7-9F13-2E93B4FB8049}"/>
    <cellStyle name="Normal 2 12_Analyse des offres ERAGNY Parvis de l'église" xfId="1289" xr:uid="{46AC45E5-62B9-4A8E-A9BE-7FF5DC4D6E60}"/>
    <cellStyle name="Normal 2 13" xfId="3061" xr:uid="{79226961-C680-499A-A889-9A2E8821018E}"/>
    <cellStyle name="Normal 2 13 2" xfId="4828" xr:uid="{3D819CDC-BA85-4B23-AB5D-F42780DF4EEE}"/>
    <cellStyle name="Normal 2 13 2 2" xfId="6679" xr:uid="{14822C7D-C695-4A9B-BF75-5E4BAC5FC18F}"/>
    <cellStyle name="Normal 2 13 3" xfId="4827" xr:uid="{BC51AB46-C314-482F-A9BF-53D0E1ABABCF}"/>
    <cellStyle name="Normal 2 13 3 2" xfId="6678" xr:uid="{674F607D-F9CF-4D33-8ABA-3916A8B3B1D0}"/>
    <cellStyle name="Normal 2 14" xfId="4829" xr:uid="{00638BF4-E85A-4FF7-A754-2F052AEA2F33}"/>
    <cellStyle name="Normal 2 14 2" xfId="4830" xr:uid="{A43601DC-0405-4938-B448-76CA29E871A7}"/>
    <cellStyle name="Normal 2 14 2 2" xfId="6680" xr:uid="{6EE10D73-D6F0-44E6-8507-2500F80D5F4F}"/>
    <cellStyle name="Normal 2 14 3" xfId="3684" xr:uid="{FF888695-7AE2-4C4A-8CFD-8B13C9F469E3}"/>
    <cellStyle name="Normal 2 15" xfId="4831" xr:uid="{F24FB26A-16DA-4843-9F6B-FAACD27A5CEF}"/>
    <cellStyle name="Normal 2 15 2" xfId="4832" xr:uid="{D874374D-D164-42F1-BE95-070ADEF29265}"/>
    <cellStyle name="Normal 2 15 2 2" xfId="6681" xr:uid="{68EFFB89-ED39-4C9C-848E-047E9EDC4E64}"/>
    <cellStyle name="Normal 2 15 3" xfId="4496" xr:uid="{69F20772-2A41-4161-976C-2363FC415BFB}"/>
    <cellStyle name="Normal 2 16" xfId="4833" xr:uid="{50CA8E2C-A3DA-4077-8727-2074D678898B}"/>
    <cellStyle name="Normal 2 16 2" xfId="4834" xr:uid="{1A4C0EBE-5A61-4460-9624-F74410AADD4D}"/>
    <cellStyle name="Normal 2 16 2 2" xfId="6682" xr:uid="{30DBD233-C75E-4C3C-9BA1-689CD6F976E6}"/>
    <cellStyle name="Normal 2 16 3" xfId="3604" xr:uid="{AF9A01FC-CDA7-42A1-AEE7-1B0FDC393A16}"/>
    <cellStyle name="Normal 2 17" xfId="4835" xr:uid="{9DC840A4-04B0-4E03-A8F8-4001A4821767}"/>
    <cellStyle name="Normal 2 17 2" xfId="4836" xr:uid="{E72D5C4F-4D29-471D-B7E5-7896ECAD9B53}"/>
    <cellStyle name="Normal 2 17 2 2" xfId="6683" xr:uid="{F72C6EDE-F114-471B-B1FE-FBD4F450E3A4}"/>
    <cellStyle name="Normal 2 17 3" xfId="5793" xr:uid="{F8C59EC2-66B9-4771-A174-3315D14E83CB}"/>
    <cellStyle name="Normal 2 18" xfId="4837" xr:uid="{E0A247CF-AA06-44DB-A084-02056C1BADBE}"/>
    <cellStyle name="Normal 2 18 2" xfId="4838" xr:uid="{E16BE89B-9560-4FBB-A2D3-DE916885A6AF}"/>
    <cellStyle name="Normal 2 18 2 2" xfId="6684" xr:uid="{C8484D63-980B-4C4B-BF4C-AAB011386746}"/>
    <cellStyle name="Normal 2 18 3" xfId="5422" xr:uid="{50CA2A20-5AB1-4D93-8F85-091F304832A9}"/>
    <cellStyle name="Normal 2 19" xfId="4839" xr:uid="{00858D66-4210-4CFA-92B8-472F3406ABF1}"/>
    <cellStyle name="Normal 2 19 2" xfId="4840" xr:uid="{27034F89-616F-451E-BD7B-89762D8CDDD5}"/>
    <cellStyle name="Normal 2 19 2 2" xfId="6685" xr:uid="{60EA8CAD-30A9-4135-BC6F-A7FE5C6D5882}"/>
    <cellStyle name="Normal 2 19 3" xfId="5649" xr:uid="{4A8FD671-9396-4260-96C8-0E7D0AE3CF3D}"/>
    <cellStyle name="Normal 2 2" xfId="7" xr:uid="{00000000-0005-0000-0000-00000C000000}"/>
    <cellStyle name="Normal 2 2 2" xfId="50" xr:uid="{A1A9704F-4BEC-4CB6-A70C-9CB80F3C8EEF}"/>
    <cellStyle name="Normal 2 2 2 2" xfId="113" xr:uid="{6EF3111C-5EC2-4D0B-89FF-7000193C4889}"/>
    <cellStyle name="Normal 2 2 2 2 2" xfId="176" xr:uid="{C101B129-1822-486E-95C7-E6423B474CDC}"/>
    <cellStyle name="Normal 2 2 2 3" xfId="3062" xr:uid="{6D185D32-5917-494E-A2A9-F6C69242D147}"/>
    <cellStyle name="Normal 2 2 2 3 2" xfId="32092" xr:uid="{41B60C95-D883-4496-AAFC-D581FB8C148A}"/>
    <cellStyle name="Normal 2 2 3" xfId="63" xr:uid="{1F0CA5CB-5BA9-44F5-86C8-D2D4054AC65F}"/>
    <cellStyle name="Normal 2 2 3 2" xfId="3063" xr:uid="{5FC9BD27-8BFB-428C-96F6-646F51E1BE13}"/>
    <cellStyle name="Normal 2 2 3 3" xfId="3064" xr:uid="{3774F811-C110-43CE-AB6C-813A3EF0FEAA}"/>
    <cellStyle name="Normal 2 2 3 4" xfId="1290" xr:uid="{FC922792-6D20-497C-BB01-D58EAEE7B44F}"/>
    <cellStyle name="Normal 2 2 3 5" xfId="32099" xr:uid="{5C4F7C28-AC96-48EC-8E34-EE3F9516A330}"/>
    <cellStyle name="Normal 2 2 3 6" xfId="32146" xr:uid="{96A97044-EB4E-42DB-B79A-F9618FD02587}"/>
    <cellStyle name="Normal 2 2 3 7" xfId="32162" xr:uid="{2FC7B3B7-CD01-4551-8F47-69EA5B4ECDBB}"/>
    <cellStyle name="Normal 2 2 4" xfId="3065" xr:uid="{21B776E0-9BFA-4960-A64D-35ADCD8E06ED}"/>
    <cellStyle name="Normal 2 2 4 2" xfId="8345" xr:uid="{AE0F5548-B6BB-4102-9326-ED78C69FE9A4}"/>
    <cellStyle name="Normal 2 2 4 3" xfId="8439" xr:uid="{3668ECF8-5CF0-4544-947D-350B7BD860AB}"/>
    <cellStyle name="Normal 2 2 4 4" xfId="6687" xr:uid="{F52E32D1-5376-4EA6-8920-E7464783A322}"/>
    <cellStyle name="Normal 2 2 5" xfId="3066" xr:uid="{80878386-3126-453C-B1FA-813A487989AE}"/>
    <cellStyle name="Normal 2 2 5 2" xfId="4843" xr:uid="{1B871450-5B77-47AD-A899-EEB0C9ED2D36}"/>
    <cellStyle name="Normal 2 2 5 2 2" xfId="8346" xr:uid="{894B0D70-B106-421F-AE5F-202D66E126A2}"/>
    <cellStyle name="Normal 2 2 5 3" xfId="4842" xr:uid="{5AB95775-5487-4B9B-A856-85E5DB5B487E}"/>
    <cellStyle name="Normal 2 2 5 3 2" xfId="8475" xr:uid="{F236EB9E-B005-459A-9AF6-A11EB18F7B7F}"/>
    <cellStyle name="Normal 2 2 5 4" xfId="6688" xr:uid="{AD7CBE75-7E9F-4757-80C7-147393C142E1}"/>
    <cellStyle name="Normal 2 2 6" xfId="6686" xr:uid="{56BE5187-2F21-4BCD-877A-4DCB7589D594}"/>
    <cellStyle name="Normal 2 2_02 Menuiserie Ext Int Métal" xfId="1291" xr:uid="{383B8601-B76E-4FEE-AD73-48EC11AA2B82}"/>
    <cellStyle name="Normal 2 20" xfId="4844" xr:uid="{DA5F326A-D963-4731-9DB6-AD179E36BD44}"/>
    <cellStyle name="Normal 2 20 2" xfId="4845" xr:uid="{3F2CD6E4-6731-4C15-A505-8939FD0B58D2}"/>
    <cellStyle name="Normal 2 20 2 2" xfId="6689" xr:uid="{BF64E67C-1A56-4C5F-B2A8-20B8D308B622}"/>
    <cellStyle name="Normal 2 20 3" xfId="5077" xr:uid="{1C9C082A-A93A-40C6-8F0D-CF4B89D4C91A}"/>
    <cellStyle name="Normal 2 21" xfId="4846" xr:uid="{F15D9ACC-9FFD-471F-889D-F1FD07C03846}"/>
    <cellStyle name="Normal 2 21 2" xfId="4847" xr:uid="{B902D7C2-3BD4-495D-A731-5F7FE1FD910B}"/>
    <cellStyle name="Normal 2 21 2 2" xfId="6690" xr:uid="{345422D3-D2D0-41F3-B6AC-739ECE7FB6A6}"/>
    <cellStyle name="Normal 2 21 3" xfId="3568" xr:uid="{4CC3E6F2-D423-4476-B497-0E8B764F0BAE}"/>
    <cellStyle name="Normal 2 22" xfId="3485" xr:uid="{DCF8DC0D-1715-4793-80A2-1DDD3C4CC801}"/>
    <cellStyle name="Normal 2 22 2" xfId="6691" xr:uid="{D18EC058-E5B8-44FC-ABFC-CD4B7C52CF74}"/>
    <cellStyle name="Normal 2 23" xfId="6692" xr:uid="{1DEFA30C-20B2-4CD2-984F-05108206DF67}"/>
    <cellStyle name="Normal 2 24" xfId="6693" xr:uid="{BBED37F0-8620-4ECA-AF84-56205FB3E399}"/>
    <cellStyle name="Normal 2 25" xfId="6694" xr:uid="{22256BB4-EB4E-46AE-8B42-C187A9E8AAAB}"/>
    <cellStyle name="Normal 2 26" xfId="6695" xr:uid="{BBEDACBD-D17F-4061-82FA-F4EFB273D0A8}"/>
    <cellStyle name="Normal 2 27" xfId="6696" xr:uid="{94FB896F-C06E-46B5-8046-58EF77B5DE15}"/>
    <cellStyle name="Normal 2 28" xfId="6697" xr:uid="{E24C2D30-8F0F-4629-8E9C-009D497E4CBD}"/>
    <cellStyle name="Normal 2 29" xfId="6698" xr:uid="{C5302016-9E79-49CC-B306-ADF0B64AE666}"/>
    <cellStyle name="Normal 2 3" xfId="18" xr:uid="{00000000-0005-0000-0000-00000D000000}"/>
    <cellStyle name="Normal 2 3 10" xfId="1293" xr:uid="{E3B72A58-DD12-498C-B4B0-F114306CA3F4}"/>
    <cellStyle name="Normal 2 3 10 2" xfId="1294" xr:uid="{CA42F0D3-AD81-4699-8AE8-EB2A77A48454}"/>
    <cellStyle name="Normal 2 3 10 2 2" xfId="3067" xr:uid="{818B2E57-1635-4309-A1AD-AC544D4DFB26}"/>
    <cellStyle name="Normal 2 3 10 2 3" xfId="3068" xr:uid="{BF7BFB84-6203-4985-96D4-0823CA4BF4F9}"/>
    <cellStyle name="Normal 2 3 10 3" xfId="3069" xr:uid="{7F96AC6A-D5A5-46AD-B509-E1FFECCBEB14}"/>
    <cellStyle name="Normal 2 3 10 4" xfId="3070" xr:uid="{A4FC7B9E-0FAA-4595-A2F3-5F8BA5898B17}"/>
    <cellStyle name="Normal 2 3 11" xfId="1295" xr:uid="{DF39FA2F-25A4-40B7-9D97-F8480DC2559B}"/>
    <cellStyle name="Normal 2 3 11 2" xfId="1296" xr:uid="{AB1175F2-FF2D-4396-9C4C-AD937E8AD4C4}"/>
    <cellStyle name="Normal 2 3 11 2 2" xfId="3071" xr:uid="{7C6A278F-A44C-41A3-AE80-2F53898F4574}"/>
    <cellStyle name="Normal 2 3 11 2 3" xfId="3072" xr:uid="{34A8BFB7-39E1-48DD-BA67-FCA23E000A8C}"/>
    <cellStyle name="Normal 2 3 11 3" xfId="3073" xr:uid="{21863465-181B-475E-89DC-DB50046DD3B3}"/>
    <cellStyle name="Normal 2 3 11 4" xfId="3074" xr:uid="{B37AC3A5-4FE9-40EB-BB09-29D6B88F230F}"/>
    <cellStyle name="Normal 2 3 12" xfId="1297" xr:uid="{714C95BA-0731-4849-8D62-227B7D3990C0}"/>
    <cellStyle name="Normal 2 3 12 2" xfId="1298" xr:uid="{FD9CCFEF-8F0E-4017-A0D3-028328E50264}"/>
    <cellStyle name="Normal 2 3 12 2 2" xfId="3075" xr:uid="{6946153B-F165-474D-9505-3697D6D3CFD6}"/>
    <cellStyle name="Normal 2 3 12 2 3" xfId="3076" xr:uid="{C94ED68D-D59D-4734-9092-5BD399643B46}"/>
    <cellStyle name="Normal 2 3 12 3" xfId="3077" xr:uid="{AB7D43E0-C91E-4E76-9BF7-976F5E84EE19}"/>
    <cellStyle name="Normal 2 3 12 4" xfId="3078" xr:uid="{40B3CF60-2BD1-42CB-B9C4-FBF769EC7BD3}"/>
    <cellStyle name="Normal 2 3 13" xfId="1299" xr:uid="{3AED132A-9B9E-445F-AFAD-F58B7ABE143A}"/>
    <cellStyle name="Normal 2 3 13 2" xfId="1300" xr:uid="{459A2F22-5B72-4E3E-8396-E5D97E0B41A6}"/>
    <cellStyle name="Normal 2 3 13 2 2" xfId="3079" xr:uid="{2DED6EB1-2643-420B-8803-2D99F632E071}"/>
    <cellStyle name="Normal 2 3 13 2 3" xfId="3080" xr:uid="{C400FC3E-FAC1-42A2-8401-E7F4CB7BBD53}"/>
    <cellStyle name="Normal 2 3 13 3" xfId="3081" xr:uid="{88B97DAA-66DB-4428-9ED5-A3DBA24D3562}"/>
    <cellStyle name="Normal 2 3 13 4" xfId="3082" xr:uid="{5575B0DB-ADCE-48B6-A525-5B6C36CB027D}"/>
    <cellStyle name="Normal 2 3 14" xfId="1301" xr:uid="{D0680B81-B171-431F-9AE9-F7CD9106859B}"/>
    <cellStyle name="Normal 2 3 14 2" xfId="1302" xr:uid="{F2157B52-188F-44B7-8AD0-5C19FC65F78B}"/>
    <cellStyle name="Normal 2 3 14 2 2" xfId="3083" xr:uid="{9142EC7C-247B-4178-B055-99E308582910}"/>
    <cellStyle name="Normal 2 3 14 2 3" xfId="3084" xr:uid="{73438F71-6055-41AB-ADC9-79B1DF42823F}"/>
    <cellStyle name="Normal 2 3 14 3" xfId="3085" xr:uid="{1084FF17-1216-436C-83A3-0D0BB2AE3972}"/>
    <cellStyle name="Normal 2 3 14 4" xfId="3086" xr:uid="{E953B8EB-A99D-4785-A407-213938407F58}"/>
    <cellStyle name="Normal 2 3 15" xfId="1303" xr:uid="{E5D8CBCE-DC04-4791-B633-5B63B90ECBCA}"/>
    <cellStyle name="Normal 2 3 15 2" xfId="1304" xr:uid="{3AC79152-5EA2-4087-A8BF-2883EEAA21F5}"/>
    <cellStyle name="Normal 2 3 15 2 2" xfId="3087" xr:uid="{8BC3C3E6-0CB2-4B14-B08C-74DA1394EEF4}"/>
    <cellStyle name="Normal 2 3 15 2 3" xfId="3088" xr:uid="{A9F2DF8E-D4E6-46B2-8F52-ADE087AAA7DC}"/>
    <cellStyle name="Normal 2 3 15 3" xfId="3089" xr:uid="{2A935967-0FEA-4E12-80FD-208B63D1D786}"/>
    <cellStyle name="Normal 2 3 15 4" xfId="3090" xr:uid="{7A76560F-BA68-4A1A-AE32-9C66EA65BFFE}"/>
    <cellStyle name="Normal 2 3 16" xfId="1305" xr:uid="{AA6AAD8C-7C4F-450B-9A97-9CE2391FCE9A}"/>
    <cellStyle name="Normal 2 3 16 2" xfId="1306" xr:uid="{56B600A7-590C-47BD-8965-BB927B289C01}"/>
    <cellStyle name="Normal 2 3 16 2 2" xfId="3091" xr:uid="{4D257C97-D9EB-4D6E-9647-FBAD09E3C7AB}"/>
    <cellStyle name="Normal 2 3 16 2 3" xfId="3092" xr:uid="{91957397-DA8E-4EFB-AA47-D544B01D57F4}"/>
    <cellStyle name="Normal 2 3 16 3" xfId="3093" xr:uid="{66834D38-E13A-4D7E-96AC-1E84781045A9}"/>
    <cellStyle name="Normal 2 3 16 4" xfId="3094" xr:uid="{C4FD7E50-FC25-43D0-ABF1-157A112A670A}"/>
    <cellStyle name="Normal 2 3 17" xfId="1307" xr:uid="{AB518259-6C2D-41A9-9208-E6267394956F}"/>
    <cellStyle name="Normal 2 3 17 2" xfId="1308" xr:uid="{06388E73-2098-46CE-A83C-A8B04648AB0C}"/>
    <cellStyle name="Normal 2 3 17 2 2" xfId="3095" xr:uid="{B8D1E1EA-3395-4A3D-9D05-D0E4235A96D2}"/>
    <cellStyle name="Normal 2 3 17 2 3" xfId="3096" xr:uid="{4449F3A2-E893-4812-9823-93CD7111CFA5}"/>
    <cellStyle name="Normal 2 3 17 3" xfId="3097" xr:uid="{DE480137-1691-4C1A-830B-36224B5E68DA}"/>
    <cellStyle name="Normal 2 3 17 4" xfId="3098" xr:uid="{295949B4-2896-4639-BD99-F6A6F5188C6A}"/>
    <cellStyle name="Normal 2 3 18" xfId="1309" xr:uid="{8B6AA5AF-9DF9-4363-9937-8DB39851CBB5}"/>
    <cellStyle name="Normal 2 3 18 2" xfId="1310" xr:uid="{CBB5E4DC-0028-4FF0-BDFC-C37697B51626}"/>
    <cellStyle name="Normal 2 3 18 2 2" xfId="3099" xr:uid="{D81016A3-055B-43F3-9FDD-56D243121C9D}"/>
    <cellStyle name="Normal 2 3 18 2 3" xfId="3100" xr:uid="{2A1083D9-E46C-4E62-B201-D1B3143DFDFD}"/>
    <cellStyle name="Normal 2 3 18 3" xfId="3101" xr:uid="{CE882FD3-EC1C-416B-B024-0526D2F0B1EA}"/>
    <cellStyle name="Normal 2 3 18 4" xfId="3102" xr:uid="{97E1FFA6-71EE-49DE-B9F9-2EB8E271DEDF}"/>
    <cellStyle name="Normal 2 3 19" xfId="1311" xr:uid="{1C0B9455-F351-470F-8FF9-A759F1385A8A}"/>
    <cellStyle name="Normal 2 3 19 2" xfId="1312" xr:uid="{05C0B139-0E2B-424E-ADAB-4112E733260F}"/>
    <cellStyle name="Normal 2 3 19 2 2" xfId="3103" xr:uid="{1A135132-D12F-4687-8243-421147155207}"/>
    <cellStyle name="Normal 2 3 19 2 3" xfId="3104" xr:uid="{69654859-8816-4EC4-A06D-CD5DFE57F17A}"/>
    <cellStyle name="Normal 2 3 19 3" xfId="3105" xr:uid="{5E01E318-95F5-4922-B5EE-48D00610EBEF}"/>
    <cellStyle name="Normal 2 3 19 4" xfId="3106" xr:uid="{72FC2DEA-592C-4F53-9E11-C8F3DF04077D}"/>
    <cellStyle name="Normal 2 3 2 2" xfId="123" xr:uid="{DF55BDB6-6935-4892-A584-321C4379D81D}"/>
    <cellStyle name="Normal 2 3 2 2 2" xfId="3107" xr:uid="{6CF5B683-E8FD-4445-BF42-EE680665CB8A}"/>
    <cellStyle name="Normal 2 3 2 2 3" xfId="3108" xr:uid="{945EF55C-CCF1-4DF6-B904-BCFB11CBEC98}"/>
    <cellStyle name="Normal 2 3 2 2 4" xfId="1314" xr:uid="{BC616181-2C73-408F-AEEC-B8A47662B1FA}"/>
    <cellStyle name="Normal 2 3 2 3" xfId="178" xr:uid="{38C630E8-67B7-4573-A560-0F562DC3F87C}"/>
    <cellStyle name="Normal 2 3 2 3 2" xfId="179" xr:uid="{C6D8858B-B1C7-43D2-9E88-8F4FAD395710}"/>
    <cellStyle name="Normal 2 3 2 3 2 2" xfId="32056" xr:uid="{24B3B8F1-E0C6-4206-948A-5B03CDD9283B}"/>
    <cellStyle name="Normal 2 3 2 3 2 3" xfId="32110" xr:uid="{FC449DF6-5052-4B7D-A15D-2F891A442F25}"/>
    <cellStyle name="Normal 2 3 2 3 2 4" xfId="32174" xr:uid="{5EDAC070-9451-4196-BE84-36612F1F7EA3}"/>
    <cellStyle name="Normal 2 3 2 3 3" xfId="3109" xr:uid="{108418B8-ADCA-4127-A146-E205AB52AFBA}"/>
    <cellStyle name="Normal 2 3 2 3 4" xfId="32055" xr:uid="{39F2DCF4-148E-4B72-AB78-ABA32E627C6B}"/>
    <cellStyle name="Normal 2 3 2 3 5" xfId="32111" xr:uid="{F1B42A88-DD7A-4EF5-A53C-34B9D66E6F79}"/>
    <cellStyle name="Normal 2 3 2 3 6" xfId="32173" xr:uid="{3A24772A-5A78-4E0E-BE8F-83C18E6BBDE4}"/>
    <cellStyle name="Normal 2 3 2 4" xfId="177" xr:uid="{07275A0D-DC17-411A-9290-4DF318C2031F}"/>
    <cellStyle name="Normal 2 3 2 4 2" xfId="3110" xr:uid="{F9FC54E3-D443-4A2B-ADE7-877BCFA6A28E}"/>
    <cellStyle name="Normal 2 3 2 4 3" xfId="32172" xr:uid="{88F14B70-7EC8-492E-96AE-16A15458CE9C}"/>
    <cellStyle name="Normal 2 3 2 5" xfId="1313" xr:uid="{E391040B-1F33-4A49-B975-E81699777BA8}"/>
    <cellStyle name="Normal 2 3 2 6" xfId="32054" xr:uid="{12338F2D-DBB7-445A-808D-269CC8B99E57}"/>
    <cellStyle name="Normal 2 3 2 7" xfId="32121" xr:uid="{1FAC9595-83D6-4D31-8637-E01989054F26}"/>
    <cellStyle name="Normal 2 3 20" xfId="1315" xr:uid="{A360DBE8-549A-4CCE-859F-3D715192AF07}"/>
    <cellStyle name="Normal 2 3 20 2" xfId="1316" xr:uid="{BD09BECB-767B-4764-8148-AEA6BDF62211}"/>
    <cellStyle name="Normal 2 3 20 2 2" xfId="3111" xr:uid="{251832E1-EFAB-43FE-A5A1-BD30D67D91E0}"/>
    <cellStyle name="Normal 2 3 20 2 3" xfId="3112" xr:uid="{83FB245A-DF7B-4541-88B0-6630EE44133B}"/>
    <cellStyle name="Normal 2 3 20 3" xfId="3113" xr:uid="{63661D7A-DB85-470E-B59C-E915B3A102CB}"/>
    <cellStyle name="Normal 2 3 20 4" xfId="3114" xr:uid="{E7C4FFCC-8BCF-4D44-8CA4-282021D61F0B}"/>
    <cellStyle name="Normal 2 3 21" xfId="1317" xr:uid="{20683125-D06F-4466-A14C-04080938667F}"/>
    <cellStyle name="Normal 2 3 21 2" xfId="1318" xr:uid="{32A61FFF-675B-484C-8C14-E9CAB6EF5A85}"/>
    <cellStyle name="Normal 2 3 21 2 2" xfId="3115" xr:uid="{255B1EFA-B35B-4882-BC43-21936C45488F}"/>
    <cellStyle name="Normal 2 3 21 2 3" xfId="3116" xr:uid="{12675AC3-01D1-4F8E-95F0-E8F98BAB8B7E}"/>
    <cellStyle name="Normal 2 3 21 3" xfId="3117" xr:uid="{839038C2-2F6C-48DB-A4B3-5DD7BEDF47B2}"/>
    <cellStyle name="Normal 2 3 21 4" xfId="3118" xr:uid="{F2E36B90-8FA1-4798-9DAD-882F7009B473}"/>
    <cellStyle name="Normal 2 3 22" xfId="1319" xr:uid="{259A58C8-B304-43D7-94A3-C5783CA72818}"/>
    <cellStyle name="Normal 2 3 22 2" xfId="1320" xr:uid="{96B537D3-A92F-44AC-9D8B-F969549A05A1}"/>
    <cellStyle name="Normal 2 3 22 2 2" xfId="3119" xr:uid="{DC7B5DD2-5F52-4A61-B72E-FAA21731D3AA}"/>
    <cellStyle name="Normal 2 3 22 2 3" xfId="3120" xr:uid="{AB98EAB5-E577-4C07-B772-9278C961B7CB}"/>
    <cellStyle name="Normal 2 3 22 3" xfId="3121" xr:uid="{8419AB93-CE86-42AC-8BB6-35430355AA32}"/>
    <cellStyle name="Normal 2 3 22 4" xfId="3122" xr:uid="{CFB9B074-1E1C-40E0-9024-6E6F2161B3FC}"/>
    <cellStyle name="Normal 2 3 23" xfId="1321" xr:uid="{E9CB64ED-4949-44D8-9E32-818B3AC571BE}"/>
    <cellStyle name="Normal 2 3 23 2" xfId="1322" xr:uid="{59599CDB-1E9E-408E-9AE0-FA976629841C}"/>
    <cellStyle name="Normal 2 3 23 2 2" xfId="3123" xr:uid="{BF76567F-7CA3-461C-B70D-99A94AC05E67}"/>
    <cellStyle name="Normal 2 3 23 2 3" xfId="3124" xr:uid="{4468ABD0-775F-4055-A5CA-425EC8AF5029}"/>
    <cellStyle name="Normal 2 3 23 3" xfId="3125" xr:uid="{6F3D134B-9BAA-4881-AEC1-CD67BB387435}"/>
    <cellStyle name="Normal 2 3 23 4" xfId="3126" xr:uid="{AC69AAD2-58F9-4978-A578-A352858FDA01}"/>
    <cellStyle name="Normal 2 3 24" xfId="1323" xr:uid="{F45E3E04-E19E-4E15-893C-1A9A3813B4FB}"/>
    <cellStyle name="Normal 2 3 24 2" xfId="1324" xr:uid="{7A4AE0BA-D14E-45AA-8019-D566650734F4}"/>
    <cellStyle name="Normal 2 3 24 2 2" xfId="3127" xr:uid="{F17BE627-A244-45F1-8A9F-F804FE107BA1}"/>
    <cellStyle name="Normal 2 3 24 2 3" xfId="3128" xr:uid="{C35A280F-9D1F-4B11-844C-7ED18FA13F4F}"/>
    <cellStyle name="Normal 2 3 24 3" xfId="3129" xr:uid="{618FE82B-AEE4-44AB-9ABE-3E397180B407}"/>
    <cellStyle name="Normal 2 3 24 4" xfId="3130" xr:uid="{3C42EE92-9467-4919-93AC-B411628E1B27}"/>
    <cellStyle name="Normal 2 3 25" xfId="1325" xr:uid="{16BCD20E-E1F8-4E94-BFCB-5E9941460AF0}"/>
    <cellStyle name="Normal 2 3 25 2" xfId="1326" xr:uid="{F113F44F-56FF-4CD7-A06E-08ACDCC3093A}"/>
    <cellStyle name="Normal 2 3 25 2 2" xfId="3131" xr:uid="{F46C8FD6-9F13-4345-9CA1-D9EA22926BDA}"/>
    <cellStyle name="Normal 2 3 25 2 3" xfId="3132" xr:uid="{016F6DA8-168F-46A8-BF8F-B83BCC845464}"/>
    <cellStyle name="Normal 2 3 25 3" xfId="3133" xr:uid="{881E1B41-B3B2-41D1-8779-7D3B88CD6BE0}"/>
    <cellStyle name="Normal 2 3 25 4" xfId="3134" xr:uid="{ACAB0A1D-8C3A-4A89-BA5C-F92E2987437B}"/>
    <cellStyle name="Normal 2 3 26" xfId="3135" xr:uid="{EE79CC45-CC66-4C43-910E-4F7A83E121F6}"/>
    <cellStyle name="Normal 2 3 27" xfId="3136" xr:uid="{80C04FAC-0C30-423C-906F-DF1B33AABDA3}"/>
    <cellStyle name="Normal 2 3 29" xfId="1292" xr:uid="{910BBDA0-CFCE-498A-93E7-60C3053CC587}"/>
    <cellStyle name="Normal 2 3 3" xfId="51" xr:uid="{B664A62C-63E5-4108-BE7A-4773C2A8832F}"/>
    <cellStyle name="Normal 2 3 3 2" xfId="1328" xr:uid="{EB8572D5-D5CF-4A9B-983C-EE52AFAB8DB1}"/>
    <cellStyle name="Normal 2 3 3 2 2" xfId="3137" xr:uid="{280994CF-E935-4DA6-AD25-120D414AE427}"/>
    <cellStyle name="Normal 2 3 3 2 3" xfId="3138" xr:uid="{6F403C9A-6591-4291-9B2E-2E848823E124}"/>
    <cellStyle name="Normal 2 3 3 3" xfId="3139" xr:uid="{91B4CEDA-537D-4731-9651-1A7BD0968814}"/>
    <cellStyle name="Normal 2 3 3 4" xfId="3140" xr:uid="{67229EC5-9891-4EBE-93D3-FB5E7DB50091}"/>
    <cellStyle name="Normal 2 3 3 5" xfId="1327" xr:uid="{D7EBADE2-50CC-4B67-9148-55A7840304BE}"/>
    <cellStyle name="Normal 2 3 3 6" xfId="32093" xr:uid="{B22F6E9A-3CC2-496F-90A4-A3D5598F5E71}"/>
    <cellStyle name="Normal 2 3 30" xfId="32073" xr:uid="{5E5E0784-40AA-4365-BF17-786559C846AA}"/>
    <cellStyle name="Normal 2 3 31" xfId="32156" xr:uid="{E1A1278D-6B4F-4F56-BF84-58C5F84511DF}"/>
    <cellStyle name="Normal 2 3 4" xfId="1329" xr:uid="{EC0659DC-CA86-4769-B76B-22BFED0C64B3}"/>
    <cellStyle name="Normal 2 3 4 2" xfId="1330" xr:uid="{5CBBAF6E-E6BA-4909-A349-142F4A7BAA0A}"/>
    <cellStyle name="Normal 2 3 4 2 2" xfId="3141" xr:uid="{F77D94EF-A6C9-4350-949B-3CFEB1FAFA9C}"/>
    <cellStyle name="Normal 2 3 4 2 3" xfId="3142" xr:uid="{66F07BE5-CD33-430C-BAAC-DBCF6AEB1174}"/>
    <cellStyle name="Normal 2 3 4 3" xfId="3143" xr:uid="{B30BA719-74CA-49AA-ACF2-4C529264CAA0}"/>
    <cellStyle name="Normal 2 3 4 4" xfId="3144" xr:uid="{1D254348-78CE-4086-89B8-2BC18AC46B43}"/>
    <cellStyle name="Normal 2 3 5" xfId="1331" xr:uid="{8FF94B23-FB8B-4D47-9E09-915750304E37}"/>
    <cellStyle name="Normal 2 3 5 2" xfId="1332" xr:uid="{A56176E4-C731-4E1E-AE1D-EE6EC9C6C57A}"/>
    <cellStyle name="Normal 2 3 5 2 2" xfId="3145" xr:uid="{7C882720-05CA-4406-B733-C3A057C972DE}"/>
    <cellStyle name="Normal 2 3 5 2 3" xfId="3146" xr:uid="{801FBB8C-2FBC-42E9-ACA9-FD0FC4A824A1}"/>
    <cellStyle name="Normal 2 3 5 3" xfId="3147" xr:uid="{CD2C206D-AAB9-4F65-A2CB-7F3A4A385E1E}"/>
    <cellStyle name="Normal 2 3 5 4" xfId="3148" xr:uid="{3506FD2E-7D31-4898-99B4-0F1C2887FEA6}"/>
    <cellStyle name="Normal 2 3 6" xfId="1333" xr:uid="{0EE7B80F-5042-4CBC-AEC4-ED59ED93D8D5}"/>
    <cellStyle name="Normal 2 3 6 2" xfId="1334" xr:uid="{C45CFECE-6C3D-4C5D-8BCB-3883625CB73F}"/>
    <cellStyle name="Normal 2 3 6 2 2" xfId="3149" xr:uid="{E78D713A-FC6C-4F38-B45B-C70440DDF8A9}"/>
    <cellStyle name="Normal 2 3 6 2 3" xfId="3150" xr:uid="{3A5ACC1B-2ED6-4273-9589-B378C31065D8}"/>
    <cellStyle name="Normal 2 3 6 3" xfId="3151" xr:uid="{5DE1E3AD-8209-4758-A80D-7C9D222CEE4B}"/>
    <cellStyle name="Normal 2 3 6 4" xfId="3152" xr:uid="{2A5E6F98-D8D7-4F0A-A688-CF8ECD921914}"/>
    <cellStyle name="Normal 2 3 7" xfId="1335" xr:uid="{5CD98C03-4A31-49E4-96DE-47E91960D27A}"/>
    <cellStyle name="Normal 2 3 7 2" xfId="1336" xr:uid="{F55908FE-69DF-4C2C-B134-275E71716F8C}"/>
    <cellStyle name="Normal 2 3 7 2 2" xfId="3153" xr:uid="{2630D165-43CC-4A90-A233-AF0E4686C263}"/>
    <cellStyle name="Normal 2 3 7 2 3" xfId="3154" xr:uid="{535C5796-EB8A-4D2A-A595-4203A9F7D7F1}"/>
    <cellStyle name="Normal 2 3 7 3" xfId="3155" xr:uid="{5C01C215-8615-4810-AD5B-85C7B077592C}"/>
    <cellStyle name="Normal 2 3 7 4" xfId="3156" xr:uid="{2945B01D-27E1-4762-AA6B-FF5BF259F993}"/>
    <cellStyle name="Normal 2 3 8" xfId="1337" xr:uid="{1EA81B99-F470-4DE1-8748-68FB2A47B0E8}"/>
    <cellStyle name="Normal 2 3 8 2" xfId="1338" xr:uid="{5C7A649B-468D-475A-AE21-B5C3545B4D9A}"/>
    <cellStyle name="Normal 2 3 8 2 2" xfId="3157" xr:uid="{E3F49DAE-AF4D-49FB-AC67-CCC539BE1CCF}"/>
    <cellStyle name="Normal 2 3 8 2 3" xfId="3158" xr:uid="{B93B93BA-BAFC-4B2B-BFA3-43B4D001B0F5}"/>
    <cellStyle name="Normal 2 3 8 3" xfId="3159" xr:uid="{CA35DC83-39DD-49C8-AAE1-BA347A1B992B}"/>
    <cellStyle name="Normal 2 3 8 4" xfId="3160" xr:uid="{32FAF110-74B7-4D0A-A54A-1E8939E54B2D}"/>
    <cellStyle name="Normal 2 3 9" xfId="1339" xr:uid="{16A5036C-B7EC-4DCA-861A-064CC991B920}"/>
    <cellStyle name="Normal 2 3 9 2" xfId="1340" xr:uid="{66F08E2A-1874-42A8-BA9A-5EE72AB4AE0C}"/>
    <cellStyle name="Normal 2 3 9 2 2" xfId="3161" xr:uid="{835F7C08-7909-4331-B77E-EFFA97CEA536}"/>
    <cellStyle name="Normal 2 3 9 2 3" xfId="3162" xr:uid="{AD50D07C-117E-4DDF-A91C-531AD9E53ABE}"/>
    <cellStyle name="Normal 2 3 9 3" xfId="3163" xr:uid="{2FB1E86B-A327-46CC-833E-29F0FAD3FCD6}"/>
    <cellStyle name="Normal 2 3 9 4" xfId="3164" xr:uid="{F8E5E4C3-AFB4-4DF5-8B45-86F30DB87A47}"/>
    <cellStyle name="Normal 2 3_06 06 13_Analyse des offres ROMAINVILLE" xfId="1341" xr:uid="{CC528778-C3D5-4101-A54A-D355FB0573E9}"/>
    <cellStyle name="Normal 2 30" xfId="6699" xr:uid="{C95AF67D-38CB-4BF7-A220-538DEE5051AF}"/>
    <cellStyle name="Normal 2 31" xfId="6700" xr:uid="{1AE7C0AE-F136-4AAC-9099-AF5867732CAC}"/>
    <cellStyle name="Normal 2 32" xfId="6701" xr:uid="{0482FEC7-4F96-4995-8BB7-E3A28738C8AF}"/>
    <cellStyle name="Normal 2 33" xfId="6702" xr:uid="{908B572B-07DF-4303-A133-89EE0B37B12C}"/>
    <cellStyle name="Normal 2 34" xfId="4891" xr:uid="{67CA4EDE-F381-4683-8355-2401903E3863}"/>
    <cellStyle name="Normal 2 35" xfId="7632" xr:uid="{CD3966EB-7B95-4FD6-99DC-DECDC62EAEC1}"/>
    <cellStyle name="Normal 2 36" xfId="7665" xr:uid="{8B62663F-C8FA-4839-A367-211655620C30}"/>
    <cellStyle name="Normal 2 37" xfId="7662" xr:uid="{B1BA1E34-6585-4638-AEFA-824F7881B0CC}"/>
    <cellStyle name="Normal 2 38" xfId="180" xr:uid="{59581125-060B-4859-A58B-AC8357FBB69E}"/>
    <cellStyle name="Normal 2 39" xfId="31021" xr:uid="{DDD1C622-1D8F-4909-9C1B-4C6832A0A649}"/>
    <cellStyle name="Normal 2 4" xfId="1342" xr:uid="{07341B2E-0E98-4CFA-A036-F457890F8C28}"/>
    <cellStyle name="Normal 2 4 2" xfId="1343" xr:uid="{937BD316-AAEB-4AA1-BFEE-9D1BDB0CC2FE}"/>
    <cellStyle name="Normal 2 4 2 2" xfId="3165" xr:uid="{04EFC835-FB58-4405-A7C0-6F55002B62A5}"/>
    <cellStyle name="Normal 2 4 2 3" xfId="3166" xr:uid="{C769F849-7002-4E12-A0AA-AF90F2F7E11E}"/>
    <cellStyle name="Normal 2 4 3" xfId="3167" xr:uid="{90A5FC3E-2DD0-4C7D-A75D-4D9EAB20316B}"/>
    <cellStyle name="Normal 2 4 4" xfId="3168" xr:uid="{7DC1EC4B-34F4-41FD-8A64-A23BA69B6B24}"/>
    <cellStyle name="Normal 2 4 5" xfId="32127" xr:uid="{AB32B3D6-99B2-46DC-A1CA-5084E397FEAC}"/>
    <cellStyle name="Normal 2 40" xfId="31022" xr:uid="{D6A0858A-48EA-4C9E-A481-AA44D7B0ECD3}"/>
    <cellStyle name="Normal 2 41" xfId="31023" xr:uid="{B99BB80C-E36A-44D2-9B09-BD32405DA203}"/>
    <cellStyle name="Normal 2 42" xfId="32142" xr:uid="{E3B48E7D-F91C-45CB-B4CB-CC2250D987A1}"/>
    <cellStyle name="Normal 2 43" xfId="32139" xr:uid="{7F30E009-45B3-4D56-BF55-C55745DDE66C}"/>
    <cellStyle name="Normal 2 5" xfId="1344" xr:uid="{659ACA51-43FA-4DD4-8C64-BA313F223B9C}"/>
    <cellStyle name="Normal 2 5 2" xfId="4899" xr:uid="{9AA19C59-07D2-43B8-B15D-FDBBC21D2EC5}"/>
    <cellStyle name="Normal 2 5 3" xfId="4898" xr:uid="{10472EC2-28AE-46C1-B6C9-8144D5363859}"/>
    <cellStyle name="Normal 2 5 4" xfId="32135" xr:uid="{75CFBD5D-98F9-4925-8FEE-A7118524B515}"/>
    <cellStyle name="Normal 2 6" xfId="1345" xr:uid="{499738D2-F6A8-41BB-BC2F-EFABFFD7C0CB}"/>
    <cellStyle name="Normal 2 6 2" xfId="4901" xr:uid="{67E387BA-5BF8-40D8-BCD5-93EC98A85536}"/>
    <cellStyle name="Normal 2 6 3" xfId="4900" xr:uid="{050E7D7E-45A4-41AA-BCFC-26614648F874}"/>
    <cellStyle name="Normal 2 7" xfId="1346" xr:uid="{565943A4-0C86-4F48-B762-74E640A66A0C}"/>
    <cellStyle name="Normal 2 7 2" xfId="4903" xr:uid="{9BFB8437-56E6-4B85-ADFF-0ED5BA2430DF}"/>
    <cellStyle name="Normal 2 7 3" xfId="4902" xr:uid="{F30BEFE4-422C-4C24-B70F-EADE4C4525D8}"/>
    <cellStyle name="Normal 2 8" xfId="1347" xr:uid="{4949F8F2-B0E6-42AF-A6EB-35428F4F15D9}"/>
    <cellStyle name="Normal 2 8 2" xfId="4905" xr:uid="{3589D1F6-9014-48A8-A04F-1B913D146BBD}"/>
    <cellStyle name="Normal 2 8 3" xfId="4904" xr:uid="{9A7C2332-AD44-4311-B9FC-3A9C4FA3C1F5}"/>
    <cellStyle name="Normal 2 9" xfId="1348" xr:uid="{ECB376AA-B256-4D76-A613-01EB68E32058}"/>
    <cellStyle name="Normal 2_00 Inst_opc_etudes_frais gen" xfId="1349" xr:uid="{DFDDB1CF-E875-4CB2-B9F0-15FA2AC50EFC}"/>
    <cellStyle name="Normal 20" xfId="21" xr:uid="{57EFDE73-807D-4496-BEFB-8860B0570359}"/>
    <cellStyle name="Normal 20 2" xfId="1351" xr:uid="{1A9AE0D9-B704-49A0-85D9-3A9427A2F08A}"/>
    <cellStyle name="Normal 20 2 2" xfId="3169" xr:uid="{F0F1A808-FE1E-4B17-A670-9C5B5BE1CD8C}"/>
    <cellStyle name="Normal 20 2 3" xfId="3170" xr:uid="{1F2477EE-F669-4418-A644-6DD1A64786CC}"/>
    <cellStyle name="Normal 20 3" xfId="3171" xr:uid="{9D922B1E-967C-4D01-A9B2-260B18E5366B}"/>
    <cellStyle name="Normal 20 4" xfId="3172" xr:uid="{F8819373-94DB-45B9-B015-7E71158797EC}"/>
    <cellStyle name="Normal 20 5" xfId="1350" xr:uid="{8E4FEAA1-E56F-45AA-8DC6-1C247EFE5319}"/>
    <cellStyle name="Normal 20 6" xfId="32076" xr:uid="{551433C7-2442-405E-BC06-28E98A157AFE}"/>
    <cellStyle name="Normal 200" xfId="4909" xr:uid="{8BBB7DB1-8405-440A-B7E9-664278C8D39F}"/>
    <cellStyle name="Normal 200 2" xfId="6703" xr:uid="{68A20823-2C04-40AE-A19A-9A67A4CCA49E}"/>
    <cellStyle name="Normal 200 3" xfId="10931" xr:uid="{F8954CF3-63AC-466C-AC3D-9F68595E9668}"/>
    <cellStyle name="Normal 200 3 2" xfId="17542" xr:uid="{A9065912-2DF0-4018-8C15-188C2C487269}"/>
    <cellStyle name="Normal 200 3 2 2" xfId="27599" xr:uid="{B57D6FDB-C29E-496D-972F-F317F5D55F65}"/>
    <cellStyle name="Normal 200 3 3" xfId="23107" xr:uid="{13C86E13-89B4-495D-B26E-97E63677578F}"/>
    <cellStyle name="Normal 200 4" xfId="15826" xr:uid="{D019B377-1FF5-4C9D-ADDB-524B87EC0745}"/>
    <cellStyle name="Normal 200 4 2" xfId="25927" xr:uid="{0677238D-9709-4096-93CC-1482BDA8EFD3}"/>
    <cellStyle name="Normal 200 5" xfId="20481" xr:uid="{9C43426A-5A89-4CC3-9D92-85AA1D1F61FD}"/>
    <cellStyle name="Normal 201" xfId="4910" xr:uid="{13BCAED1-70EB-44E1-A6E0-6F95BAEDDD72}"/>
    <cellStyle name="Normal 201 2" xfId="6704" xr:uid="{5A9F318D-71AA-4C5E-AED7-1F4B1D9A8084}"/>
    <cellStyle name="Normal 201 3" xfId="10932" xr:uid="{E82E6E3B-22B7-4AE4-B268-01D59E0987E6}"/>
    <cellStyle name="Normal 201 3 2" xfId="17543" xr:uid="{B4111DE4-BD03-4848-8C4B-7FDC3FCBFDC3}"/>
    <cellStyle name="Normal 201 3 2 2" xfId="27600" xr:uid="{D3513496-F335-4E06-98E3-A028BC3E7109}"/>
    <cellStyle name="Normal 201 3 3" xfId="23108" xr:uid="{C9F0BF12-BF4F-478B-8558-65BDFCEFFED5}"/>
    <cellStyle name="Normal 201 4" xfId="15827" xr:uid="{6DA140DA-6F85-47A7-9B51-0D1E6568C969}"/>
    <cellStyle name="Normal 201 4 2" xfId="25928" xr:uid="{75B3E807-8292-4D30-B487-F6C4BA635A88}"/>
    <cellStyle name="Normal 201 5" xfId="20482" xr:uid="{6310299D-CCD1-41FB-9BC7-89D5178DFEFC}"/>
    <cellStyle name="Normal 202" xfId="4911" xr:uid="{577B4EA0-140B-43C6-A49A-D7AF071276D9}"/>
    <cellStyle name="Normal 202 2" xfId="6705" xr:uid="{197E5F71-053D-4F6C-8AD7-9E5E8AB8B3DE}"/>
    <cellStyle name="Normal 202 3" xfId="10933" xr:uid="{89C6C1A9-989E-41B1-966E-276FF87EA82A}"/>
    <cellStyle name="Normal 202 3 2" xfId="17544" xr:uid="{2C09BA91-2EA2-4F6D-91F6-0B0ADECEB7FC}"/>
    <cellStyle name="Normal 202 3 2 2" xfId="27601" xr:uid="{AED91CC4-B33C-4797-AFB1-D9DEC39E5577}"/>
    <cellStyle name="Normal 202 3 3" xfId="23109" xr:uid="{C3AA04D8-816A-40CB-9B1C-B95CEDA8F051}"/>
    <cellStyle name="Normal 202 4" xfId="15828" xr:uid="{08C9EE25-EDA8-494D-BC08-49928BB2DAF9}"/>
    <cellStyle name="Normal 202 4 2" xfId="25929" xr:uid="{164D7AAC-185D-4572-9FC2-31481060DB63}"/>
    <cellStyle name="Normal 202 5" xfId="20483" xr:uid="{4D212F18-8729-4A10-B7EC-1495C5F74FD3}"/>
    <cellStyle name="Normal 203" xfId="4912" xr:uid="{803B23A6-035E-4C2C-8593-392776271E04}"/>
    <cellStyle name="Normal 203 2" xfId="6706" xr:uid="{24B9BD0D-028D-4DB0-83F6-41265B8EE67E}"/>
    <cellStyle name="Normal 203 3" xfId="10934" xr:uid="{0E18ADED-A599-4972-8A76-51650EB46384}"/>
    <cellStyle name="Normal 203 3 2" xfId="17545" xr:uid="{590A6B33-A9D2-4910-B66B-3D3436DEFC01}"/>
    <cellStyle name="Normal 203 3 2 2" xfId="27602" xr:uid="{4AB7B590-EF2A-47D6-8DE1-D08851B63940}"/>
    <cellStyle name="Normal 203 3 3" xfId="23110" xr:uid="{832A1206-13C3-4A0D-AF27-93665FEE1889}"/>
    <cellStyle name="Normal 203 4" xfId="15829" xr:uid="{26AEA542-A23A-4B3D-8494-920CD3D8B72E}"/>
    <cellStyle name="Normal 203 4 2" xfId="25930" xr:uid="{57888616-BA3F-4A1B-8D2D-FE6ABCAAED93}"/>
    <cellStyle name="Normal 203 5" xfId="20484" xr:uid="{5F17E0A9-720A-47CE-A0C3-11C5844118C5}"/>
    <cellStyle name="Normal 204" xfId="4913" xr:uid="{F13A8EC2-97D9-4EBD-937F-5C0F7EFF1ADB}"/>
    <cellStyle name="Normal 204 2" xfId="6707" xr:uid="{EAC874AB-30B4-4776-8A0C-BD27A5CB54E0}"/>
    <cellStyle name="Normal 204 3" xfId="10935" xr:uid="{D911CACF-C4A8-41CA-BAF4-1C2435557240}"/>
    <cellStyle name="Normal 204 3 2" xfId="17546" xr:uid="{BFE531CD-A405-468E-8519-5A44FEAFC78D}"/>
    <cellStyle name="Normal 204 3 2 2" xfId="27603" xr:uid="{556DB88A-EF2F-41FA-BE35-DF783021F805}"/>
    <cellStyle name="Normal 204 3 3" xfId="23111" xr:uid="{B6FCE8E5-73D4-4B67-943D-4586698BF32F}"/>
    <cellStyle name="Normal 204 4" xfId="15830" xr:uid="{B4D9BFD1-8A8C-4A52-B2EE-A8B03347420B}"/>
    <cellStyle name="Normal 204 4 2" xfId="25931" xr:uid="{99D90FEE-33DF-4E30-8A5D-96622680ECF0}"/>
    <cellStyle name="Normal 204 5" xfId="20485" xr:uid="{35F83BA7-4A9C-48DD-AFE6-ED96F2FF0331}"/>
    <cellStyle name="Normal 205" xfId="4914" xr:uid="{AB8B8D00-806F-41D5-83A8-95A3EFFF54D3}"/>
    <cellStyle name="Normal 205 2" xfId="6708" xr:uid="{2AE95D3E-DFF2-4FD8-B24B-075EF2D20A8F}"/>
    <cellStyle name="Normal 205 3" xfId="10936" xr:uid="{A494CFF6-0BA6-487E-8C8A-E7C780DBA732}"/>
    <cellStyle name="Normal 205 3 2" xfId="17547" xr:uid="{23BB714F-A0FD-48D4-9051-FF1EED89782C}"/>
    <cellStyle name="Normal 205 3 2 2" xfId="27604" xr:uid="{DD43CE78-FD5C-4DAC-AA79-110FB1FBA08F}"/>
    <cellStyle name="Normal 205 3 3" xfId="23112" xr:uid="{A54F21FE-D12C-487B-96C4-4F39DD3557DF}"/>
    <cellStyle name="Normal 205 4" xfId="15831" xr:uid="{05BFA565-F5F9-444E-8EAC-372FEEC31465}"/>
    <cellStyle name="Normal 205 4 2" xfId="25932" xr:uid="{1FE484F5-19DE-45C9-A643-438FE8551E03}"/>
    <cellStyle name="Normal 205 5" xfId="20486" xr:uid="{EC5E229C-902F-4CDC-A64D-F9327E526E39}"/>
    <cellStyle name="Normal 206" xfId="4915" xr:uid="{02351293-D802-472F-A067-FE31289CE5C1}"/>
    <cellStyle name="Normal 206 2" xfId="6709" xr:uid="{55350E53-EE84-4B5C-97C7-C7A06D9662C0}"/>
    <cellStyle name="Normal 206 3" xfId="10937" xr:uid="{376C2539-ADC2-4A79-A2C4-E4602CDB22B6}"/>
    <cellStyle name="Normal 206 3 2" xfId="17548" xr:uid="{DE521B76-4EDC-4CF6-B857-BE137E9D284E}"/>
    <cellStyle name="Normal 206 3 2 2" xfId="27605" xr:uid="{B0808B7D-789B-4E8C-ACB0-2F212DE8FAB3}"/>
    <cellStyle name="Normal 206 3 3" xfId="23113" xr:uid="{100C7F92-055D-4043-BF95-71402280CDE5}"/>
    <cellStyle name="Normal 206 4" xfId="15832" xr:uid="{891B5DB4-BEED-462C-AA5C-435E2DFD8177}"/>
    <cellStyle name="Normal 206 4 2" xfId="25933" xr:uid="{982BE8C8-B347-4197-AE57-E5CE8BC66EA5}"/>
    <cellStyle name="Normal 206 5" xfId="20487" xr:uid="{255A0EB7-9300-4B33-92C1-57F77B8C3CD3}"/>
    <cellStyle name="Normal 207" xfId="4916" xr:uid="{09FDFD20-4143-4FE1-9E54-93F854A70C14}"/>
    <cellStyle name="Normal 207 2" xfId="6710" xr:uid="{CA2FF30F-F664-4C13-8626-581F2AEEB940}"/>
    <cellStyle name="Normal 207 3" xfId="10938" xr:uid="{A0D2F1CE-80DB-4A78-AAB2-5AA43A601E25}"/>
    <cellStyle name="Normal 207 3 2" xfId="17549" xr:uid="{ABAEA177-109C-4371-9026-F6BF931D0DD6}"/>
    <cellStyle name="Normal 207 3 2 2" xfId="27606" xr:uid="{206EDF7F-E056-4B59-B601-3431E15B1EF7}"/>
    <cellStyle name="Normal 207 3 3" xfId="23114" xr:uid="{D0D8E9D9-29F3-4837-AB6E-3348EB117655}"/>
    <cellStyle name="Normal 207 4" xfId="15833" xr:uid="{C6617D47-7D66-48BF-919F-5A80BF1B2F2E}"/>
    <cellStyle name="Normal 207 4 2" xfId="25934" xr:uid="{341AB1DF-DD6A-455C-8737-654AE2876111}"/>
    <cellStyle name="Normal 207 5" xfId="20488" xr:uid="{9DA0F9C2-D934-4CCB-A6E8-FE007375E59E}"/>
    <cellStyle name="Normal 208" xfId="4917" xr:uid="{3AB33F58-DDE6-419D-B419-AABB90E78312}"/>
    <cellStyle name="Normal 208 2" xfId="6711" xr:uid="{480F074F-290D-466B-B77C-FBA022AE74F2}"/>
    <cellStyle name="Normal 208 3" xfId="10939" xr:uid="{79576153-4F41-4CB4-B011-D0DC5CE9A3D8}"/>
    <cellStyle name="Normal 208 3 2" xfId="17550" xr:uid="{1D848F4E-38DA-4309-A9A6-072A905DE374}"/>
    <cellStyle name="Normal 208 3 2 2" xfId="27607" xr:uid="{826184A4-6219-4857-A453-D80490B5AEDB}"/>
    <cellStyle name="Normal 208 3 3" xfId="23115" xr:uid="{F2082A6B-8FE7-4F21-A128-259041E98BEF}"/>
    <cellStyle name="Normal 208 4" xfId="15834" xr:uid="{C280695D-3B66-4AB5-8FB3-5FA5BA802AF3}"/>
    <cellStyle name="Normal 208 4 2" xfId="25935" xr:uid="{84306C89-FB23-46EC-9DB8-02FF1F7874B3}"/>
    <cellStyle name="Normal 208 5" xfId="20489" xr:uid="{AE89BC04-318A-4C51-B6A4-D9DE3BF5AA2F}"/>
    <cellStyle name="Normal 209" xfId="4918" xr:uid="{8C723541-0AF1-43A1-8AC0-A64F0E0DB987}"/>
    <cellStyle name="Normal 209 2" xfId="6712" xr:uid="{954F5C27-0461-4ABC-9103-0ACDA6310890}"/>
    <cellStyle name="Normal 209 3" xfId="10940" xr:uid="{6F34F4FD-F43F-4BD7-8E19-5D33F285E8EB}"/>
    <cellStyle name="Normal 209 3 2" xfId="17551" xr:uid="{1BF73720-6F8E-4519-BB46-9A4D648B51CD}"/>
    <cellStyle name="Normal 209 3 2 2" xfId="27608" xr:uid="{1C8E58F7-3B52-4C5F-8D27-B5BD4A05EDD9}"/>
    <cellStyle name="Normal 209 3 3" xfId="23116" xr:uid="{D8D699AF-56AF-4F67-8E73-3B8EB15F4B54}"/>
    <cellStyle name="Normal 209 4" xfId="15835" xr:uid="{8CF480A6-1F0A-476F-BD3C-BB218B526718}"/>
    <cellStyle name="Normal 209 4 2" xfId="25936" xr:uid="{90B17A04-F6D8-4A03-AE0B-D7897E0F12E6}"/>
    <cellStyle name="Normal 209 5" xfId="20490" xr:uid="{6EA2942F-749E-4512-A683-27AE7831EA38}"/>
    <cellStyle name="Normal 21" xfId="1352" xr:uid="{19D1E3E4-02E6-445A-92B0-B9F6D999123E}"/>
    <cellStyle name="Normal 21 2" xfId="3173" xr:uid="{5B35DD2E-E513-49FF-AA7F-668482EBC2B7}"/>
    <cellStyle name="Normal 21 3" xfId="3174" xr:uid="{9FDF118F-8332-4DAE-9947-60100DA57CD6}"/>
    <cellStyle name="Normal 210" xfId="4921" xr:uid="{FA963921-7BF1-4A5A-8D73-92F3146CD315}"/>
    <cellStyle name="Normal 210 2" xfId="6713" xr:uid="{23D288DB-8518-4CCE-9A03-F1AEF0038465}"/>
    <cellStyle name="Normal 210 3" xfId="10941" xr:uid="{EAEB0349-96F6-425D-865B-50D6F4633BD2}"/>
    <cellStyle name="Normal 210 3 2" xfId="17552" xr:uid="{4727641B-2471-4A70-B453-4756442FFAA2}"/>
    <cellStyle name="Normal 210 3 2 2" xfId="27609" xr:uid="{012C2032-F63C-4E8E-9D1B-9B38684D6DB6}"/>
    <cellStyle name="Normal 210 3 3" xfId="23117" xr:uid="{6973927B-C273-4FDD-B8E1-4B5F5059A260}"/>
    <cellStyle name="Normal 210 4" xfId="15837" xr:uid="{A0D1E655-BF64-4030-A3AE-2D2801498D7A}"/>
    <cellStyle name="Normal 210 4 2" xfId="25938" xr:uid="{7E5416AC-46C9-4299-B7F4-F31B8AAD318E}"/>
    <cellStyle name="Normal 210 5" xfId="20492" xr:uid="{9F70E9AF-C382-4444-B27E-9D1EF94D5184}"/>
    <cellStyle name="Normal 211" xfId="4922" xr:uid="{76A04764-CC1F-4EBE-ADF4-F5D741B092D7}"/>
    <cellStyle name="Normal 211 2" xfId="6714" xr:uid="{737ABDC5-11F8-4F17-8C3A-C8E1544F30A1}"/>
    <cellStyle name="Normal 211 3" xfId="10942" xr:uid="{3155B309-D0CF-406D-B4B9-8905E924861B}"/>
    <cellStyle name="Normal 211 3 2" xfId="17553" xr:uid="{FA86A8F1-B7F5-4BDF-9521-FF511110777C}"/>
    <cellStyle name="Normal 211 3 2 2" xfId="27610" xr:uid="{BC6FA908-A387-4876-B4F0-4939465AB296}"/>
    <cellStyle name="Normal 211 3 3" xfId="23118" xr:uid="{9D7BCAFF-0730-46F2-BC02-22CDF55F5909}"/>
    <cellStyle name="Normal 211 4" xfId="15838" xr:uid="{6A877496-11ED-4BE6-8736-B2847BA7B9F4}"/>
    <cellStyle name="Normal 211 4 2" xfId="25939" xr:uid="{6D0A7CA7-6BEF-41D5-B4BC-A76CFAB13B9A}"/>
    <cellStyle name="Normal 211 5" xfId="20493" xr:uid="{35FAF37C-A3E2-46AC-9ABC-57370C65CCE1}"/>
    <cellStyle name="Normal 212" xfId="4923" xr:uid="{7F97C9AF-B83A-4133-A630-AEEC3892C422}"/>
    <cellStyle name="Normal 212 2" xfId="6715" xr:uid="{09082D66-1D9E-4734-B6A9-0BCAC9541673}"/>
    <cellStyle name="Normal 212 3" xfId="10943" xr:uid="{3D4B072A-5F92-4058-B9D9-914738844EE9}"/>
    <cellStyle name="Normal 212 3 2" xfId="17554" xr:uid="{8BCE1392-0B8C-4064-8308-33C7FA803276}"/>
    <cellStyle name="Normal 212 3 2 2" xfId="27611" xr:uid="{F6D68BD0-A88E-4DE1-949C-0B8D9CC43873}"/>
    <cellStyle name="Normal 212 3 3" xfId="23119" xr:uid="{69D53D55-1BBF-4502-B6C1-6AED94081E9E}"/>
    <cellStyle name="Normal 212 4" xfId="15839" xr:uid="{C93A830E-428C-4658-8B29-880440CC6E48}"/>
    <cellStyle name="Normal 212 4 2" xfId="25940" xr:uid="{83F61416-64E5-49B0-AA7B-7793086DB596}"/>
    <cellStyle name="Normal 212 5" xfId="20494" xr:uid="{39C3F554-0733-4E22-8339-7D3201BF73C4}"/>
    <cellStyle name="Normal 213" xfId="4924" xr:uid="{DED3571B-C16E-40CB-BCB2-4DD9B62C7DB2}"/>
    <cellStyle name="Normal 213 2" xfId="6716" xr:uid="{5F51066A-5B3E-49A5-8DEA-5EB016D12DE9}"/>
    <cellStyle name="Normal 213 3" xfId="10944" xr:uid="{48F67293-D671-49AF-8DE3-4EE6EDF335A4}"/>
    <cellStyle name="Normal 213 3 2" xfId="17555" xr:uid="{19FAA46A-B5EC-41A8-84C6-6BEE0DE11502}"/>
    <cellStyle name="Normal 213 3 2 2" xfId="27612" xr:uid="{914BD0CD-7F14-4F8D-87DF-3B3061BCB9B1}"/>
    <cellStyle name="Normal 213 3 3" xfId="23120" xr:uid="{8F82ED55-2D96-4495-9C8D-B1760CD3EF96}"/>
    <cellStyle name="Normal 213 4" xfId="15840" xr:uid="{B63A0919-BD55-4E34-A699-E362CD49F245}"/>
    <cellStyle name="Normal 213 4 2" xfId="25941" xr:uid="{5D78E226-2C5C-4DB5-B651-A035D1384634}"/>
    <cellStyle name="Normal 213 5" xfId="20495" xr:uid="{3B86CD67-78BA-4AC1-9B99-5CE559DBFAA6}"/>
    <cellStyle name="Normal 214" xfId="4925" xr:uid="{AED420C2-4602-4C9E-8E39-4460F654ACAD}"/>
    <cellStyle name="Normal 214 2" xfId="6717" xr:uid="{11AF947B-79DA-447E-AC2C-3DB01C35172D}"/>
    <cellStyle name="Normal 214 3" xfId="10945" xr:uid="{3E529410-0D7B-43C9-B281-B1E857A561DD}"/>
    <cellStyle name="Normal 214 3 2" xfId="17556" xr:uid="{A354EB25-0138-4D2E-A6F1-00B3297CE6E8}"/>
    <cellStyle name="Normal 214 3 2 2" xfId="27613" xr:uid="{8EFFB807-60C4-450F-9176-BEB56D83880B}"/>
    <cellStyle name="Normal 214 3 3" xfId="23121" xr:uid="{0167EE6E-B1DD-4725-B218-6C6B0E1AFE10}"/>
    <cellStyle name="Normal 214 4" xfId="15841" xr:uid="{41044157-11E6-47C7-B045-70A062427703}"/>
    <cellStyle name="Normal 214 4 2" xfId="25942" xr:uid="{ABB20DB5-28A2-4A9C-9B45-0A2893B61C71}"/>
    <cellStyle name="Normal 214 5" xfId="20496" xr:uid="{D94AA906-7A54-46B8-802A-D5DD1F433C6F}"/>
    <cellStyle name="Normal 215" xfId="4926" xr:uid="{8EEBD4B0-5018-48C4-8668-855011D7FDAC}"/>
    <cellStyle name="Normal 215 2" xfId="6718" xr:uid="{06EAD977-5FE5-4F41-8FE5-D98AA364F41E}"/>
    <cellStyle name="Normal 215 3" xfId="10946" xr:uid="{6CD65965-23FF-4335-A787-9ABBE26C9497}"/>
    <cellStyle name="Normal 215 3 2" xfId="17557" xr:uid="{C25BC04D-0BE0-4410-A9BD-CA4BD2551573}"/>
    <cellStyle name="Normal 215 3 2 2" xfId="27614" xr:uid="{B688D061-F020-41AF-AD32-F1F4676A397C}"/>
    <cellStyle name="Normal 215 3 3" xfId="23122" xr:uid="{5C556F1D-122B-49B8-827B-608F1CFE93F8}"/>
    <cellStyle name="Normal 215 4" xfId="15842" xr:uid="{F25544F7-8557-4A49-BB2D-5E329D646533}"/>
    <cellStyle name="Normal 215 4 2" xfId="25943" xr:uid="{97595DF0-100D-4AAB-AA98-9A4F441AF401}"/>
    <cellStyle name="Normal 215 5" xfId="20497" xr:uid="{2CAE835C-D649-47A0-97C7-520EC4180E4F}"/>
    <cellStyle name="Normal 216" xfId="4927" xr:uid="{AC2D9125-92FB-4B9B-AF0E-91F083DC0218}"/>
    <cellStyle name="Normal 216 2" xfId="6719" xr:uid="{88D5CCC3-FB00-4F40-BF01-37DA5278D506}"/>
    <cellStyle name="Normal 216 3" xfId="10947" xr:uid="{262B79B8-49EB-4599-94A4-25C838C3111C}"/>
    <cellStyle name="Normal 216 3 2" xfId="17558" xr:uid="{2A045C94-0479-42A0-822C-1B0702D0E8F2}"/>
    <cellStyle name="Normal 216 3 2 2" xfId="27615" xr:uid="{C3BED0A5-8F87-4341-AC1F-94B0DC9E2789}"/>
    <cellStyle name="Normal 216 3 3" xfId="23123" xr:uid="{E34E73EF-437E-4E85-B05F-4FE4ADC17879}"/>
    <cellStyle name="Normal 216 4" xfId="15843" xr:uid="{1C5466AB-9FFC-456F-A4BB-A58CC3F60BA4}"/>
    <cellStyle name="Normal 216 4 2" xfId="25944" xr:uid="{6293C6C4-86AB-47DC-B0A4-5B68E96C02E5}"/>
    <cellStyle name="Normal 216 5" xfId="20498" xr:uid="{36F3C2A4-BF5E-4376-A832-2A2D47C8BBD8}"/>
    <cellStyle name="Normal 217" xfId="4928" xr:uid="{5686B000-6E4E-4DD1-86E7-251CDE91643B}"/>
    <cellStyle name="Normal 217 2" xfId="6720" xr:uid="{82E51A0D-2A4F-498D-9936-41D97F05D028}"/>
    <cellStyle name="Normal 217 3" xfId="10948" xr:uid="{62B93010-A5A5-4F8D-8C72-A30AF9281F47}"/>
    <cellStyle name="Normal 217 3 2" xfId="17559" xr:uid="{F059B37C-EAF7-4B75-9368-7FDBF63AC6CC}"/>
    <cellStyle name="Normal 217 3 2 2" xfId="27616" xr:uid="{C12A88F5-ABAD-4F5E-8A51-8BEC97871D64}"/>
    <cellStyle name="Normal 217 3 3" xfId="23124" xr:uid="{C2FD211C-3B4F-47CF-8E47-6A12C454001C}"/>
    <cellStyle name="Normal 217 4" xfId="15844" xr:uid="{66B7EFAE-9527-4E46-9771-B377DE6A6C59}"/>
    <cellStyle name="Normal 217 4 2" xfId="25945" xr:uid="{09B6E02B-8B4A-4C32-B090-E56034352BE8}"/>
    <cellStyle name="Normal 217 5" xfId="20499" xr:uid="{E52E9372-9EF0-4173-A14F-060C9E02F45B}"/>
    <cellStyle name="Normal 218" xfId="4929" xr:uid="{4D336867-2DE4-4295-A8EC-097E0B2284BE}"/>
    <cellStyle name="Normal 218 2" xfId="6721" xr:uid="{07E36BFE-94E8-466F-B838-543D45DD54DA}"/>
    <cellStyle name="Normal 218 3" xfId="10949" xr:uid="{F7D8BAAF-6D3F-4DB6-A34C-D5F8AE8E84C9}"/>
    <cellStyle name="Normal 218 3 2" xfId="17560" xr:uid="{B15A59E3-9C33-417E-A679-7C1D0FEF9689}"/>
    <cellStyle name="Normal 218 3 2 2" xfId="27617" xr:uid="{57BA2129-CF98-4428-AD01-1EEE1522D190}"/>
    <cellStyle name="Normal 218 3 3" xfId="23125" xr:uid="{85B99AB2-990B-4CD8-A3FC-8048E9BDF7A5}"/>
    <cellStyle name="Normal 218 4" xfId="15845" xr:uid="{44AA5F50-E732-4E89-AA34-C8D39C50ED3C}"/>
    <cellStyle name="Normal 218 4 2" xfId="25946" xr:uid="{5A012A21-1A02-411A-920B-86C2DDBF38AE}"/>
    <cellStyle name="Normal 218 5" xfId="20500" xr:uid="{9597CB22-DDA8-438F-ACC5-6D8289F3D298}"/>
    <cellStyle name="Normal 219" xfId="4930" xr:uid="{718743A8-6E2E-4845-9FB6-DCB15FB1633C}"/>
    <cellStyle name="Normal 219 2" xfId="6722" xr:uid="{CE68DCCC-594E-472D-B218-3CDC1A0096CA}"/>
    <cellStyle name="Normal 219 3" xfId="10950" xr:uid="{8FD1F7AA-4D95-421D-87A5-4307F4A988BF}"/>
    <cellStyle name="Normal 219 3 2" xfId="17561" xr:uid="{53B702E4-477D-40DF-A8CF-A6243A64A28D}"/>
    <cellStyle name="Normal 219 3 2 2" xfId="27618" xr:uid="{96A6D8B2-861D-4101-86E4-2E4A8B0AA9AE}"/>
    <cellStyle name="Normal 219 3 3" xfId="23126" xr:uid="{409A65B1-BB1C-4E17-970F-F80FC054E5FB}"/>
    <cellStyle name="Normal 219 4" xfId="15846" xr:uid="{1C77E2D1-34A2-4D82-9D89-8F8A34FB329C}"/>
    <cellStyle name="Normal 219 4 2" xfId="25947" xr:uid="{C4B41BF7-F706-4D99-B138-6DACE07F8235}"/>
    <cellStyle name="Normal 219 5" xfId="20501" xr:uid="{4D21CC74-58FD-4999-87DD-DDEA24B61EAF}"/>
    <cellStyle name="Normal 22" xfId="1353" xr:uid="{1DCD3EA0-7EF1-45FF-AE15-E65B75BEB359}"/>
    <cellStyle name="Normal 22 2" xfId="3175" xr:uid="{4B09CB0C-BAA8-4372-B2F5-49C3271A8C0F}"/>
    <cellStyle name="Normal 22 3" xfId="3176" xr:uid="{A9CE6158-0B47-4E28-97F6-CD4CADBAD694}"/>
    <cellStyle name="Normal 220" xfId="4931" xr:uid="{E999F3A7-AB7D-4A5C-83F2-A9A8C5583EEE}"/>
    <cellStyle name="Normal 220 2" xfId="6723" xr:uid="{42DAEDBE-340A-4D86-A64B-4AA26B097FC5}"/>
    <cellStyle name="Normal 220 3" xfId="10951" xr:uid="{3357A980-C418-4F8E-BC44-62F45471D626}"/>
    <cellStyle name="Normal 220 3 2" xfId="17562" xr:uid="{115FF812-3C24-4FCF-9E44-6D3C7CC20C26}"/>
    <cellStyle name="Normal 220 3 2 2" xfId="27619" xr:uid="{22B16220-09CA-4E67-9A49-4A689F454742}"/>
    <cellStyle name="Normal 220 3 3" xfId="23127" xr:uid="{DDE648D4-E722-4D5D-87AA-C5B59FF2F883}"/>
    <cellStyle name="Normal 220 4" xfId="15847" xr:uid="{264D073D-F230-4143-A956-0935E7D7D105}"/>
    <cellStyle name="Normal 220 4 2" xfId="25948" xr:uid="{62DED3A0-5DC7-4CB2-8D12-6C627486EC5E}"/>
    <cellStyle name="Normal 220 5" xfId="20502" xr:uid="{6B77F0D9-EF25-4A59-A9B6-D7B2B55E1F8F}"/>
    <cellStyle name="Normal 221" xfId="4932" xr:uid="{9C9A44D3-ED7E-4127-8A95-E42B7F0BFAAF}"/>
    <cellStyle name="Normal 221 2" xfId="6724" xr:uid="{75ACC47D-D250-4B71-BA9F-BCFF894A3D07}"/>
    <cellStyle name="Normal 221 3" xfId="10952" xr:uid="{BB872FDB-4FB1-4DA1-8619-5AC62BF7FBF4}"/>
    <cellStyle name="Normal 221 3 2" xfId="17563" xr:uid="{23832C99-4E72-4AA9-A118-614403872267}"/>
    <cellStyle name="Normal 221 3 2 2" xfId="27620" xr:uid="{0BD28CE1-D5E2-4B74-B0A2-50ABEC190A44}"/>
    <cellStyle name="Normal 221 3 3" xfId="23128" xr:uid="{499A0BA9-EF41-492D-9ACB-157BC205B428}"/>
    <cellStyle name="Normal 221 4" xfId="15848" xr:uid="{D14605A6-93F8-479F-A2D3-45DBE1A7AC77}"/>
    <cellStyle name="Normal 221 4 2" xfId="25949" xr:uid="{702327D5-E2D8-4F21-BCF0-8F61A2C631A4}"/>
    <cellStyle name="Normal 221 5" xfId="20503" xr:uid="{55197F21-76E3-4C17-B2DD-D4413AECD8D7}"/>
    <cellStyle name="Normal 222" xfId="4933" xr:uid="{68CC87E7-02FD-421E-9567-6D8A2134D705}"/>
    <cellStyle name="Normal 222 2" xfId="7556" xr:uid="{16E194E1-FEA7-4392-A2EB-7B8DACC020F7}"/>
    <cellStyle name="Normal 222 3" xfId="10953" xr:uid="{360C40C8-CEFE-4CFA-9B75-E2D63E7C23A6}"/>
    <cellStyle name="Normal 222 3 2" xfId="17564" xr:uid="{150357F2-7361-4317-947B-E44AF72BD80C}"/>
    <cellStyle name="Normal 222 3 2 2" xfId="27621" xr:uid="{4EC40BC8-12A8-4A0B-B4F9-572EAD04560B}"/>
    <cellStyle name="Normal 222 3 3" xfId="23129" xr:uid="{FFB5D27B-E029-4CA4-881D-428023117CFF}"/>
    <cellStyle name="Normal 222 4" xfId="15849" xr:uid="{A3B06DE5-7D89-40FF-98B0-DE4FA4CC6C4A}"/>
    <cellStyle name="Normal 222 4 2" xfId="25950" xr:uid="{716454C0-733C-4991-B948-4C967CC53F73}"/>
    <cellStyle name="Normal 222 5" xfId="20504" xr:uid="{46BBACDF-1138-4759-8D59-881D15BFB038}"/>
    <cellStyle name="Normal 223" xfId="4934" xr:uid="{CFD55CDE-E457-42D8-AC0D-0C0809F4A56D}"/>
    <cellStyle name="Normal 223 2" xfId="6753" xr:uid="{B47F3925-1007-4E05-93D3-2CF8D1B80428}"/>
    <cellStyle name="Normal 223 3" xfId="10954" xr:uid="{190E371E-51D4-46B7-86E7-5EF330017345}"/>
    <cellStyle name="Normal 223 3 2" xfId="17565" xr:uid="{09F43C85-03CA-46AC-8168-87CD69399157}"/>
    <cellStyle name="Normal 223 3 2 2" xfId="27622" xr:uid="{7D34B229-B333-4173-9F88-3AEE8AB32BBA}"/>
    <cellStyle name="Normal 223 3 3" xfId="23130" xr:uid="{F2997299-1A08-4941-B9AA-6C0809C34EFF}"/>
    <cellStyle name="Normal 223 4" xfId="15850" xr:uid="{587BBDC9-3BCB-41C9-889C-397597AEED9F}"/>
    <cellStyle name="Normal 223 4 2" xfId="25951" xr:uid="{71E92A25-0C5A-4677-8474-0E1E1B01AABE}"/>
    <cellStyle name="Normal 223 5" xfId="20505" xr:uid="{BCDE46D4-5B06-4730-91EE-9842FA1A5480}"/>
    <cellStyle name="Normal 224" xfId="4935" xr:uid="{75E8740D-55DE-4736-82F6-8E1CF574AF97}"/>
    <cellStyle name="Normal 224 2" xfId="7557" xr:uid="{37DA742E-AC60-4518-9F40-35C80B8E6B60}"/>
    <cellStyle name="Normal 224 3" xfId="10955" xr:uid="{BB6CF5CB-7566-460D-8E0E-FAAE7DF0CE2D}"/>
    <cellStyle name="Normal 224 3 2" xfId="17566" xr:uid="{7ECB4FDE-6293-4B6C-A442-FEE70F72FDDF}"/>
    <cellStyle name="Normal 224 3 2 2" xfId="27623" xr:uid="{751B4107-47D2-41C7-9C2F-4D7F5BADE1ED}"/>
    <cellStyle name="Normal 224 3 3" xfId="23131" xr:uid="{D96BE4D2-114F-4DFC-8003-41D9825BC1A0}"/>
    <cellStyle name="Normal 224 4" xfId="15851" xr:uid="{DB266D6E-0C60-4391-938A-55B9796974AD}"/>
    <cellStyle name="Normal 224 4 2" xfId="25952" xr:uid="{D0CDABD8-2F7E-41AC-9220-85756F7C7E89}"/>
    <cellStyle name="Normal 224 5" xfId="20506" xr:uid="{028C1795-D568-431F-9565-7BF3381F04B8}"/>
    <cellStyle name="Normal 225" xfId="4936" xr:uid="{3A101CDA-3A78-47CC-B6A3-9BCE9DB0FF91}"/>
    <cellStyle name="Normal 225 2" xfId="7558" xr:uid="{6C0A8CB7-531C-4214-A8BC-48C6B772E751}"/>
    <cellStyle name="Normal 225 3" xfId="10956" xr:uid="{6999A700-2AB6-4E03-A9DE-2E377049BE6E}"/>
    <cellStyle name="Normal 225 3 2" xfId="17567" xr:uid="{BCA2132E-B9AE-4C5A-91FD-F08A203ABFF9}"/>
    <cellStyle name="Normal 225 3 2 2" xfId="27624" xr:uid="{79547265-806C-4F3F-9794-259D0D832539}"/>
    <cellStyle name="Normal 225 3 3" xfId="23132" xr:uid="{46483C7D-373B-475B-8A3C-427899290473}"/>
    <cellStyle name="Normal 225 4" xfId="15852" xr:uid="{7136FE0A-365D-4667-BD98-FAF1A96A5542}"/>
    <cellStyle name="Normal 225 4 2" xfId="25953" xr:uid="{EA507F23-F19F-4A0C-9C18-230B81CF224D}"/>
    <cellStyle name="Normal 225 5" xfId="20507" xr:uid="{C94E340B-6FB1-412B-9487-18B4B4837024}"/>
    <cellStyle name="Normal 226" xfId="4937" xr:uid="{0D28AE5F-A388-467E-B304-5FC928BBD367}"/>
    <cellStyle name="Normal 226 2" xfId="7559" xr:uid="{EA330B28-E161-4040-9859-28AE6B98D1C4}"/>
    <cellStyle name="Normal 226 3" xfId="10957" xr:uid="{FF7FDC40-A327-4F94-818F-18E93540918D}"/>
    <cellStyle name="Normal 226 3 2" xfId="17568" xr:uid="{D4A74D57-99CF-4AEA-A91F-FB9FF6F370A9}"/>
    <cellStyle name="Normal 226 3 2 2" xfId="27625" xr:uid="{9F2A499D-14C5-4609-9853-C3354766BC03}"/>
    <cellStyle name="Normal 226 3 3" xfId="23133" xr:uid="{208655DC-4EAD-4ABD-808B-28EC8C9B2423}"/>
    <cellStyle name="Normal 226 4" xfId="15853" xr:uid="{59DD70A9-B4A7-43B9-81F0-C0C196C2A9B9}"/>
    <cellStyle name="Normal 226 4 2" xfId="25954" xr:uid="{1508522C-029A-4AA1-A5EE-E47D8B178799}"/>
    <cellStyle name="Normal 226 5" xfId="20508" xr:uid="{D2C854E1-974B-45D9-8E55-3068C5311CCF}"/>
    <cellStyle name="Normal 227" xfId="4938" xr:uid="{A4129F9D-4CF0-4522-85FA-534AD5AABC4B}"/>
    <cellStyle name="Normal 227 2" xfId="6617" xr:uid="{57B9B071-F7B1-4CD6-AD3D-46A837993A11}"/>
    <cellStyle name="Normal 227 3" xfId="10958" xr:uid="{E5350987-DDA2-4EFB-8938-67F60B7A2575}"/>
    <cellStyle name="Normal 227 3 2" xfId="17569" xr:uid="{970512AB-B561-4291-B4D8-A5BA5C3C8A7A}"/>
    <cellStyle name="Normal 227 3 2 2" xfId="27626" xr:uid="{5BA54F0F-003E-4A8F-AFEC-9FF3525D8085}"/>
    <cellStyle name="Normal 227 3 3" xfId="23134" xr:uid="{6056B4DA-4001-4055-811A-C65EA89CD6EE}"/>
    <cellStyle name="Normal 227 4" xfId="15854" xr:uid="{DCF345E0-8164-4084-A3B4-0F84D6A66B6F}"/>
    <cellStyle name="Normal 227 4 2" xfId="25955" xr:uid="{64255455-CF99-46A3-A502-B98086E4B5CD}"/>
    <cellStyle name="Normal 227 5" xfId="20509" xr:uid="{654FBED4-16F1-47AB-9337-F0E826EE894A}"/>
    <cellStyle name="Normal 228" xfId="4939" xr:uid="{3916C424-963F-419E-B651-649257513A4C}"/>
    <cellStyle name="Normal 228 2" xfId="7560" xr:uid="{9566EBED-3D7A-4857-A493-6D9BE4C8B2AA}"/>
    <cellStyle name="Normal 228 3" xfId="10959" xr:uid="{CCDD2924-E41A-4AB1-B7B5-EE0989B91B65}"/>
    <cellStyle name="Normal 228 3 2" xfId="17570" xr:uid="{B136B513-D2C8-4EDC-AB0A-F7F057FA553A}"/>
    <cellStyle name="Normal 228 3 2 2" xfId="27627" xr:uid="{8377A5A1-559F-4468-9074-3866CC672AD8}"/>
    <cellStyle name="Normal 228 3 3" xfId="23135" xr:uid="{3B879FAF-034A-4767-84CC-071E06C87C42}"/>
    <cellStyle name="Normal 228 4" xfId="15855" xr:uid="{24E45D27-31B1-42D4-B497-C227C411EA6A}"/>
    <cellStyle name="Normal 228 4 2" xfId="25956" xr:uid="{F4C0DCBB-E9B8-4433-BEB7-AF5AFF277EF1}"/>
    <cellStyle name="Normal 228 5" xfId="20510" xr:uid="{816F2354-14C9-458E-BCFB-ECDB7002EF2C}"/>
    <cellStyle name="Normal 229" xfId="4940" xr:uid="{839FD26E-6FA2-420A-9673-C75CA7B57700}"/>
    <cellStyle name="Normal 229 2" xfId="7561" xr:uid="{F0ECF011-BBA3-4B31-B98C-F7403DB6E191}"/>
    <cellStyle name="Normal 229 3" xfId="10960" xr:uid="{B165236C-2CE1-4654-8222-A71415FB3937}"/>
    <cellStyle name="Normal 229 3 2" xfId="17571" xr:uid="{9ECB631C-D737-4B0F-B70A-1DCABFBD0AB7}"/>
    <cellStyle name="Normal 229 3 2 2" xfId="27628" xr:uid="{8CDD0310-708D-4D36-9F4F-0E30512D445E}"/>
    <cellStyle name="Normal 229 3 3" xfId="23136" xr:uid="{633119F5-5865-4271-B49F-3433403D01C7}"/>
    <cellStyle name="Normal 229 4" xfId="15856" xr:uid="{1FFD5EC8-C70E-42A3-A2F0-A8FDA2CE6E94}"/>
    <cellStyle name="Normal 229 4 2" xfId="25957" xr:uid="{5D2AC58E-5258-4AB1-9F66-433B754C5F5B}"/>
    <cellStyle name="Normal 229 5" xfId="20511" xr:uid="{36E3D96B-51EC-4D7D-A7C7-C9E514F52F41}"/>
    <cellStyle name="Normal 23" xfId="1354" xr:uid="{7C84440F-8C7E-4501-A9F9-865A2709C403}"/>
    <cellStyle name="Normal 23 2" xfId="3177" xr:uid="{7077DEA1-17BB-4740-83C1-F9576AB820CC}"/>
    <cellStyle name="Normal 23 3" xfId="3178" xr:uid="{30BF5CCD-2944-41D0-9855-ECC7A433115A}"/>
    <cellStyle name="Normal 230" xfId="4942" xr:uid="{FB3CC88E-DCC7-4D46-87A1-3FB882A24CE5}"/>
    <cellStyle name="Normal 230 2" xfId="7602" xr:uid="{CE195B3E-16B5-4913-9D90-5AF342B4728C}"/>
    <cellStyle name="Normal 230 3" xfId="10961" xr:uid="{E4A8E8F9-1959-4847-AF58-F0A665C856D1}"/>
    <cellStyle name="Normal 230 3 2" xfId="17572" xr:uid="{788827C1-17A8-4FA9-869D-46E0E896FDE2}"/>
    <cellStyle name="Normal 230 3 2 2" xfId="27629" xr:uid="{214EF4DC-CCCE-432E-9452-564CC8DDF409}"/>
    <cellStyle name="Normal 230 3 3" xfId="23137" xr:uid="{ECDF1A7D-440B-49A7-83CB-FF023F181A6F}"/>
    <cellStyle name="Normal 230 4" xfId="15857" xr:uid="{AAC0447E-D5B1-4810-BB10-1AE8047CC7CE}"/>
    <cellStyle name="Normal 230 4 2" xfId="25958" xr:uid="{8B9B601B-5C1C-419B-AC02-9AB6D9550A4E}"/>
    <cellStyle name="Normal 230 5" xfId="20513" xr:uid="{D01A8245-9018-42A9-B646-66CAAF5A9E81}"/>
    <cellStyle name="Normal 231" xfId="4943" xr:uid="{49EAE3E7-F75F-4948-91B2-9D07757CA785}"/>
    <cellStyle name="Normal 231 2" xfId="7562" xr:uid="{CCB6A0B0-0D10-4EE3-B584-C9EA56F4E3B7}"/>
    <cellStyle name="Normal 231 3" xfId="10962" xr:uid="{D1E4510B-D0D1-4BDD-AFAD-4FD5FD11F8E3}"/>
    <cellStyle name="Normal 231 3 2" xfId="17573" xr:uid="{556D0240-1328-4C99-AEC2-9E1BE99D1F6C}"/>
    <cellStyle name="Normal 231 3 2 2" xfId="27630" xr:uid="{1F0AA451-CF3C-456E-9F8D-F7976720A0E7}"/>
    <cellStyle name="Normal 231 3 3" xfId="23138" xr:uid="{1B8EE27D-D751-460C-A3CB-2731573CF5CD}"/>
    <cellStyle name="Normal 231 4" xfId="15858" xr:uid="{E7BF9CBA-4694-4E5A-ABB6-937B346710C1}"/>
    <cellStyle name="Normal 231 4 2" xfId="25959" xr:uid="{BB7B1F84-300E-452A-870D-896636301F1B}"/>
    <cellStyle name="Normal 231 5" xfId="20514" xr:uid="{49BF4C7E-81E6-40B4-8F8C-E43C62B5D2C3}"/>
    <cellStyle name="Normal 232" xfId="4944" xr:uid="{6BCAB75D-4F20-453B-ACDE-C72948847CA6}"/>
    <cellStyle name="Normal 232 2" xfId="7605" xr:uid="{B6F0F943-D12D-4390-A1C5-319BF7F7A495}"/>
    <cellStyle name="Normal 232 3" xfId="10963" xr:uid="{09854C77-77AE-4CAA-A2C2-D8A20F4DEF97}"/>
    <cellStyle name="Normal 232 3 2" xfId="17574" xr:uid="{1EC5D47F-B894-4606-83AD-509F1DE6E157}"/>
    <cellStyle name="Normal 232 3 2 2" xfId="27631" xr:uid="{36F1B6DA-9475-4445-9D9B-278120E7F318}"/>
    <cellStyle name="Normal 232 3 3" xfId="23139" xr:uid="{3F446073-AB25-40D3-B546-621D381D9FA5}"/>
    <cellStyle name="Normal 232 4" xfId="15859" xr:uid="{2BA57C86-6E4B-45EB-AAD8-E2A3F61213B1}"/>
    <cellStyle name="Normal 232 4 2" xfId="25960" xr:uid="{937C87B1-C073-40AE-9B24-3B3BE38CCE99}"/>
    <cellStyle name="Normal 232 5" xfId="20515" xr:uid="{384552CE-68C5-46FC-AA5A-8EE6372A34F5}"/>
    <cellStyle name="Normal 233" xfId="4945" xr:uid="{C6CD855E-8650-49C1-8F5F-833CD61BCA0D}"/>
    <cellStyle name="Normal 233 2" xfId="7606" xr:uid="{37BFCF90-64EF-459F-ADB1-02AC3253A029}"/>
    <cellStyle name="Normal 233 3" xfId="10964" xr:uid="{8C3F7A62-62C0-4F60-AABE-FD3406092801}"/>
    <cellStyle name="Normal 233 3 2" xfId="17575" xr:uid="{12CB157A-258F-4977-9872-42A72D3B4667}"/>
    <cellStyle name="Normal 233 3 2 2" xfId="27632" xr:uid="{7370AEA6-1F45-4460-90D9-AD856410BE4E}"/>
    <cellStyle name="Normal 233 3 3" xfId="23140" xr:uid="{23C605C6-6B79-4974-8A21-BABA546B11DC}"/>
    <cellStyle name="Normal 233 4" xfId="15860" xr:uid="{6504B531-0513-4FC1-B115-97CFAA80C94B}"/>
    <cellStyle name="Normal 233 4 2" xfId="25961" xr:uid="{7FD9845F-5F99-40FA-B9F9-06ECDE51817D}"/>
    <cellStyle name="Normal 233 5" xfId="20516" xr:uid="{DCD2A06E-3C29-404B-8C51-6B6F23702818}"/>
    <cellStyle name="Normal 234" xfId="4946" xr:uid="{48FF4161-54EB-4A07-9731-4CEDB4C7A0BB}"/>
    <cellStyle name="Normal 234 2" xfId="7601" xr:uid="{2F27C287-163D-48FF-92A0-B655A3878860}"/>
    <cellStyle name="Normal 234 3" xfId="10965" xr:uid="{E9EE87CA-40E0-42FB-BDD9-7D5811C1FC71}"/>
    <cellStyle name="Normal 234 3 2" xfId="17576" xr:uid="{9A5C41F4-D50F-472D-AB09-905085AD0959}"/>
    <cellStyle name="Normal 234 3 2 2" xfId="27633" xr:uid="{31D796E9-3336-4F33-88BA-6265AF11324E}"/>
    <cellStyle name="Normal 234 3 3" xfId="23141" xr:uid="{3853482E-6132-4519-A50F-A0F97F1FB193}"/>
    <cellStyle name="Normal 234 4" xfId="15861" xr:uid="{0C843D16-350B-4400-A229-5C5846231E2D}"/>
    <cellStyle name="Normal 234 4 2" xfId="25962" xr:uid="{2C598984-C413-41FF-A2A2-7450929D63A3}"/>
    <cellStyle name="Normal 234 5" xfId="20517" xr:uid="{4F8E569B-3ED2-4F7C-8915-E016BB2595CB}"/>
    <cellStyle name="Normal 235" xfId="4947" xr:uid="{0840E0DE-2FEB-455C-9A22-F7E62266CC32}"/>
    <cellStyle name="Normal 235 2" xfId="7610" xr:uid="{1EB4FDC9-EAD6-40FD-8E4F-414A09589F8A}"/>
    <cellStyle name="Normal 235 3" xfId="10966" xr:uid="{1D2C6E64-7B6C-4F10-A628-7E8320F0BA2D}"/>
    <cellStyle name="Normal 235 3 2" xfId="17577" xr:uid="{EF0490D0-EC7A-41CD-8C22-B3F826A86564}"/>
    <cellStyle name="Normal 235 3 2 2" xfId="27634" xr:uid="{73308AB7-5379-447B-9AB6-55601A687861}"/>
    <cellStyle name="Normal 235 3 3" xfId="23142" xr:uid="{60F4B949-B3D7-4AFD-93E1-6F4B201A4747}"/>
    <cellStyle name="Normal 235 4" xfId="15862" xr:uid="{FD980DE0-0EB5-4507-BD10-59060ED7AF60}"/>
    <cellStyle name="Normal 235 4 2" xfId="25963" xr:uid="{7BDD9A0C-1E69-44A9-B8F0-433629013445}"/>
    <cellStyle name="Normal 235 5" xfId="20518" xr:uid="{CB5A6E82-84A2-454D-9F41-494988B9DBF6}"/>
    <cellStyle name="Normal 236" xfId="4948" xr:uid="{D1EE2BFA-B2DD-46EA-B0C6-FE32BB229F5A}"/>
    <cellStyle name="Normal 236 2" xfId="7611" xr:uid="{526C5C7C-0768-43E0-81A5-C3C5B3E593BF}"/>
    <cellStyle name="Normal 236 3" xfId="10967" xr:uid="{A2D9B28E-9023-4B38-BA61-AD319A6BEA36}"/>
    <cellStyle name="Normal 236 3 2" xfId="17578" xr:uid="{817A4EDA-5861-4A34-B715-A475D83DDE12}"/>
    <cellStyle name="Normal 236 3 2 2" xfId="27635" xr:uid="{49A36E8D-4B93-4D70-86FD-E35AF55BEAD2}"/>
    <cellStyle name="Normal 236 3 3" xfId="23143" xr:uid="{1872DDD7-5640-4E16-B1BF-73B2B07298C2}"/>
    <cellStyle name="Normal 236 4" xfId="15863" xr:uid="{6BB214E1-F64F-4468-A4BE-E9A894D4993B}"/>
    <cellStyle name="Normal 236 4 2" xfId="25964" xr:uid="{CC97BC37-77F4-47AE-A27B-8066E8A918E0}"/>
    <cellStyle name="Normal 236 5" xfId="20519" xr:uid="{3958BAF8-F509-4A36-98C9-28F56DB0C8D3}"/>
    <cellStyle name="Normal 237" xfId="4949" xr:uid="{2233B88D-2B4D-442D-A8BF-4B22C30F76FE}"/>
    <cellStyle name="Normal 237 2" xfId="7609" xr:uid="{98FF54FF-2FFD-4548-B5C4-50C297C8A595}"/>
    <cellStyle name="Normal 237 3" xfId="10968" xr:uid="{614C753B-B1BC-4F71-BD61-AF887171597F}"/>
    <cellStyle name="Normal 237 3 2" xfId="17579" xr:uid="{BEEE8097-2B4F-431E-937F-0ACFB02CD1D3}"/>
    <cellStyle name="Normal 237 3 2 2" xfId="27636" xr:uid="{9A0C5ABD-01C9-4928-BD5D-AD7534FE982F}"/>
    <cellStyle name="Normal 237 3 3" xfId="23144" xr:uid="{CC1532EE-D6D3-43EB-A096-824178AC4FE7}"/>
    <cellStyle name="Normal 237 4" xfId="15864" xr:uid="{0F425102-C86A-4F4E-86E1-46B0A8E1E6E8}"/>
    <cellStyle name="Normal 237 4 2" xfId="25965" xr:uid="{D079C5FE-D5F2-4BAA-AC31-D38281CF3E64}"/>
    <cellStyle name="Normal 237 5" xfId="20520" xr:uid="{7528EF06-9411-4F62-9841-13DA52E5BD0B}"/>
    <cellStyle name="Normal 238" xfId="4950" xr:uid="{6668ADFC-2CC6-4DAB-B47D-C4B624CEBB9B}"/>
    <cellStyle name="Normal 238 2" xfId="7612" xr:uid="{1E1E825B-ADCB-48BA-BD2C-CA1905CF6B89}"/>
    <cellStyle name="Normal 238 3" xfId="10969" xr:uid="{6FCBC3E7-CBEB-4BE2-8318-7A23588E3F8C}"/>
    <cellStyle name="Normal 238 3 2" xfId="17580" xr:uid="{557A19A8-8D8D-49CB-88D2-62FC06B09A6F}"/>
    <cellStyle name="Normal 238 3 2 2" xfId="27637" xr:uid="{51568979-D6E6-464B-9DEA-E5402FC7C5F7}"/>
    <cellStyle name="Normal 238 3 3" xfId="23145" xr:uid="{332AC0A5-FEFC-4D01-A8B0-29653A95A477}"/>
    <cellStyle name="Normal 238 4" xfId="15865" xr:uid="{45E6E44D-761B-4E1E-9877-7EB7D107B4A6}"/>
    <cellStyle name="Normal 238 4 2" xfId="25966" xr:uid="{1E4F1E76-56E7-4BA5-B057-92CBBDBA380C}"/>
    <cellStyle name="Normal 238 5" xfId="20521" xr:uid="{399687E2-D34E-4A38-A5B9-8E314BEDAF2D}"/>
    <cellStyle name="Normal 239" xfId="4951" xr:uid="{C9D689D9-3CC6-4C76-8EB3-5462168EDE5C}"/>
    <cellStyle name="Normal 239 2" xfId="7613" xr:uid="{01128A15-FB1D-46E0-ACE2-872D2827E2C5}"/>
    <cellStyle name="Normal 239 3" xfId="10970" xr:uid="{85DF15E6-1764-4575-A61F-85653C07BD38}"/>
    <cellStyle name="Normal 239 3 2" xfId="17581" xr:uid="{806C654C-8EED-40FF-BDE1-9711E7F3C638}"/>
    <cellStyle name="Normal 239 3 2 2" xfId="27638" xr:uid="{82A5B96F-86B7-49DD-AE03-84A348319E2A}"/>
    <cellStyle name="Normal 239 3 3" xfId="23146" xr:uid="{764D4118-9135-4DC0-8E27-FC4361A9C36C}"/>
    <cellStyle name="Normal 239 4" xfId="15866" xr:uid="{808E30C2-184D-4708-8F3F-1D98A2B5D4B1}"/>
    <cellStyle name="Normal 239 4 2" xfId="25967" xr:uid="{5BB7A57E-B389-4FB0-BADF-7DD2CCF28663}"/>
    <cellStyle name="Normal 239 5" xfId="20522" xr:uid="{11D2A45C-7C54-465D-8B1D-D62821D93668}"/>
    <cellStyle name="Normal 24" xfId="1355" xr:uid="{8CAD4A40-5DCA-4839-A598-079E08F3EE96}"/>
    <cellStyle name="Normal 24 2" xfId="3179" xr:uid="{D396BB0D-8AA4-456B-91AC-6151678BB73F}"/>
    <cellStyle name="Normal 24 3" xfId="3180" xr:uid="{BF9F308E-DCBF-46F0-BE53-38C0F9EB36D1}"/>
    <cellStyle name="Normal 240" xfId="4954" xr:uid="{79376D1B-5864-4293-B97A-47F8FAD7A9AE}"/>
    <cellStyle name="Normal 240 2" xfId="7614" xr:uid="{7317AED0-8495-4842-969C-08CF576665A5}"/>
    <cellStyle name="Normal 240 3" xfId="10971" xr:uid="{FDB708C9-B1ED-4993-A491-C63D74E77087}"/>
    <cellStyle name="Normal 240 3 2" xfId="17582" xr:uid="{36377738-EDC9-4550-A811-24680652621B}"/>
    <cellStyle name="Normal 240 3 2 2" xfId="27639" xr:uid="{8EC74E4B-04DB-4EF0-87CC-693A888FE48D}"/>
    <cellStyle name="Normal 240 3 3" xfId="23147" xr:uid="{F38C3A01-0AE1-41DC-944C-0B50D178DC28}"/>
    <cellStyle name="Normal 240 4" xfId="15867" xr:uid="{2043C15C-8E9E-44C9-8B24-0B93D6ECFE85}"/>
    <cellStyle name="Normal 240 4 2" xfId="25968" xr:uid="{5CAF675D-ECBC-46F4-B010-60C8CCF1BF8D}"/>
    <cellStyle name="Normal 240 5" xfId="20524" xr:uid="{A8FD79F5-A6DC-4AD7-8F21-D32F89481828}"/>
    <cellStyle name="Normal 241" xfId="4955" xr:uid="{6FD6CA67-BEBC-4A34-80E7-2E7B0F60D6F0}"/>
    <cellStyle name="Normal 241 2" xfId="7615" xr:uid="{8E9176DF-A878-4AAB-913A-E66B4A0BEED1}"/>
    <cellStyle name="Normal 241 3" xfId="10972" xr:uid="{3986BACB-558D-467C-B906-1EC39D429917}"/>
    <cellStyle name="Normal 241 3 2" xfId="17583" xr:uid="{FE78DBF6-AFA0-4EBB-A936-71C52FF76404}"/>
    <cellStyle name="Normal 241 3 2 2" xfId="27640" xr:uid="{B9BE68C9-F284-4FDE-96D6-B5B41EB89B65}"/>
    <cellStyle name="Normal 241 3 3" xfId="23148" xr:uid="{3C639EC9-6BA9-4250-AD38-0048BDEC9D2F}"/>
    <cellStyle name="Normal 241 4" xfId="15868" xr:uid="{D2C42E49-D50B-47B2-9C3D-B0F1D3C47766}"/>
    <cellStyle name="Normal 241 4 2" xfId="25969" xr:uid="{F4BF82AB-63EA-4142-B87A-CFB254C4DA48}"/>
    <cellStyle name="Normal 241 5" xfId="20525" xr:uid="{80EEA9DB-E8B3-4635-9019-CEAA18CFFA1C}"/>
    <cellStyle name="Normal 242" xfId="4956" xr:uid="{D1E3133F-FBB2-4A2C-8FCC-2CC79E679DA3}"/>
    <cellStyle name="Normal 242 2" xfId="7616" xr:uid="{FDA4222C-19ED-46D2-90B9-153D81EF3E70}"/>
    <cellStyle name="Normal 242 3" xfId="10973" xr:uid="{2D0F48E8-2B50-44DD-9B3C-FF913C26E68C}"/>
    <cellStyle name="Normal 242 3 2" xfId="17584" xr:uid="{53ED3A8B-73C9-4D0B-8E2A-D51085DE6DF8}"/>
    <cellStyle name="Normal 242 3 2 2" xfId="27641" xr:uid="{5EA25321-88BF-493D-9614-27C5D70D00B6}"/>
    <cellStyle name="Normal 242 3 3" xfId="23149" xr:uid="{659D2F76-7957-49A1-AAA3-477E8D3BDE84}"/>
    <cellStyle name="Normal 242 4" xfId="15869" xr:uid="{4327F412-4273-47D7-ADE2-9F5382648695}"/>
    <cellStyle name="Normal 242 4 2" xfId="25970" xr:uid="{8E8E9FA0-B8A8-4AC6-B9D5-37505A0757C2}"/>
    <cellStyle name="Normal 242 5" xfId="20526" xr:uid="{A39D9685-E5F2-478A-884B-A57F5F510153}"/>
    <cellStyle name="Normal 243" xfId="4957" xr:uid="{DD1A5BA3-CF03-48C8-8060-987F2D035B94}"/>
    <cellStyle name="Normal 243 2" xfId="7608" xr:uid="{6692940E-B923-444A-903B-903C7B7F2ABF}"/>
    <cellStyle name="Normal 243 3" xfId="10974" xr:uid="{B5D5DB08-3D7B-479F-9B91-2566A96E965A}"/>
    <cellStyle name="Normal 243 3 2" xfId="17585" xr:uid="{D2874A1C-93E7-4893-9702-73A5E6BBE219}"/>
    <cellStyle name="Normal 243 3 2 2" xfId="27642" xr:uid="{6B9A4178-4077-49FA-AF36-789575E1E9ED}"/>
    <cellStyle name="Normal 243 3 3" xfId="23150" xr:uid="{06918486-8A15-4CAE-9C9F-4FDDA032FE7F}"/>
    <cellStyle name="Normal 243 4" xfId="15870" xr:uid="{58552CA8-390A-4C87-B3A3-9FED23D8431C}"/>
    <cellStyle name="Normal 243 4 2" xfId="25971" xr:uid="{D0DF6D5A-870E-4195-8EB8-D6EF4B5D9BFB}"/>
    <cellStyle name="Normal 243 5" xfId="20527" xr:uid="{7A0E246A-05A0-4E64-B5CC-C5BFF63B7E2A}"/>
    <cellStyle name="Normal 244" xfId="4958" xr:uid="{258E1B7E-FDCF-4803-868A-9CF205E0CB49}"/>
    <cellStyle name="Normal 244 2" xfId="7617" xr:uid="{44E63940-47E6-4F37-8027-7CD3678840BB}"/>
    <cellStyle name="Normal 244 3" xfId="10975" xr:uid="{10628370-4103-47B4-A51C-73B542CF6757}"/>
    <cellStyle name="Normal 244 3 2" xfId="17586" xr:uid="{FCCBD817-EDD6-47C5-8945-7C0B6D5EE3CD}"/>
    <cellStyle name="Normal 244 3 2 2" xfId="27643" xr:uid="{367BBD36-2896-4825-87C8-9495DDFF0D3B}"/>
    <cellStyle name="Normal 244 3 3" xfId="23151" xr:uid="{411D4A57-26C4-4173-BC08-99A988F210CD}"/>
    <cellStyle name="Normal 244 4" xfId="15871" xr:uid="{8A6517AA-0798-4EC0-9166-AFE2653A66ED}"/>
    <cellStyle name="Normal 244 4 2" xfId="25972" xr:uid="{0923D1E9-6965-4221-83E0-172EC0FD8F16}"/>
    <cellStyle name="Normal 244 5" xfId="20528" xr:uid="{54C315FC-9755-4CA9-B3F2-84F97C524105}"/>
    <cellStyle name="Normal 245" xfId="4959" xr:uid="{E3C8982C-B02A-422F-AE86-E05A7933F3FF}"/>
    <cellStyle name="Normal 245 2" xfId="7607" xr:uid="{F79721DF-B67A-4D20-8CC7-F64C2BDF4B6D}"/>
    <cellStyle name="Normal 245 3" xfId="10976" xr:uid="{177A7A30-E686-430C-AF66-E56DADE18326}"/>
    <cellStyle name="Normal 245 3 2" xfId="17587" xr:uid="{C829EEF6-8372-4E83-AB5B-194E744BB735}"/>
    <cellStyle name="Normal 245 3 2 2" xfId="27644" xr:uid="{3648D5F2-8822-4108-A409-CF611D74445E}"/>
    <cellStyle name="Normal 245 3 3" xfId="23152" xr:uid="{7749E1BE-A139-4885-893C-6A5488E078A2}"/>
    <cellStyle name="Normal 245 4" xfId="15872" xr:uid="{C139C136-C1AD-450B-82A2-72A335E9AF5A}"/>
    <cellStyle name="Normal 245 4 2" xfId="25973" xr:uid="{69ED9B71-4207-4ED0-B0E7-F4F2B4F973F7}"/>
    <cellStyle name="Normal 245 5" xfId="20529" xr:uid="{DE26DD24-7D7B-4EB3-B544-355CD3980AC8}"/>
    <cellStyle name="Normal 246" xfId="4960" xr:uid="{C26F4AA8-18D2-4DE0-A63B-5845EEB60544}"/>
    <cellStyle name="Normal 246 2" xfId="7682" xr:uid="{79FA2244-B8E9-4F72-A223-566B88872D96}"/>
    <cellStyle name="Normal 246 3" xfId="3607" xr:uid="{F027B631-CF5E-4564-A3F8-70647B005D5A}"/>
    <cellStyle name="Normal 246 4" xfId="10977" xr:uid="{B417A75A-CAD6-4BCA-90A2-120515A2C1B4}"/>
    <cellStyle name="Normal 246 4 2" xfId="17588" xr:uid="{C417B100-D7CE-46E1-9C43-0CD8C2A1F6CB}"/>
    <cellStyle name="Normal 246 4 2 2" xfId="27645" xr:uid="{3645FBAC-48FD-46EF-AC7A-A654E8AEEEEF}"/>
    <cellStyle name="Normal 246 4 3" xfId="23153" xr:uid="{A9F4B7A4-6EFA-4B46-BD98-C93AA2337B8C}"/>
    <cellStyle name="Normal 246 5" xfId="15873" xr:uid="{1590A9FA-2260-4890-8FE2-F7CFAEF49453}"/>
    <cellStyle name="Normal 246 5 2" xfId="25974" xr:uid="{D0DDBD35-56DA-4E58-8D6E-B907E2479547}"/>
    <cellStyle name="Normal 246 6" xfId="20530" xr:uid="{A7DB5F20-FD24-42D8-AA1B-87D3F09DCC36}"/>
    <cellStyle name="Normal 247" xfId="4961" xr:uid="{054F582D-B33B-4384-9B47-9B5457623058}"/>
    <cellStyle name="Normal 247 2" xfId="7683" xr:uid="{C7F8CF27-E62D-4E23-ABAA-5B62ADBEDFCA}"/>
    <cellStyle name="Normal 247 3" xfId="6003" xr:uid="{896FB47B-941C-49B9-9CB1-1EAF13BB86CE}"/>
    <cellStyle name="Normal 247 4" xfId="10978" xr:uid="{036599F2-D262-453E-BE23-FD6D298EFE73}"/>
    <cellStyle name="Normal 247 4 2" xfId="17589" xr:uid="{2B4C59C2-C453-4942-B559-570BA05ED67C}"/>
    <cellStyle name="Normal 247 4 2 2" xfId="27646" xr:uid="{3AF68FA5-5D1B-4DC8-A32F-A30B8BCB9F4D}"/>
    <cellStyle name="Normal 247 4 3" xfId="23154" xr:uid="{AAB7E9A2-F2FB-4339-A3E2-AB7EFF21E3FD}"/>
    <cellStyle name="Normal 247 5" xfId="15874" xr:uid="{EE875F5D-8198-4D8E-B463-E053C59937B7}"/>
    <cellStyle name="Normal 247 5 2" xfId="25975" xr:uid="{D96E65EB-ECE0-462B-86C6-8A5ADEE6F5ED}"/>
    <cellStyle name="Normal 247 6" xfId="20531" xr:uid="{9DBF533A-595B-4352-9F54-A58D99797129}"/>
    <cellStyle name="Normal 248" xfId="4962" xr:uid="{157EBC1C-DBE2-4B3C-BA50-0C709F1F241A}"/>
    <cellStyle name="Normal 248 2" xfId="7666" xr:uid="{5CFD1B34-F66F-49ED-942D-F926188DEAD0}"/>
    <cellStyle name="Normal 249" xfId="4963" xr:uid="{BF62DE4D-4CB5-43DC-8E19-57C270846061}"/>
    <cellStyle name="Normal 249 2" xfId="4964" xr:uid="{87E769AB-96D6-4D1C-86E0-845F11ED6574}"/>
    <cellStyle name="Normal 25" xfId="1356" xr:uid="{9752340B-71F0-4DCD-87A4-DE9FFC444A00}"/>
    <cellStyle name="Normal 25 2" xfId="3181" xr:uid="{08DD15E7-C927-46B8-B158-2BE65EDB843B}"/>
    <cellStyle name="Normal 25 3" xfId="3182" xr:uid="{3F7F21D9-4E5E-4F44-8F5C-3A2F887E8310}"/>
    <cellStyle name="Normal 250" xfId="4967" xr:uid="{1C16F0F7-1876-444E-BE3C-1A8F7592249B}"/>
    <cellStyle name="Normal 250 2" xfId="4968" xr:uid="{B200CA42-86D7-4680-89A7-CD6645FC1FDE}"/>
    <cellStyle name="Normal 250 3" xfId="7639" xr:uid="{20E60EDE-D430-49F7-A00F-4982BEA4D7D1}"/>
    <cellStyle name="Normal 251" xfId="4512" xr:uid="{A54A2580-DAD9-4B93-99F3-B4323AE2A460}"/>
    <cellStyle name="Normal 251 2" xfId="4969" xr:uid="{4AF19259-3F9B-4051-AB1F-F6240B521EFA}"/>
    <cellStyle name="Normal 252" xfId="4511" xr:uid="{F64FACCB-C56E-40FD-AB01-B0022DFD0AB5}"/>
    <cellStyle name="Normal 252 2" xfId="4971" xr:uid="{3F68DC60-6B87-4890-8058-9B2F7BB6C624}"/>
    <cellStyle name="Normal 253" xfId="4972" xr:uid="{1EE89CBF-7F73-4139-B70F-9860D89128FB}"/>
    <cellStyle name="Normal 253 2" xfId="7673" xr:uid="{6FD68CA9-FD7B-4704-AD78-F3B4D26CC49C}"/>
    <cellStyle name="Normal 254" xfId="4973" xr:uid="{FEB6AF4B-54DE-4B01-B14D-715560CF2F54}"/>
    <cellStyle name="Normal 254 2" xfId="7674" xr:uid="{36E9E667-E87C-41FC-999A-4CCE2A6D187C}"/>
    <cellStyle name="Normal 255" xfId="4974" xr:uid="{97499A82-16D1-4290-90A1-CCDD604A22AF}"/>
    <cellStyle name="Normal 255 2" xfId="7675" xr:uid="{95AF19C5-2B57-4983-9246-6500DA2E2D3C}"/>
    <cellStyle name="Normal 256" xfId="4975" xr:uid="{3469205A-79A9-4BEF-A5F1-82F9A71999D5}"/>
    <cellStyle name="Normal 256 2" xfId="4976" xr:uid="{ED720679-2893-4816-A8E3-4633788C2C85}"/>
    <cellStyle name="Normal 256 3" xfId="7676" xr:uid="{2B840E1A-9A37-4FBD-9AEF-1B5C2F57EE69}"/>
    <cellStyle name="Normal 257" xfId="4977" xr:uid="{BF2BC8BB-DC05-4238-A007-06235ABE91D6}"/>
    <cellStyle name="Normal 257 2" xfId="7688" xr:uid="{4D248D4C-2E62-4353-80E1-091DC6C8F666}"/>
    <cellStyle name="Normal 257 3" xfId="7681" xr:uid="{7D50F66D-763B-4014-A8D3-15F8AB57BD72}"/>
    <cellStyle name="Normal 258" xfId="4978" xr:uid="{B3B32CBE-622A-4E80-A636-35EE1FB1B68D}"/>
    <cellStyle name="Normal 258 2" xfId="7680" xr:uid="{D56ACE4F-502B-4F6C-9CF8-66FB5F2AB9EE}"/>
    <cellStyle name="Normal 259" xfId="3445" xr:uid="{49DE2B4A-A273-4FBC-B92A-B8A1F061D144}"/>
    <cellStyle name="Normal 259 2" xfId="7684" xr:uid="{7389C2CC-9931-4053-9CF9-9162DF7DDAB2}"/>
    <cellStyle name="Normal 26" xfId="1357" xr:uid="{0A04BC01-FC80-400C-8E16-575C9E833144}"/>
    <cellStyle name="Normal 26 2" xfId="3183" xr:uid="{174AD9E6-478E-4776-92FE-13302BA06F21}"/>
    <cellStyle name="Normal 26 3" xfId="3184" xr:uid="{98CF65A9-1F37-4B78-99A3-75517F41AEB9}"/>
    <cellStyle name="Normal 260" xfId="3446" xr:uid="{E611C160-D6D3-42ED-9098-0D4FF15A7F9A}"/>
    <cellStyle name="Normal 260 2" xfId="7689" xr:uid="{7092DF44-6288-472F-8574-28754BF5DC79}"/>
    <cellStyle name="Normal 261" xfId="3447" xr:uid="{42568B60-A487-46C8-BCE0-1924187A797B}"/>
    <cellStyle name="Normal 261 2" xfId="8360" xr:uid="{C746B964-6266-4C5C-96D4-C651CB4F8E41}"/>
    <cellStyle name="Normal 262" xfId="8377" xr:uid="{47C5AE0E-059D-4DBE-8604-FA0ECE6003F7}"/>
    <cellStyle name="Normal 263" xfId="181" xr:uid="{FF4702D8-633A-494A-9510-0925CDE40A20}"/>
    <cellStyle name="Normal 263 2" xfId="182" xr:uid="{42B72105-72C0-4855-B78C-BEBDD4F9DFEC}"/>
    <cellStyle name="Normal 263 2 2" xfId="29289" xr:uid="{974D9336-A880-4B2E-B562-432B2E88F283}"/>
    <cellStyle name="Normal 263 2 3" xfId="32058" xr:uid="{5297529D-0E5E-4E9C-85B9-B32FE80EA9CE}"/>
    <cellStyle name="Normal 263 2 4" xfId="32107" xr:uid="{F6BB147C-CDA1-4D1A-BCDF-C3E41596244A}"/>
    <cellStyle name="Normal 263 2 5" xfId="32176" xr:uid="{5683A1F4-3093-42A2-97D3-251E9F974FC5}"/>
    <cellStyle name="Normal 263 3" xfId="19258" xr:uid="{85E8C6EA-AB0F-4A57-A2B1-50F3ED6650DF}"/>
    <cellStyle name="Normal 263 3 2" xfId="29290" xr:uid="{5DD3A150-24D2-41C5-B35A-5F948563CBA4}"/>
    <cellStyle name="Normal 263 4" xfId="8392" xr:uid="{C35E3AA3-469D-41DB-9A16-AF6C85F176BE}"/>
    <cellStyle name="Normal 263 5" xfId="32057" xr:uid="{E9A6A1D9-8D12-48E8-805E-EA6FCEB550F0}"/>
    <cellStyle name="Normal 263 6" xfId="32075" xr:uid="{67B0F287-FF67-4EB1-A121-506B151241A1}"/>
    <cellStyle name="Normal 263 7" xfId="32175" xr:uid="{E8C7637F-9006-4747-9668-34E9FB5D9284}"/>
    <cellStyle name="Normal 264" xfId="8421" xr:uid="{99E631F6-A89B-4EDB-A2C1-BCB585E0BADC}"/>
    <cellStyle name="Normal 265" xfId="8432" xr:uid="{79F84066-0B64-4562-AFAE-8EBAC1D3F7AA}"/>
    <cellStyle name="Normal 265 2" xfId="32131" xr:uid="{8FFB9FF7-3ED9-4C28-8D51-311D96368431}"/>
    <cellStyle name="Normal 266" xfId="8502" xr:uid="{A47952C6-DD77-472D-9A64-E2D9AE471AA0}"/>
    <cellStyle name="Normal 267" xfId="8505" xr:uid="{4A65E55C-BD08-4C5A-93D0-3EECE6E0016B}"/>
    <cellStyle name="Normal 268" xfId="8444" xr:uid="{06F0E18C-C278-449F-A9AD-99D467AC878E}"/>
    <cellStyle name="Normal 269" xfId="3454" xr:uid="{E2534302-5B00-4A75-BA7F-6CADD6597BED}"/>
    <cellStyle name="Normal 27" xfId="1358" xr:uid="{1B9CD023-A4C7-440D-BAC6-128B454E77EE}"/>
    <cellStyle name="Normal 27 2" xfId="3185" xr:uid="{87D91BFB-8CE3-4060-96B0-60D16CFD60E7}"/>
    <cellStyle name="Normal 27 3" xfId="3186" xr:uid="{ECEB135F-5330-4AFB-897A-8175E301C4F0}"/>
    <cellStyle name="Normal 270" xfId="8471" xr:uid="{32AB2AE4-B926-4E1F-AAA5-B371F476403C}"/>
    <cellStyle name="Normal 271" xfId="8397" xr:uid="{2E450CC1-AAC3-4525-8606-3EC3197BB74F}"/>
    <cellStyle name="Normal 272" xfId="8506" xr:uid="{E9BC6392-7AFC-4E52-9854-3E4CD7F3A604}"/>
    <cellStyle name="Normal 273" xfId="8822" xr:uid="{8C4F9D9B-35B0-4832-BA95-7DD5DF9BD859}"/>
    <cellStyle name="Normal 274" xfId="8564" xr:uid="{E47325A4-037C-4A45-99F8-BB7BF2CEF12E}"/>
    <cellStyle name="Normal 275" xfId="9325" xr:uid="{D296BB4E-4534-420A-A24B-00D505DE1E0B}"/>
    <cellStyle name="Normal 276" xfId="8983" xr:uid="{CFDFB127-0CCA-46B7-90DB-2A80508835E9}"/>
    <cellStyle name="Normal 277" xfId="8633" xr:uid="{0A5E135E-1D83-47CA-A8C2-BE07B90E5475}"/>
    <cellStyle name="Normal 278" xfId="9421" xr:uid="{DCA1D4E5-A5A7-471C-84E6-C971EA76D97C}"/>
    <cellStyle name="Normal 279" xfId="9512" xr:uid="{08B117A2-0511-4603-89A8-DCE03C3F4F9C}"/>
    <cellStyle name="Normal 28" xfId="1359" xr:uid="{CAFED93F-1C0A-40C0-9619-7C24125893A5}"/>
    <cellStyle name="Normal 28 2" xfId="3187" xr:uid="{F2718137-1EEB-461E-9561-1252B1BEB118}"/>
    <cellStyle name="Normal 28 3" xfId="3188" xr:uid="{03CD8B33-A121-4068-A3FB-B45120C449B8}"/>
    <cellStyle name="Normal 280" xfId="9508" xr:uid="{1A002F13-FA36-400A-874C-43643C7675C6}"/>
    <cellStyle name="Normal 281" xfId="9492" xr:uid="{25CC1787-2BA9-4FFB-A16D-350317EA731E}"/>
    <cellStyle name="Normal 282" xfId="9320" xr:uid="{57B1AA79-C3D4-48A2-9BF4-D38A7799A10B}"/>
    <cellStyle name="Normal 283" xfId="9507" xr:uid="{27D98614-D510-423C-A703-5FB38909C642}"/>
    <cellStyle name="Normal 284" xfId="9328" xr:uid="{B7A1401E-8B7A-4F29-9D60-386EF692A760}"/>
    <cellStyle name="Normal 285" xfId="9376" xr:uid="{7696CC68-DC35-41A4-9F0B-EB08BDAE95F2}"/>
    <cellStyle name="Normal 286" xfId="9509" xr:uid="{F9E0EFA1-FF6F-4D8D-9C75-B7969BBD5428}"/>
    <cellStyle name="Normal 287" xfId="9568" xr:uid="{51B0BA48-6CC3-4DB1-822C-B09FAAD7BCF4}"/>
    <cellStyle name="Normal 288" xfId="9574" xr:uid="{323CF44F-9BC4-4746-8693-5B3C852C8FEF}"/>
    <cellStyle name="Normal 289" xfId="9569" xr:uid="{F02E48D5-1381-434E-B127-575FD10958FD}"/>
    <cellStyle name="Normal 29" xfId="1360" xr:uid="{B6567C38-B1F1-4B83-A2B4-2C1D6080D19E}"/>
    <cellStyle name="Normal 29 2" xfId="3189" xr:uid="{4B1600CA-3523-4034-AC06-85E2673D0BFB}"/>
    <cellStyle name="Normal 29 3" xfId="3190" xr:uid="{F7B72AA3-7BBA-4429-B812-E7FF13E236B3}"/>
    <cellStyle name="Normal 290" xfId="9592" xr:uid="{B50324BB-CA52-4083-8762-167CC9A7F56E}"/>
    <cellStyle name="Normal 291" xfId="9567" xr:uid="{5F3ADC14-1500-4DB5-AA34-03D3C04647F1}"/>
    <cellStyle name="Normal 292" xfId="9575" xr:uid="{C30942DC-76F4-4657-8443-7AAF1F28949A}"/>
    <cellStyle name="Normal 293" xfId="9571" xr:uid="{26313B99-C001-4107-A1EA-FA0ACE59C25D}"/>
    <cellStyle name="Normal 294" xfId="9576" xr:uid="{DCC22E38-FCE9-4123-B66F-7C1BF89CFCD8}"/>
    <cellStyle name="Normal 295" xfId="9577" xr:uid="{E19BAED6-5D6B-418D-8AE8-25AD24220A86}"/>
    <cellStyle name="Normal 296" xfId="9572" xr:uid="{7795F1F8-DE4C-4ADC-AFE5-14D3A2F2EC60}"/>
    <cellStyle name="Normal 297" xfId="3961" xr:uid="{BABD4E22-8E74-465E-99BC-DD5D027AE075}"/>
    <cellStyle name="Normal 297 2" xfId="14623" xr:uid="{A115FD0B-C7B8-4C15-B63B-03649352A517}"/>
    <cellStyle name="Normal 297 2 2" xfId="18579" xr:uid="{058CFDC3-43DE-4065-8445-51086D977164}"/>
    <cellStyle name="Normal 297 2 2 2" xfId="28613" xr:uid="{024E9284-0BF1-4D5A-BAE0-01C51C198C62}"/>
    <cellStyle name="Normal 297 2 3" xfId="24805" xr:uid="{F30B0D28-251A-4711-9389-35F2D5E2AE61}"/>
    <cellStyle name="Normal 297 3" xfId="15287" xr:uid="{897CD777-103F-4089-A42F-6F6D5228B5D8}"/>
    <cellStyle name="Normal 297 3 2" xfId="19223" xr:uid="{1FBBAF34-4D4C-4524-8D09-E5EC3125DA54}"/>
    <cellStyle name="Normal 297 3 2 2" xfId="29257" xr:uid="{E45DD8FF-44AB-4E87-88E1-F930EF6689C1}"/>
    <cellStyle name="Normal 297 3 3" xfId="25454" xr:uid="{35811591-3D1C-4827-B385-A886ED5FA649}"/>
    <cellStyle name="Normal 297 4" xfId="11880" xr:uid="{9E2F5487-8318-46D6-9C1C-F8F0DB3542AA}"/>
    <cellStyle name="Normal 297 4 2" xfId="18064" xr:uid="{B6390A9E-3E5E-4645-AD52-C37917F3B4D8}"/>
    <cellStyle name="Normal 297 4 2 2" xfId="28120" xr:uid="{28B11518-83E2-42FC-B35B-EC790B3DB9A1}"/>
    <cellStyle name="Normal 297 4 3" xfId="23717" xr:uid="{DC570CBE-1D79-4CC4-84DD-8EDA513B564D}"/>
    <cellStyle name="Normal 298" xfId="11897" xr:uid="{CA1C8D36-8D11-4ED4-9035-8AE3AC705605}"/>
    <cellStyle name="Normal 299" xfId="12020" xr:uid="{DA4ACD7F-D3BA-463A-8F5A-E06ED176758D}"/>
    <cellStyle name="Normal 3" xfId="8" xr:uid="{00000000-0005-0000-0000-00000E000000}"/>
    <cellStyle name="Normal 3 10" xfId="4340" xr:uid="{07F9C48E-8876-48A1-B318-4091A596CCE2}"/>
    <cellStyle name="Normal 3 10 2" xfId="6725" xr:uid="{3818CB4D-5B71-4E7E-89E6-FA38ED44AE74}"/>
    <cellStyle name="Normal 3 11" xfId="3733" xr:uid="{08D00D4A-C7A1-4E40-A86E-253570781F0D}"/>
    <cellStyle name="Normal 3 11 2" xfId="6726" xr:uid="{882A3E89-6B35-45ED-96AC-2F958B8AEF86}"/>
    <cellStyle name="Normal 3 12" xfId="4153" xr:uid="{4B43BCD6-F97B-411E-8DF7-3758FD98C93C}"/>
    <cellStyle name="Normal 3 12 2" xfId="6727" xr:uid="{F7DD4D81-4546-49A8-8B36-84EDD1CFBB2C}"/>
    <cellStyle name="Normal 3 13" xfId="3973" xr:uid="{DE34F2D8-23CA-434F-BBC6-6C85C4FF279F}"/>
    <cellStyle name="Normal 3 13 2" xfId="6728" xr:uid="{41F23DF3-0F5A-4114-B8E5-77E7B89E19C6}"/>
    <cellStyle name="Normal 3 14" xfId="4565" xr:uid="{3A99A427-299C-459D-9EEE-31E5408C8CE7}"/>
    <cellStyle name="Normal 3 14 2" xfId="6729" xr:uid="{DFEF55BA-466C-49CF-B8A3-73CD9E1A36B6}"/>
    <cellStyle name="Normal 3 15" xfId="6730" xr:uid="{D53A2DC7-CD2B-4814-B0E1-625BA54B354C}"/>
    <cellStyle name="Normal 3 16" xfId="6731" xr:uid="{FE5C3294-1F06-4B1B-87D7-FE16BE09B55D}"/>
    <cellStyle name="Normal 3 17" xfId="6732" xr:uid="{853B581A-727B-4F1F-825B-AAB52C502CA3}"/>
    <cellStyle name="Normal 3 18" xfId="6733" xr:uid="{1E773D78-8E4D-447C-B955-924D9E852056}"/>
    <cellStyle name="Normal 3 19" xfId="6734" xr:uid="{20E8D7C8-4CFF-47C3-87F7-823541706CA7}"/>
    <cellStyle name="Normal 3 2" xfId="14" xr:uid="{00000000-0005-0000-0000-00000F000000}"/>
    <cellStyle name="Normal 3 2 2" xfId="183" xr:uid="{A3D8B1DE-DE82-4F16-A6B9-6643E307EA62}"/>
    <cellStyle name="Normal 3 2 2 2" xfId="3191" xr:uid="{14D50B7C-4102-4342-AB22-47B268F55F9F}"/>
    <cellStyle name="Normal 3 2 2 3" xfId="3192" xr:uid="{05853AC5-8892-43E3-A3B7-89DF5A31E222}"/>
    <cellStyle name="Normal 3 2 2 4" xfId="32095" xr:uid="{3D2417FC-4841-4259-888C-7958EE5B2929}"/>
    <cellStyle name="Normal 3 2 3" xfId="53" xr:uid="{35249992-51B8-4666-A23B-40FBC31B2B17}"/>
    <cellStyle name="Normal 3 2 3 2" xfId="8347" xr:uid="{BCA6EF5C-958C-4EFB-B8B5-DC7C24695842}"/>
    <cellStyle name="Normal 3 2 3 3" xfId="8440" xr:uid="{59C1A0CE-F5FD-4ED8-9439-C994C8B5798F}"/>
    <cellStyle name="Normal 3 2 3 4" xfId="6736" xr:uid="{9D4F2588-E27C-4A13-9F4E-801FD29D2EB7}"/>
    <cellStyle name="Normal 3 2 3 5" xfId="3193" xr:uid="{E08AF6C4-550D-418C-8F38-19E79D4591D2}"/>
    <cellStyle name="Normal 3 2 4" xfId="3194" xr:uid="{77B011B7-B94C-40D1-AE95-63C739A4EB0D}"/>
    <cellStyle name="Normal 3 2 4 2" xfId="4987" xr:uid="{48A5FD67-0040-43F9-B7FE-47FBF2231068}"/>
    <cellStyle name="Normal 3 2 4 2 2" xfId="8348" xr:uid="{8A6A54B9-1FED-487A-ACB5-79CB636E9746}"/>
    <cellStyle name="Normal 3 2 4 3" xfId="4986" xr:uid="{941E20E3-F6FA-4AC3-A09D-A5BD4117A26D}"/>
    <cellStyle name="Normal 3 2 4 3 2" xfId="8476" xr:uid="{B260D17A-B811-4590-B4E6-E23A4710C071}"/>
    <cellStyle name="Normal 3 2 4 4" xfId="6737" xr:uid="{D121849D-276D-40B4-8C74-DB602FF6F681}"/>
    <cellStyle name="Normal 3 2 4 4 2" xfId="14631" xr:uid="{69EEBDF5-EB8B-42D3-9DB7-AAEA308AC4AE}"/>
    <cellStyle name="Normal 3 2 4 4 2 2" xfId="18587" xr:uid="{B50B8011-9157-44D3-91C3-C0BC80B1D761}"/>
    <cellStyle name="Normal 3 2 4 4 2 2 2" xfId="28621" xr:uid="{315257BD-1204-4A8E-8ADE-E0AEFFFE4629}"/>
    <cellStyle name="Normal 3 2 4 4 2 3" xfId="24813" xr:uid="{D1A3359B-46FB-417F-A5B4-546655F05616}"/>
    <cellStyle name="Normal 3 2 4 4 3" xfId="15295" xr:uid="{A50926DC-940A-42A2-AB97-F7CAAE0EA739}"/>
    <cellStyle name="Normal 3 2 4 4 3 2" xfId="19231" xr:uid="{B376ADF2-1A44-4489-9249-E5DF82FCBBFD}"/>
    <cellStyle name="Normal 3 2 4 4 3 2 2" xfId="29265" xr:uid="{F8B5F6C3-DB91-4F75-96D7-B86C229D0DB3}"/>
    <cellStyle name="Normal 3 2 4 4 3 3" xfId="25462" xr:uid="{0B731CF1-48AB-423D-ADDF-765722E6F519}"/>
    <cellStyle name="Normal 3 2 4 4 4" xfId="11965" xr:uid="{C55FC5E4-5E7F-411D-80A2-51065E46C9E3}"/>
    <cellStyle name="Normal 3 2 4 4 4 2" xfId="18072" xr:uid="{291A2C8E-8ECE-475C-BF27-2F83A3D11B37}"/>
    <cellStyle name="Normal 3 2 4 4 4 2 2" xfId="28128" xr:uid="{F2319EC1-22DA-4324-BC2C-2588EE365623}"/>
    <cellStyle name="Normal 3 2 4 4 4 3" xfId="23747" xr:uid="{DF728805-1696-4736-BB68-41A26A7E8F58}"/>
    <cellStyle name="Normal 3 2 4 5" xfId="11136" xr:uid="{5D98A131-00D1-4B80-BE43-91B382B67EFB}"/>
    <cellStyle name="Normal 3 2 5" xfId="6735" xr:uid="{20C494E3-146F-4E85-ACD1-2CC8D114EFCD}"/>
    <cellStyle name="Normal 3 2 6" xfId="1361" xr:uid="{E58BC0E5-AB99-40BC-9E53-7913CF559098}"/>
    <cellStyle name="Normal 3 2 7" xfId="32158" xr:uid="{82B29284-B677-4399-8AF4-B69E8E845B50}"/>
    <cellStyle name="Normal 3 20" xfId="6738" xr:uid="{3D7000F0-768B-4C2F-9303-18C5ACFAAAF6}"/>
    <cellStyle name="Normal 3 21" xfId="6739" xr:uid="{AB121A05-5427-437B-A017-FBD8AA17FCB6}"/>
    <cellStyle name="Normal 3 22" xfId="6740" xr:uid="{9A7A5BF5-D7BB-449D-80E9-920CAB27D11C}"/>
    <cellStyle name="Normal 3 23" xfId="6741" xr:uid="{F6D822D7-F41F-4490-9C7B-AE5C5DB1D799}"/>
    <cellStyle name="Normal 3 24" xfId="6742" xr:uid="{B0C4FE8A-D1FF-4E6A-A701-2B267556C114}"/>
    <cellStyle name="Normal 3 25" xfId="6743" xr:uid="{92CD8BE9-B4D3-486C-8BFD-F27D9A9EBBB5}"/>
    <cellStyle name="Normal 3 26" xfId="6744" xr:uid="{8B8DF25E-FCDA-41E3-B91B-59EC51EC6BCE}"/>
    <cellStyle name="Normal 3 27" xfId="184" xr:uid="{3CDCFBBD-E0B9-435A-A9D6-7B8BFE1D3E1B}"/>
    <cellStyle name="Normal 3 28" xfId="32157" xr:uid="{EF650F4D-A3E0-48AE-8A87-D6151AAAD498}"/>
    <cellStyle name="Normal 3 3" xfId="54" xr:uid="{55F6935C-F62E-43A8-92AD-D50A86EA52B5}"/>
    <cellStyle name="Normal 3 3 2" xfId="1363" xr:uid="{0B36EBEF-A5A4-4022-90BA-A922FBB3A735}"/>
    <cellStyle name="Normal 3 3 2 2" xfId="4988" xr:uid="{85E3B5CB-04F6-41BA-A50A-7AF9240FEAD0}"/>
    <cellStyle name="Normal 3 3 2 3" xfId="32130" xr:uid="{BE333512-0E10-487E-AD8D-26ABF89055DC}"/>
    <cellStyle name="Normal 3 3 3" xfId="4989" xr:uid="{279E1770-558C-4458-B283-7D59D2630448}"/>
    <cellStyle name="Normal 3 3 4" xfId="11966" xr:uid="{A3910183-D288-4928-95FE-541D0979BE0E}"/>
    <cellStyle name="Normal 3 3 5" xfId="1362" xr:uid="{D926DCA1-A2A8-4192-AC31-69C919AAD4F3}"/>
    <cellStyle name="Normal 3 4" xfId="122" xr:uid="{0B1DABA8-76D5-47EE-A524-00EA2D199BB0}"/>
    <cellStyle name="Normal 3 4 2" xfId="4991" xr:uid="{9203E95C-1E8E-4697-8F11-CE423985AE2C}"/>
    <cellStyle name="Normal 3 4 2 2" xfId="32124" xr:uid="{8A7D4597-2C82-4D15-9F34-32091783D455}"/>
    <cellStyle name="Normal 3 4 3" xfId="11995" xr:uid="{ECD68096-E495-4E6E-9ED0-C15FB619D234}"/>
    <cellStyle name="Normal 3 4 4" xfId="11967" xr:uid="{89D4E536-3FBE-4E84-9E64-B615B7902E1C}"/>
    <cellStyle name="Normal 3 4 4 2" xfId="14632" xr:uid="{FA0A619F-6699-4C42-8B25-7BB2B2F6B7F6}"/>
    <cellStyle name="Normal 3 4 4 2 2" xfId="18588" xr:uid="{CE07175B-B9BB-4DEA-BD02-4CB4F125223E}"/>
    <cellStyle name="Normal 3 4 4 2 2 2" xfId="28622" xr:uid="{4C5C553C-1BF1-484C-8E7B-D69DF47959E3}"/>
    <cellStyle name="Normal 3 4 4 2 3" xfId="24814" xr:uid="{5054C279-1CCE-4435-84E5-9A63E45FC54A}"/>
    <cellStyle name="Normal 3 4 4 3" xfId="15296" xr:uid="{C4C2B173-CAFB-483E-9369-3627297C2021}"/>
    <cellStyle name="Normal 3 4 4 3 2" xfId="19232" xr:uid="{B612E871-4534-419E-BB3F-57586662E202}"/>
    <cellStyle name="Normal 3 4 4 3 2 2" xfId="29266" xr:uid="{93556E8F-4ED0-41B3-9B9D-05001FE6C2C8}"/>
    <cellStyle name="Normal 3 4 4 3 3" xfId="25463" xr:uid="{E356AC22-8FF1-4D02-961E-1B02F497E7BF}"/>
    <cellStyle name="Normal 3 4 4 4" xfId="18073" xr:uid="{573D55C1-8941-4B59-A29C-58B51D4F9286}"/>
    <cellStyle name="Normal 3 4 4 4 2" xfId="28129" xr:uid="{ED51DAF5-6A72-4BD1-ADB1-76A00E1549E3}"/>
    <cellStyle name="Normal 3 4 4 5" xfId="23748" xr:uid="{5A3929BE-4B97-4AB4-B6F0-C72C04B48FD7}"/>
    <cellStyle name="Normal 3 4 5" xfId="1364" xr:uid="{83633B16-D4F0-46E8-A00F-B64DFC28BC93}"/>
    <cellStyle name="Normal 3 4 6" xfId="32070" xr:uid="{08C104C7-B591-4F55-88BE-2934B48BF2FF}"/>
    <cellStyle name="Normal 3 5" xfId="52" xr:uid="{51FF690D-7E98-4F5C-9EBB-975E2228D8A1}"/>
    <cellStyle name="Normal 3 5 2" xfId="6745" xr:uid="{74ED13E4-B138-4FBF-91B3-8B7BD7E72E4C}"/>
    <cellStyle name="Normal 3 5 3" xfId="11964" xr:uid="{599ADAF5-DE33-42B7-A561-46230735C88C}"/>
    <cellStyle name="Normal 3 5 3 2" xfId="14630" xr:uid="{51FE6281-9AC3-48AD-88EC-70703A73D0C8}"/>
    <cellStyle name="Normal 3 5 3 2 2" xfId="18586" xr:uid="{EE2FFDB9-4B80-427E-AD71-56AEA92E40D3}"/>
    <cellStyle name="Normal 3 5 3 2 2 2" xfId="28620" xr:uid="{A3318C98-A356-4469-9A91-E1DC9B2A3272}"/>
    <cellStyle name="Normal 3 5 3 2 3" xfId="24812" xr:uid="{0B6F2EAA-E5AC-4A17-8B98-3D7943D526DF}"/>
    <cellStyle name="Normal 3 5 3 3" xfId="15294" xr:uid="{C06B8C23-8819-498B-B2A7-C78ED801CAFF}"/>
    <cellStyle name="Normal 3 5 3 3 2" xfId="19230" xr:uid="{DCBB1E91-73F1-4A5F-B1AC-1B5575B7A674}"/>
    <cellStyle name="Normal 3 5 3 3 2 2" xfId="29264" xr:uid="{9C98CBD4-9FAD-45EC-9920-362D815B8164}"/>
    <cellStyle name="Normal 3 5 3 3 3" xfId="25461" xr:uid="{A26810FB-A1C3-49BF-B805-EC6526A14EBD}"/>
    <cellStyle name="Normal 3 5 3 4" xfId="18071" xr:uid="{A02CE9E1-E7CD-49A1-92FB-BD605882A7EF}"/>
    <cellStyle name="Normal 3 5 3 4 2" xfId="28127" xr:uid="{46CF3C90-3715-4C46-ADDD-4D77B447301B}"/>
    <cellStyle name="Normal 3 5 3 5" xfId="23746" xr:uid="{29F183BB-4202-40AA-8D41-4FD12874FBE9}"/>
    <cellStyle name="Normal 3 5 4" xfId="3195" xr:uid="{CE20BE91-D904-48C3-BD09-9DB1F51CEE45}"/>
    <cellStyle name="Normal 3 5 5" xfId="32094" xr:uid="{6CD368B5-4DE2-42B3-8CA8-54FD5BD52F8E}"/>
    <cellStyle name="Normal 3 6" xfId="3196" xr:uid="{27A2E0A1-99A4-48C1-91A5-75F799F7CBAE}"/>
    <cellStyle name="Normal 3 6 2" xfId="6746" xr:uid="{135A24D8-FAB6-453C-9108-50EE30A669E7}"/>
    <cellStyle name="Normal 3 6 3" xfId="11938" xr:uid="{BBA5122E-FDFE-46BA-83D3-46C3C6007B94}"/>
    <cellStyle name="Normal 3 6 3 2" xfId="14627" xr:uid="{CA732FF3-FBC8-4E1F-A079-23A1C2E966A3}"/>
    <cellStyle name="Normal 3 6 3 2 2" xfId="18583" xr:uid="{3292597B-AB7A-4C0E-AF40-A9DE2DA11E75}"/>
    <cellStyle name="Normal 3 6 3 2 2 2" xfId="28617" xr:uid="{DEC50A4E-0A64-444E-BFD0-83C3D03A9C80}"/>
    <cellStyle name="Normal 3 6 3 2 3" xfId="24809" xr:uid="{4649023A-7957-428D-9662-057BDCC12436}"/>
    <cellStyle name="Normal 3 6 3 3" xfId="15291" xr:uid="{29DB7D77-60AF-4B24-8AD7-5A6356BAA84A}"/>
    <cellStyle name="Normal 3 6 3 3 2" xfId="19227" xr:uid="{323D8667-0B5B-40D2-9E68-35464C388856}"/>
    <cellStyle name="Normal 3 6 3 3 2 2" xfId="29261" xr:uid="{B2644334-AD00-4E44-9E42-F215C17F5AF5}"/>
    <cellStyle name="Normal 3 6 3 3 3" xfId="25458" xr:uid="{EB73B8C7-6B78-4E41-9014-52C909526FDA}"/>
    <cellStyle name="Normal 3 6 3 4" xfId="18068" xr:uid="{355B77CA-E583-40E9-B680-5F4A8A8B447C}"/>
    <cellStyle name="Normal 3 6 3 4 2" xfId="28124" xr:uid="{D819A93A-DABB-4D69-A936-8AB25196E399}"/>
    <cellStyle name="Normal 3 6 3 5" xfId="23739" xr:uid="{A96CBF67-5DDC-428C-B3EB-5CA65A17447C}"/>
    <cellStyle name="Normal 3 7" xfId="4993" xr:uid="{21B685D3-FF6A-401A-A2DE-62F6262A4FE0}"/>
    <cellStyle name="Normal 3 7 2" xfId="6747" xr:uid="{279443A8-7171-484C-B34C-D7366AA4D18B}"/>
    <cellStyle name="Normal 3 8" xfId="4994" xr:uid="{A41F0BD8-DAEF-489F-B3E3-9DA62AAA0544}"/>
    <cellStyle name="Normal 3 8 2" xfId="6748" xr:uid="{C90348DA-6C99-4993-B581-48C26001DBA8}"/>
    <cellStyle name="Normal 3 9" xfId="3981" xr:uid="{DF09A693-5722-4E99-A17B-EF91A32DA01A}"/>
    <cellStyle name="Normal 3 9 2" xfId="6749" xr:uid="{3834FEF5-58BA-41CB-96EA-5A84FFD471A9}"/>
    <cellStyle name="Normal 3_00 Inst_opc_etudes_frais gen" xfId="1365" xr:uid="{6C09C97C-4826-43FA-8F13-E7A74D62DBC9}"/>
    <cellStyle name="Normal 30" xfId="1366" xr:uid="{69AD2D68-2287-4C18-8240-03A99DD820CE}"/>
    <cellStyle name="Normal 30 2" xfId="3197" xr:uid="{05606129-3B66-4BBF-8DB2-F4CADDA2D715}"/>
    <cellStyle name="Normal 30 3" xfId="3198" xr:uid="{CBBA4174-429E-4BFD-9789-F6FD1E7E5881}"/>
    <cellStyle name="Normal 300" xfId="12021" xr:uid="{078EAFAF-F98D-415A-B4A6-6476E993BCDC}"/>
    <cellStyle name="Normal 300 2" xfId="14650" xr:uid="{D327396D-5EB8-438D-8E61-8D7ED677BE15}"/>
    <cellStyle name="Normal 300 2 2" xfId="18606" xr:uid="{12153315-C6B9-4923-B1FD-FEF805EA8137}"/>
    <cellStyle name="Normal 300 2 2 2" xfId="28640" xr:uid="{28E26DE8-E657-4881-ABEA-E41EEC419252}"/>
    <cellStyle name="Normal 300 2 3" xfId="24832" xr:uid="{86DF867D-7058-4487-B41C-1E1249ED06D6}"/>
    <cellStyle name="Normal 300 3" xfId="15314" xr:uid="{F00A7B6E-4CC6-4A9C-AAA8-1B5595B55D4F}"/>
    <cellStyle name="Normal 300 3 2" xfId="19250" xr:uid="{96715FA1-56BD-48A7-9BF8-A0A061C0F288}"/>
    <cellStyle name="Normal 300 3 2 2" xfId="29284" xr:uid="{8DE866AF-1410-4917-B8A6-531950B5CD46}"/>
    <cellStyle name="Normal 300 3 3" xfId="25481" xr:uid="{009636E9-B7A3-45AF-AFBA-ABFE01D5BC36}"/>
    <cellStyle name="Normal 300 4" xfId="18091" xr:uid="{7887954E-2741-482E-BD00-0E4B213FF137}"/>
    <cellStyle name="Normal 300 4 2" xfId="28147" xr:uid="{E43BCCBF-0DB9-4268-8D8B-196D004B813A}"/>
    <cellStyle name="Normal 300 5" xfId="23767" xr:uid="{1A2D096E-F609-4A47-88F2-435B7074D398}"/>
    <cellStyle name="Normal 301" xfId="11887" xr:uid="{4A8C2C85-FCE0-45B2-A6D5-C95220CBA685}"/>
    <cellStyle name="Normal 301 2" xfId="14626" xr:uid="{56D9EF0C-D752-411E-A834-718F1172780D}"/>
    <cellStyle name="Normal 301 2 2" xfId="18582" xr:uid="{15BCEE93-BFE3-40F7-B619-B4581D60F740}"/>
    <cellStyle name="Normal 301 2 2 2" xfId="28616" xr:uid="{D02D6CE5-4AC9-464E-9086-3F8D7B5CC77F}"/>
    <cellStyle name="Normal 301 2 3" xfId="24808" xr:uid="{C21465C0-B11E-4286-BB58-886CA84343E1}"/>
    <cellStyle name="Normal 301 3" xfId="15290" xr:uid="{90C7C9E5-D137-413A-AE23-927D5F513A81}"/>
    <cellStyle name="Normal 301 3 2" xfId="19226" xr:uid="{CC8415A2-6F62-4600-8BD2-99C761E7524A}"/>
    <cellStyle name="Normal 301 3 2 2" xfId="29260" xr:uid="{B8B08272-EE8B-4868-85E7-90E6E0A0FBAF}"/>
    <cellStyle name="Normal 301 3 3" xfId="25457" xr:uid="{FB86C7B4-109D-482D-81DE-21C1007ADE0A}"/>
    <cellStyle name="Normal 301 4" xfId="18067" xr:uid="{8CFD7A33-9DC2-45BE-AAD0-6DF785CAC348}"/>
    <cellStyle name="Normal 301 4 2" xfId="28123" xr:uid="{65399802-1DEF-43E6-BC4E-23A1F4812681}"/>
    <cellStyle name="Normal 301 5" xfId="23723" xr:uid="{494216EB-E1B9-47A5-AC5D-1DD4EA0C344F}"/>
    <cellStyle name="Normal 302" xfId="12018" xr:uid="{BE4682FA-66B7-41CE-8889-D99F76B17E93}"/>
    <cellStyle name="Normal 302 2" xfId="14648" xr:uid="{E2C6D48D-BD43-42B0-B548-87601E21BF9B}"/>
    <cellStyle name="Normal 302 2 2" xfId="18604" xr:uid="{E81E96C8-6E44-43C2-B7B3-688345102230}"/>
    <cellStyle name="Normal 302 2 2 2" xfId="28638" xr:uid="{F6EB02B6-A74C-4683-9B80-405A8EEA8FF3}"/>
    <cellStyle name="Normal 302 2 3" xfId="24830" xr:uid="{479896CA-47C0-44BE-9FED-C51AE04DEC67}"/>
    <cellStyle name="Normal 302 3" xfId="15312" xr:uid="{095CD40A-64DF-41E9-84DC-9358FAB64569}"/>
    <cellStyle name="Normal 302 3 2" xfId="19248" xr:uid="{6261D7EF-1CC4-4046-A8BB-176DCC827641}"/>
    <cellStyle name="Normal 302 3 2 2" xfId="29282" xr:uid="{0298A574-2D5A-4FE7-8319-073AD181E273}"/>
    <cellStyle name="Normal 302 3 3" xfId="25479" xr:uid="{91E49D68-52BD-478B-9BBB-6B320986104E}"/>
    <cellStyle name="Normal 302 4" xfId="18089" xr:uid="{92F2EE96-1A36-468D-8EF7-8796ACC914F2}"/>
    <cellStyle name="Normal 302 4 2" xfId="28145" xr:uid="{15F91F19-49BB-4281-8F93-0968A003A9C1}"/>
    <cellStyle name="Normal 302 5" xfId="23765" xr:uid="{5D174BD5-8C74-44DD-A1A0-9DAA25C1BDD0}"/>
    <cellStyle name="Normal 303" xfId="11722" xr:uid="{8003D31D-D306-4691-B3CD-4B2ECA402F65}"/>
    <cellStyle name="Normal 304" xfId="11724" xr:uid="{9AD8373C-1CAE-4D7C-8BD7-06D50BEB7A1C}"/>
    <cellStyle name="Normal 305" xfId="12022" xr:uid="{F939CB9E-FFA8-435B-A66B-7F9DAA83D9D3}"/>
    <cellStyle name="Normal 306" xfId="10994" xr:uid="{BC77C126-9366-459C-9D74-460206DD1B7B}"/>
    <cellStyle name="Normal 306 2" xfId="14651" xr:uid="{F9779E8B-5D61-4201-BE3A-4DB7E09AA33F}"/>
    <cellStyle name="Normal 307" xfId="11098" xr:uid="{BFB39208-540C-44EC-8C9F-A708E0BDD300}"/>
    <cellStyle name="Normal 307 2" xfId="14671" xr:uid="{791F862C-CEF0-4694-82B8-7B8FA4398978}"/>
    <cellStyle name="Normal 308" xfId="12052" xr:uid="{7F1EC8FA-DCBD-4B28-AF8D-80271ED6C37C}"/>
    <cellStyle name="Normal 308 2" xfId="14672" xr:uid="{B4CFD46E-F31A-44AF-B744-84773B8B735B}"/>
    <cellStyle name="Normal 309" xfId="12074" xr:uid="{8B090C52-938B-485B-A24A-52EBDC5B8DDB}"/>
    <cellStyle name="Normal 31" xfId="1367" xr:uid="{52EF4EA8-B72F-4F19-BC5E-05C73FC3A166}"/>
    <cellStyle name="Normal 31 2" xfId="3199" xr:uid="{793D8734-295B-41CA-B33B-4BCFBA3547C7}"/>
    <cellStyle name="Normal 31 3" xfId="3200" xr:uid="{1C595986-8927-45F4-913C-11496E04489E}"/>
    <cellStyle name="Normal 310" xfId="12045" xr:uid="{24036A14-BA4C-4343-9F3C-8D1F0762D408}"/>
    <cellStyle name="Normal 311" xfId="12048" xr:uid="{DA803977-51B2-418F-9E41-892A6332C43B}"/>
    <cellStyle name="Normal 312" xfId="12082" xr:uid="{9A00F329-FCB5-4908-BBA1-64FDFA127FE4}"/>
    <cellStyle name="Normal 313" xfId="12059" xr:uid="{E3AAE82D-44BC-4EAC-BDA3-F90A2065ED8A}"/>
    <cellStyle name="Normal 314" xfId="12064" xr:uid="{AFB057B8-6020-4F7B-8A16-9B2C3E95EACA}"/>
    <cellStyle name="Normal 315" xfId="12049" xr:uid="{3DCB802F-6990-4C7B-AF98-20D7BF54CEF4}"/>
    <cellStyle name="Normal 316" xfId="12028" xr:uid="{2F1D220C-63D5-442E-BA03-D7AF7D8D22A9}"/>
    <cellStyle name="Normal 317" xfId="12075" xr:uid="{B390D4C4-6E9C-409C-AE33-B7418C941169}"/>
    <cellStyle name="Normal 318" xfId="12037" xr:uid="{583A6630-E4E6-47B0-98D8-EBFDE3439AFF}"/>
    <cellStyle name="Normal 319" xfId="11112" xr:uid="{F699C380-226D-451B-8F49-AD490A7A549F}"/>
    <cellStyle name="Normal 32" xfId="1368" xr:uid="{22365F75-5A4B-4B7E-A15B-E0A6409CCF8A}"/>
    <cellStyle name="Normal 32 2" xfId="3201" xr:uid="{FFBE99AC-94A7-4FE5-AEFB-9489FB911CE6}"/>
    <cellStyle name="Normal 32 3" xfId="3202" xr:uid="{7865B88E-D553-48DA-9302-A8C6E7F9E5AB}"/>
    <cellStyle name="Normal 320" xfId="12044" xr:uid="{0C3460DA-2D90-46B6-8288-0101DD91D894}"/>
    <cellStyle name="Normal 321" xfId="12083" xr:uid="{75349547-D2F0-4576-9D5D-1C5985A53420}"/>
    <cellStyle name="Normal 322" xfId="11139" xr:uid="{9856DBDE-1297-4062-940E-E408A38528B8}"/>
    <cellStyle name="Normal 323" xfId="12085" xr:uid="{9EDB4D40-92B8-4A46-B812-D151D500498F}"/>
    <cellStyle name="Normal 324" xfId="12046" xr:uid="{4E18F248-3144-46B2-822D-E44322E8CB8C}"/>
    <cellStyle name="Normal 325" xfId="12043" xr:uid="{55DF9ACE-033C-4BCB-B4F8-C0C5CDE74EED}"/>
    <cellStyle name="Normal 326" xfId="12078" xr:uid="{E63F3E91-0908-4739-BCAC-B76BD7B38C75}"/>
    <cellStyle name="Normal 327" xfId="12081" xr:uid="{0F872CFE-662B-4C90-9A3D-70EDFAEA65D9}"/>
    <cellStyle name="Normal 328" xfId="12047" xr:uid="{5D1780B8-DB17-402B-A753-B1892E62D7EF}"/>
    <cellStyle name="Normal 329" xfId="12023" xr:uid="{FFB017FC-F3EF-454C-9A38-6590896C6B68}"/>
    <cellStyle name="Normal 33" xfId="1369" xr:uid="{2141C080-40D4-4E6F-BB35-496BB227DD9F}"/>
    <cellStyle name="Normal 33 2" xfId="3203" xr:uid="{1337775B-65DE-42B1-8338-CCC88A7BDA5D}"/>
    <cellStyle name="Normal 33 3" xfId="3204" xr:uid="{554E24E4-97FB-4710-8FA9-52CB49D982B6}"/>
    <cellStyle name="Normal 330" xfId="11062" xr:uid="{C7A28F50-4D39-4CC9-94A1-FBFBC2C1301A}"/>
    <cellStyle name="Normal 331" xfId="12065" xr:uid="{549022AB-BFDF-414F-9478-9401A8FC7D99}"/>
    <cellStyle name="Normal 332" xfId="12068" xr:uid="{41E9616C-22C3-47CC-857F-0DFC1F99C979}"/>
    <cellStyle name="Normal 333" xfId="12036" xr:uid="{42EE2BBB-628E-4E19-9FF7-B8EF0B84CD62}"/>
    <cellStyle name="Normal 334" xfId="11023" xr:uid="{BCFC8812-C2FF-48FD-95EF-6EE67B19A695}"/>
    <cellStyle name="Normal 335" xfId="12073" xr:uid="{C9831204-DCD3-4A07-A2CF-823A0BE63D1E}"/>
    <cellStyle name="Normal 336" xfId="12067" xr:uid="{BF752D2D-BE91-4113-840A-A6F538E54B11}"/>
    <cellStyle name="Normal 337" xfId="12076" xr:uid="{57DADD4A-06CA-4A86-BDFB-BD346CDD661C}"/>
    <cellStyle name="Normal 338" xfId="12066" xr:uid="{F0EAC7D5-6531-448B-8357-8A07C5313690}"/>
    <cellStyle name="Normal 339" xfId="11113" xr:uid="{52C33F76-3009-4909-9384-FCF40A02CA09}"/>
    <cellStyle name="Normal 34" xfId="1370" xr:uid="{CD59CABE-11E9-41B9-A598-1764B522E8C9}"/>
    <cellStyle name="Normal 34 2" xfId="3205" xr:uid="{629B0D16-2E2C-451B-85E3-471BC6E945A1}"/>
    <cellStyle name="Normal 34 3" xfId="3206" xr:uid="{FB3B294C-B509-455F-B3AA-751168529DC7}"/>
    <cellStyle name="Normal 340" xfId="12035" xr:uid="{814D802A-81CA-40F1-AB39-928089910B83}"/>
    <cellStyle name="Normal 341" xfId="12079" xr:uid="{D29DB0B6-7A52-4EF7-8B9B-A03F2373EBA7}"/>
    <cellStyle name="Normal 342" xfId="12063" xr:uid="{C2721EAF-5559-402A-8ED7-1C109D446955}"/>
    <cellStyle name="Normal 343" xfId="12055" xr:uid="{7FF316B3-FFAE-4F6F-AB59-DC66F3C6E296}"/>
    <cellStyle name="Normal 344" xfId="12042" xr:uid="{4B3835BA-9593-4CEA-AFE1-72BE11700EBC}"/>
    <cellStyle name="Normal 345" xfId="12086" xr:uid="{3A819FEA-F3C6-473D-8339-8AE653987E86}"/>
    <cellStyle name="Normal 346" xfId="12072" xr:uid="{211B5DB3-C0CE-40BC-8BB2-3A2A2C39E1C1}"/>
    <cellStyle name="Normal 347" xfId="12039" xr:uid="{3D72CCE5-E369-46B9-BDF6-73147DCBFF2B}"/>
    <cellStyle name="Normal 348" xfId="12088" xr:uid="{37F75EB9-31CF-43C8-9261-FD5B546875F4}"/>
    <cellStyle name="Normal 349" xfId="12719" xr:uid="{CD6F09A3-3AD5-43F1-8D21-7BD14C2E1D59}"/>
    <cellStyle name="Normal 35" xfId="1371" xr:uid="{5802C020-50D0-4F87-B7F1-D957642A9E0F}"/>
    <cellStyle name="Normal 35 2" xfId="3207" xr:uid="{D760E7D0-3C21-4D74-A11F-E7243AA5FB2C}"/>
    <cellStyle name="Normal 35 3" xfId="3208" xr:uid="{C5B7D90B-C2CA-4BEE-A157-2D6F9BC91C64}"/>
    <cellStyle name="Normal 350" xfId="12455" xr:uid="{CDB16298-DD1A-4AA3-BE7C-DA51E4287725}"/>
    <cellStyle name="Normal 351" xfId="12704" xr:uid="{AF03A9F0-C4B2-48EB-AA64-42A2C729B8A1}"/>
    <cellStyle name="Normal 352" xfId="12703" xr:uid="{D4B4F370-A640-4E16-A3B7-B52676299FB5}"/>
    <cellStyle name="Normal 353" xfId="15315" xr:uid="{F3EF6812-4637-4C70-B595-DD3F88A169B7}"/>
    <cellStyle name="Normal 353 2" xfId="19251" xr:uid="{DC0B26FB-1DAA-40A5-BED1-5A8A99A5081F}"/>
    <cellStyle name="Normal 354" xfId="1268" xr:uid="{6E1A86F9-0F9B-4A67-B806-4CD547862F0D}"/>
    <cellStyle name="Normal 355" xfId="32138" xr:uid="{53BE887B-50CD-4780-BB82-0F87E7C437EB}"/>
    <cellStyle name="Normal 356" xfId="32145" xr:uid="{D86F7238-0DBC-4777-8646-F7365BD8D5BA}"/>
    <cellStyle name="Normal 357" xfId="32183" xr:uid="{33C70122-478E-4A0D-965B-6F88EEA7B508}"/>
    <cellStyle name="Normal 358" xfId="32184" xr:uid="{5D6B3D05-E768-40CC-BDF3-3FB7B3004D0B}"/>
    <cellStyle name="Normal 359" xfId="32185" xr:uid="{653498B8-D746-4ECA-BF44-3DABA9E224AD}"/>
    <cellStyle name="Normal 36" xfId="1372" xr:uid="{7B9A1C42-9D40-42F9-AFC7-60353D5350D0}"/>
    <cellStyle name="Normal 36 2" xfId="1373" xr:uid="{58D16E9D-4F46-4D2B-BF06-50C01EC1FD7F}"/>
    <cellStyle name="Normal 36 2 2" xfId="3209" xr:uid="{00A35167-174B-4C8C-8AD8-63F4CF964218}"/>
    <cellStyle name="Normal 36 2 3" xfId="3210" xr:uid="{7C9FD2D3-371B-43DA-AFBB-E512CC3A09A5}"/>
    <cellStyle name="Normal 37" xfId="1374" xr:uid="{592C03C5-0AEC-492A-B95E-A5D03239E21C}"/>
    <cellStyle name="Normal 37 2" xfId="1375" xr:uid="{C5A3A57E-5915-4986-BA05-C45839474AC0}"/>
    <cellStyle name="Normal 37 2 2" xfId="3211" xr:uid="{96A5FB1B-C346-46BF-8FCA-53E00F15A162}"/>
    <cellStyle name="Normal 37 2 3" xfId="3212" xr:uid="{A5C78751-3B02-4B10-ACCC-1833F0465599}"/>
    <cellStyle name="Normal 38" xfId="1376" xr:uid="{F59187CE-F7B8-4AC0-891C-1DC9ED3017F5}"/>
    <cellStyle name="Normal 38 2" xfId="3213" xr:uid="{B0FE2726-FD37-4D89-971F-8CF771D68C10}"/>
    <cellStyle name="Normal 38 2 2" xfId="8441" xr:uid="{A755AA31-0AB0-4448-ADCB-354FC5FB606B}"/>
    <cellStyle name="Normal 38 2 3" xfId="6751" xr:uid="{59F72843-CDFF-4E6A-AE62-2F542A0D32B6}"/>
    <cellStyle name="Normal 38 3" xfId="3214" xr:uid="{BB23B42C-5B56-40B6-AFDA-09DFB4F057BF}"/>
    <cellStyle name="Normal 38 4" xfId="5002" xr:uid="{9D7D98E6-CDCF-4368-BE9F-631A28EA69BB}"/>
    <cellStyle name="Normal 38 4 2" xfId="6750" xr:uid="{E35AA1E5-F658-4D73-93FC-835975CA2D72}"/>
    <cellStyle name="Normal 39" xfId="1377" xr:uid="{8133B7C9-4622-4671-991E-93E5B58D1414}"/>
    <cellStyle name="Normal 39 2" xfId="3215" xr:uid="{68852F3F-76F2-48DF-A758-B4339B2AB8D3}"/>
    <cellStyle name="Normal 39 3" xfId="3216" xr:uid="{08B42B96-C632-4E39-A863-E9CE207F93D6}"/>
    <cellStyle name="Normal 4" xfId="9" xr:uid="{00000000-0005-0000-0000-000010000000}"/>
    <cellStyle name="Normal 4 10" xfId="4852" xr:uid="{12748DBD-016E-4033-A4C1-8CC0D6F6D128}"/>
    <cellStyle name="Normal 4 11" xfId="4631" xr:uid="{C824625B-A0CB-4D81-8EE4-B0D95765B1C7}"/>
    <cellStyle name="Normal 4 12" xfId="5627" xr:uid="{3C73410B-D174-43AB-80E7-574B105888D1}"/>
    <cellStyle name="Normal 4 13" xfId="3820" xr:uid="{96F5B34F-1EEB-4007-930D-4130BFE8A35F}"/>
    <cellStyle name="Normal 4 14" xfId="6752" xr:uid="{8086495C-FED9-4724-83AB-385FBA1A9305}"/>
    <cellStyle name="Normal 4 15" xfId="4505" xr:uid="{30ED0664-A65F-432D-8503-5F83A75C501E}"/>
    <cellStyle name="Normal 4 16" xfId="1378" xr:uid="{03B2E7B9-C48D-4824-B1A1-300E49472DE9}"/>
    <cellStyle name="Normal 4 17" xfId="32147" xr:uid="{FB8AD4B1-EC07-4457-8511-FCE26A144285}"/>
    <cellStyle name="Normal 4 2" xfId="12" xr:uid="{00000000-0005-0000-0000-000011000000}"/>
    <cellStyle name="Normal 4 2 10" xfId="4869" xr:uid="{2F796155-C433-4ACD-B83D-5A6045DAFDB3}"/>
    <cellStyle name="Normal 4 2 11" xfId="5606" xr:uid="{6F31ABE7-2B02-4F61-90CD-8C2FA9C4635B}"/>
    <cellStyle name="Normal 4 2 12" xfId="5019" xr:uid="{47EFD1D2-292A-4F58-A236-73328CD46BAA}"/>
    <cellStyle name="Normal 4 2 13" xfId="6754" xr:uid="{060AC22C-0704-4EB4-91E3-20FF810A6833}"/>
    <cellStyle name="Normal 4 2 13 2" xfId="8349" xr:uid="{2F7D3A72-B1FF-4873-966D-C27AAE22507F}"/>
    <cellStyle name="Normal 4 2 14" xfId="5389" xr:uid="{0BC3CDCF-0D49-46BC-BDE3-0D225433391A}"/>
    <cellStyle name="Normal 4 2 15" xfId="1379" xr:uid="{21D9CFD4-6868-40F2-8DDE-E2A9E4D05AAC}"/>
    <cellStyle name="Normal 4 2 16" xfId="32074" xr:uid="{C04091EE-26D1-4703-8380-7081FF349316}"/>
    <cellStyle name="Normal 4 2 2" xfId="1380" xr:uid="{39934D85-38D2-4DDB-B951-1BB551616F4D}"/>
    <cellStyle name="Normal 4 2 2 10" xfId="4029" xr:uid="{A302F03E-589D-40B2-934D-F1FF9F3302C2}"/>
    <cellStyle name="Normal 4 2 2 10 2" xfId="6755" xr:uid="{FD2276C9-C312-4F10-91C8-E31767A38101}"/>
    <cellStyle name="Normal 4 2 2 11" xfId="5388" xr:uid="{267294CE-842F-4A9B-A6D0-F600D64C8E92}"/>
    <cellStyle name="Normal 4 2 2 11 2" xfId="6756" xr:uid="{11ED54CA-82D2-4310-8413-F32E6546371D}"/>
    <cellStyle name="Normal 4 2 2 12" xfId="5784" xr:uid="{09F74F9C-D1F0-43B9-906D-5274AFD3BA9F}"/>
    <cellStyle name="Normal 4 2 2 12 2" xfId="6757" xr:uid="{1413A9F8-E285-4C05-81D6-F2467ED1DAE4}"/>
    <cellStyle name="Normal 4 2 2 13" xfId="6758" xr:uid="{C82D0500-BCB3-41C7-B0CB-67A633F7195F}"/>
    <cellStyle name="Normal 4 2 2 14" xfId="5393" xr:uid="{2C0F99C4-80CB-4F6A-907C-0123EECB92EC}"/>
    <cellStyle name="Normal 4 2 2 2" xfId="3217" xr:uid="{0688C2FB-5D74-4867-BE31-11CB9FF65996}"/>
    <cellStyle name="Normal 4 2 2 2 2" xfId="6759" xr:uid="{2F392131-6FB0-4917-BFB3-A34CE1BCE336}"/>
    <cellStyle name="Normal 4 2 2 3" xfId="3218" xr:uid="{36923AF7-C437-408D-9CFA-6F0DDE0ED9CF}"/>
    <cellStyle name="Normal 4 2 2 3 2" xfId="6760" xr:uid="{BFCCD756-A569-4E12-BB44-EF15D2D22237}"/>
    <cellStyle name="Normal 4 2 2 4" xfId="3790" xr:uid="{BE96269B-C756-4378-A8ED-303C4EB943E7}"/>
    <cellStyle name="Normal 4 2 2 4 2" xfId="6761" xr:uid="{8C343BAA-EA43-4A7A-A392-2E7B7563FFCF}"/>
    <cellStyle name="Normal 4 2 2 5" xfId="5620" xr:uid="{9DCF0277-A837-45AF-A5D8-860449F6D21C}"/>
    <cellStyle name="Normal 4 2 2 5 2" xfId="6762" xr:uid="{C4DD5812-F2EF-4962-AD24-C70AB5F7B2E7}"/>
    <cellStyle name="Normal 4 2 2 6" xfId="4466" xr:uid="{022933B1-4D55-4F95-97A3-391E28FC2F1E}"/>
    <cellStyle name="Normal 4 2 2 6 2" xfId="6763" xr:uid="{14125849-C71D-4258-B42D-9E23F0D8F453}"/>
    <cellStyle name="Normal 4 2 2 7" xfId="4672" xr:uid="{E62DB906-A737-46D1-AD85-F59598F02FD1}"/>
    <cellStyle name="Normal 4 2 2 7 2" xfId="6764" xr:uid="{10F81A98-E6DC-414D-AA61-D56981156FD6}"/>
    <cellStyle name="Normal 4 2 2 8" xfId="4418" xr:uid="{0D5B2F3D-6C65-4C1D-AE54-BB88509233B8}"/>
    <cellStyle name="Normal 4 2 2 8 2" xfId="6765" xr:uid="{DAF7CB93-B3D6-480E-9695-3C04C1A693DC}"/>
    <cellStyle name="Normal 4 2 2 9" xfId="5693" xr:uid="{61F7B697-9180-421E-9762-E7E1728BA8BB}"/>
    <cellStyle name="Normal 4 2 2 9 2" xfId="6766" xr:uid="{1DEC1E2E-FE6A-404F-BE54-45A3F9F27B1D}"/>
    <cellStyle name="Normal 4 2 3" xfId="1381" xr:uid="{156AE4C7-6197-4985-8384-F6F330F7DDE0}"/>
    <cellStyle name="Normal 4 2 3 2" xfId="3219" xr:uid="{9713D8EA-FFF4-4522-B33A-B58F6B914FF3}"/>
    <cellStyle name="Normal 4 2 3 2 2" xfId="8477" xr:uid="{42B01F00-60BC-4484-939F-30929D57CA3E}"/>
    <cellStyle name="Normal 4 2 3 2 3" xfId="6767" xr:uid="{A9DB2466-A49D-416C-B215-137DBCC16667}"/>
    <cellStyle name="Normal 4 2 3 3" xfId="5058" xr:uid="{B5FA2EBD-FBDE-4477-9B98-95B8322A265A}"/>
    <cellStyle name="Normal 4 2 3 4" xfId="11072" xr:uid="{2CBA32F6-0348-4162-9EEB-0F197EF3BD16}"/>
    <cellStyle name="Normal 4 2 4" xfId="5007" xr:uid="{513E113F-4EAB-441C-BAF1-E1BF3BC6AD6F}"/>
    <cellStyle name="Normal 4 2 4 2" xfId="11969" xr:uid="{26106069-2877-40F0-9CE9-96543F19BD2F}"/>
    <cellStyle name="Normal 4 2 4 2 2" xfId="14634" xr:uid="{93DAFFE3-CACB-4C02-A185-8D462BBD58A5}"/>
    <cellStyle name="Normal 4 2 4 2 2 2" xfId="18590" xr:uid="{7A05AE8C-0334-4348-8F9C-8234C29448D5}"/>
    <cellStyle name="Normal 4 2 4 2 2 2 2" xfId="28624" xr:uid="{AB014F0D-56C5-4D2B-91F0-48FC6132FA32}"/>
    <cellStyle name="Normal 4 2 4 2 2 3" xfId="24816" xr:uid="{3119AB6C-94A2-4DEF-8A56-03E55FE92044}"/>
    <cellStyle name="Normal 4 2 4 2 3" xfId="15298" xr:uid="{BD8DB0D4-FABE-4F86-8D67-FA01BA4E56A4}"/>
    <cellStyle name="Normal 4 2 4 2 3 2" xfId="19234" xr:uid="{822B71FF-CCF3-4860-9707-97BC38B1C672}"/>
    <cellStyle name="Normal 4 2 4 2 3 2 2" xfId="29268" xr:uid="{E74CCDAE-372D-4D3A-8A0E-7FDD4B294242}"/>
    <cellStyle name="Normal 4 2 4 2 3 3" xfId="25465" xr:uid="{838EF5DA-E4FD-429E-83A2-DE988C62C8D1}"/>
    <cellStyle name="Normal 4 2 4 2 4" xfId="18075" xr:uid="{5B991A4A-800F-40B8-8D04-CD9CB7EB0122}"/>
    <cellStyle name="Normal 4 2 4 2 4 2" xfId="28131" xr:uid="{F63A541D-ED4E-4F0A-B4E1-CB23B97F6866}"/>
    <cellStyle name="Normal 4 2 4 2 5" xfId="23750" xr:uid="{F29D3F24-2815-4B7E-AF87-BF1078B2C0A5}"/>
    <cellStyle name="Normal 4 2 5" xfId="5466" xr:uid="{F89C72B6-AD27-4F57-857E-E8FF0F9F1036}"/>
    <cellStyle name="Normal 4 2 6" xfId="5067" xr:uid="{B5D9662F-D81C-4C4F-90CC-2093D2B57470}"/>
    <cellStyle name="Normal 4 2 7" xfId="5045" xr:uid="{BFA6F414-DD5B-480D-837B-F876BB107559}"/>
    <cellStyle name="Normal 4 2 8" xfId="3608" xr:uid="{996DD5B6-BACD-4C57-B36F-4037E8742315}"/>
    <cellStyle name="Normal 4 2 9" xfId="3884" xr:uid="{710A855B-A7C3-4B63-BDF6-91479B9289D3}"/>
    <cellStyle name="Normal 4 3" xfId="186" xr:uid="{C8254866-9ACC-48F0-B02B-B63A5C1E9AD8}"/>
    <cellStyle name="Normal 4 3 2" xfId="3220" xr:uid="{33389EF0-B11F-40F4-BACD-6CEB58A8109B}"/>
    <cellStyle name="Normal 4 3 2 2" xfId="8478" xr:uid="{2D9BFE07-4843-4ACF-81A9-370D226CA235}"/>
    <cellStyle name="Normal 4 3 2 3" xfId="5742" xr:uid="{C04FA177-343D-44F8-996E-F7B77A226132}"/>
    <cellStyle name="Normal 4 3 3" xfId="11970" xr:uid="{F8A66E80-9702-4E0D-953F-20065DCB8B47}"/>
    <cellStyle name="Normal 4 3 3 2" xfId="14635" xr:uid="{3124B0DD-F20B-48E4-88D7-99398C9A6C86}"/>
    <cellStyle name="Normal 4 3 3 2 2" xfId="18591" xr:uid="{C17F5105-C632-4683-9FB6-E8C5E8D676D3}"/>
    <cellStyle name="Normal 4 3 3 2 2 2" xfId="28625" xr:uid="{E3D3D9E5-295D-4210-8CDE-310CE8442441}"/>
    <cellStyle name="Normal 4 3 3 2 3" xfId="24817" xr:uid="{565FA49C-5E60-43EB-B65B-68B254BF3CBF}"/>
    <cellStyle name="Normal 4 3 3 3" xfId="15299" xr:uid="{553BAD3A-73DB-4E81-8C14-E439ECCE32AB}"/>
    <cellStyle name="Normal 4 3 3 3 2" xfId="19235" xr:uid="{23039707-8B29-4FDF-BD77-22047F186108}"/>
    <cellStyle name="Normal 4 3 3 3 2 2" xfId="29269" xr:uid="{E308B80B-4268-4CF6-A5FD-46AEEF9CE261}"/>
    <cellStyle name="Normal 4 3 3 3 3" xfId="25466" xr:uid="{AD295ED1-FAA7-4362-B7DE-6B6410C18DDE}"/>
    <cellStyle name="Normal 4 3 3 4" xfId="18076" xr:uid="{99FA38FC-65BF-4552-B032-73A34B46F629}"/>
    <cellStyle name="Normal 4 3 3 4 2" xfId="28132" xr:uid="{66CDF906-7CA0-46F0-A165-062E5AF1D8BF}"/>
    <cellStyle name="Normal 4 3 3 5" xfId="23751" xr:uid="{24FC8679-10DF-40AA-81D1-55DE4BC2C619}"/>
    <cellStyle name="Normal 4 3 4" xfId="1382" xr:uid="{F39C47FB-14C8-4894-93D2-C065A412C4ED}"/>
    <cellStyle name="Normal 4 4" xfId="185" xr:uid="{619164F9-677E-4BAC-93F5-1D8EE019716C}"/>
    <cellStyle name="Normal 4 4 2" xfId="5010" xr:uid="{EBB91F29-0CD3-4145-B695-BA130F744C53}"/>
    <cellStyle name="Normal 4 4 3" xfId="5009" xr:uid="{34D835C9-98BA-4F49-872E-A796A6D18E1B}"/>
    <cellStyle name="Normal 4 4 3 2" xfId="11996" xr:uid="{C263E77E-913A-4553-97A3-0D90162CC56B}"/>
    <cellStyle name="Normal 4 4 4" xfId="3933" xr:uid="{921A3B1B-1703-4D1C-B6CF-7558F1F034F5}"/>
    <cellStyle name="Normal 4 4 5" xfId="1383" xr:uid="{1ABACE88-EEA0-4434-9FF2-4399D70F19C5}"/>
    <cellStyle name="Normal 4 5" xfId="5011" xr:uid="{AFE22861-4D66-437B-8E4A-3C0F370F1216}"/>
    <cellStyle name="Normal 4 5 2" xfId="5796" xr:uid="{E95593E5-EC81-4A37-97CC-4AD29F839EE3}"/>
    <cellStyle name="Normal 4 5 2 2" xfId="14633" xr:uid="{203A5A9C-D047-496E-85C2-37149F7C606E}"/>
    <cellStyle name="Normal 4 5 2 2 2" xfId="18589" xr:uid="{F16A65CA-EB2C-471B-AF20-D87D951C2D21}"/>
    <cellStyle name="Normal 4 5 2 2 2 2" xfId="28623" xr:uid="{09FF12F0-7AAE-4F07-BEF1-0C43B8E862D3}"/>
    <cellStyle name="Normal 4 5 2 2 3" xfId="24815" xr:uid="{682AD9A8-E65C-41D8-8EB2-FC4AE06046C7}"/>
    <cellStyle name="Normal 4 5 2 3" xfId="15297" xr:uid="{9BAA9DB6-2E92-4391-A4B6-740466859200}"/>
    <cellStyle name="Normal 4 5 2 3 2" xfId="19233" xr:uid="{A315FADB-E928-4F3A-B1D9-9DFCC75E94C4}"/>
    <cellStyle name="Normal 4 5 2 3 2 2" xfId="29267" xr:uid="{B0B531DE-5CCD-411A-B3C7-41078BA5D3A1}"/>
    <cellStyle name="Normal 4 5 2 3 3" xfId="25464" xr:uid="{4638C591-F6C6-45FA-9680-F4F8C6AA79B0}"/>
    <cellStyle name="Normal 4 5 2 4" xfId="11968" xr:uid="{A097476C-6429-4EAC-A0FF-A33E86EA1849}"/>
    <cellStyle name="Normal 4 5 2 4 2" xfId="18074" xr:uid="{51C35843-2AE2-4083-9E4E-56202B0927C3}"/>
    <cellStyle name="Normal 4 5 2 4 2 2" xfId="28130" xr:uid="{364374F3-F2A4-4796-B548-08B9CFA518F9}"/>
    <cellStyle name="Normal 4 5 2 4 3" xfId="23749" xr:uid="{D05475D6-31E6-4C70-94D9-9A258CDA2079}"/>
    <cellStyle name="Normal 4 6" xfId="5012" xr:uid="{56BE06AF-8F30-4747-919F-DB02AE8D21EB}"/>
    <cellStyle name="Normal 4 7" xfId="5703" xr:uid="{E83BCFFE-B744-4C52-BA7C-1DF2EC40EC43}"/>
    <cellStyle name="Normal 4 8" xfId="5168" xr:uid="{C253EC7B-2583-4FFE-8B87-EBBA8F19A4B8}"/>
    <cellStyle name="Normal 4 9" xfId="3584" xr:uid="{3997BCDF-2E20-4B1F-B59B-F51625EC2AA1}"/>
    <cellStyle name="Normal 4_00 Inst_opc_etudes_frais gen" xfId="1384" xr:uid="{0CB1754A-637B-4D70-9BCF-D34CCCBAE1F0}"/>
    <cellStyle name="Normal 40" xfId="1385" xr:uid="{06FAA8DD-7BF7-4D87-A5D2-A5E725834F60}"/>
    <cellStyle name="Normal 40 2" xfId="3221" xr:uid="{A6FDF58B-66A2-4EE8-B9F4-46BF2F751E14}"/>
    <cellStyle name="Normal 40 3" xfId="3222" xr:uid="{E23A9F35-5B3F-43D5-844E-441F6F038C81}"/>
    <cellStyle name="Normal 41" xfId="1386" xr:uid="{03032421-EAA0-4975-9722-73C3F2596D83}"/>
    <cellStyle name="Normal 41 2" xfId="3223" xr:uid="{C544E61B-ACA9-443F-BB2F-74016BF971E9}"/>
    <cellStyle name="Normal 41 3" xfId="3224" xr:uid="{9C2AA124-C054-492C-860C-78D3B240226B}"/>
    <cellStyle name="Normal 42" xfId="1387" xr:uid="{0988E51E-C096-4235-AB84-25DA32E51E9A}"/>
    <cellStyle name="Normal 42 2" xfId="3225" xr:uid="{B3962C4B-AB72-46DE-9DCC-7B55EB2DE780}"/>
    <cellStyle name="Normal 42 3" xfId="3226" xr:uid="{5FA2EF86-E43D-4EFF-805E-EB323B0D2EBF}"/>
    <cellStyle name="Normal 43" xfId="1388" xr:uid="{CE43E562-1C99-4F3C-AC09-946CCA261D9C}"/>
    <cellStyle name="Normal 43 2" xfId="3227" xr:uid="{A482C28E-19EF-426C-AF3B-F217D105D77C}"/>
    <cellStyle name="Normal 43 3" xfId="3228" xr:uid="{A584784F-0D96-42B9-BA0A-38B1F1D4BF35}"/>
    <cellStyle name="Normal 44" xfId="1389" xr:uid="{1EBBE8C8-252F-4835-9B10-2605EA84546E}"/>
    <cellStyle name="Normal 44 2" xfId="3229" xr:uid="{23C0E8F1-21CF-4ADA-87A3-53A0E95BAA34}"/>
    <cellStyle name="Normal 44 3" xfId="3230" xr:uid="{8A486869-E2A2-4C8E-AF84-12E20AC85175}"/>
    <cellStyle name="Normal 45" xfId="1390" xr:uid="{6586CC5D-BDFF-458E-8701-953FCE1C4411}"/>
    <cellStyle name="Normal 45 2" xfId="3231" xr:uid="{E4C2E326-C0C2-40DB-845F-07D910F38F34}"/>
    <cellStyle name="Normal 45 3" xfId="3232" xr:uid="{F17448FF-F6E4-4140-A449-50AC763537BF}"/>
    <cellStyle name="Normal 46" xfId="1391" xr:uid="{71203A79-8774-44D8-8984-CABBA68F952D}"/>
    <cellStyle name="Normal 46 2" xfId="3233" xr:uid="{070A163A-1300-4E50-9288-29FEFB0B7A88}"/>
    <cellStyle name="Normal 46 3" xfId="3234" xr:uid="{58D7809A-4103-43A9-9C54-752D31A03504}"/>
    <cellStyle name="Normal 47" xfId="1392" xr:uid="{8E51BCA5-C13B-40D9-853A-381F0ADFA51D}"/>
    <cellStyle name="Normal 47 2" xfId="3235" xr:uid="{CEB95FC7-D7F3-4233-B8E1-97679BF658B8}"/>
    <cellStyle name="Normal 47 3" xfId="3236" xr:uid="{D30E32FC-B037-425D-A276-143DB4EC6170}"/>
    <cellStyle name="Normal 48" xfId="1393" xr:uid="{B89D0830-A898-479D-8C55-22B885B4D222}"/>
    <cellStyle name="Normal 48 2" xfId="3237" xr:uid="{D84900E7-BF7A-4667-A85E-714983DEA4CD}"/>
    <cellStyle name="Normal 48 3" xfId="3238" xr:uid="{085F431D-FE8A-457C-AC94-7395ABCD0631}"/>
    <cellStyle name="Normal 49" xfId="1394" xr:uid="{F7DA50F8-580A-47B9-802C-519E5E3CE300}"/>
    <cellStyle name="Normal 49 2" xfId="3239" xr:uid="{BDAC1637-D4B9-49B7-9C83-88766E55B2C4}"/>
    <cellStyle name="Normal 49 3" xfId="3240" xr:uid="{1D54D62A-662F-41CE-BF3E-E9CAF66D97AA}"/>
    <cellStyle name="Normal 5" xfId="15" xr:uid="{00000000-0005-0000-0000-000012000000}"/>
    <cellStyle name="Normal 5 10" xfId="32159" xr:uid="{57A3B4A0-1B69-49C5-9F0F-AD5D88DA6BD9}"/>
    <cellStyle name="Normal 5 2" xfId="187" xr:uid="{A6A3FF16-4A1C-4181-BDA8-FC7BAFEA3211}"/>
    <cellStyle name="Normal 5 2 2" xfId="7564" xr:uid="{14F60436-B9D3-4D7D-9852-B972B38EABB1}"/>
    <cellStyle name="Normal 5 2 2 2" xfId="11998" xr:uid="{CE9969D5-3B12-4C73-9ECA-8E9B9BAB98C2}"/>
    <cellStyle name="Normal 5 2 2 3" xfId="32126" xr:uid="{9E379D1F-7371-4B70-9878-8C6AFBA630B9}"/>
    <cellStyle name="Normal 5 2 3" xfId="11972" xr:uid="{06B6D081-8D52-490A-8053-B08B38B9B3BA}"/>
    <cellStyle name="Normal 5 2 3 2" xfId="14637" xr:uid="{3578A95C-A901-4174-BAF6-22FE1DB3CD6E}"/>
    <cellStyle name="Normal 5 2 3 2 2" xfId="18593" xr:uid="{4B519FE0-52EA-4BDE-9EB4-B05E3BC61AAA}"/>
    <cellStyle name="Normal 5 2 3 2 2 2" xfId="28627" xr:uid="{91348A15-448C-42C6-AD90-525032B44331}"/>
    <cellStyle name="Normal 5 2 3 2 3" xfId="24819" xr:uid="{7A2C967A-34CF-4B75-8BAA-86A45FD340E9}"/>
    <cellStyle name="Normal 5 2 3 3" xfId="15301" xr:uid="{817C5F37-2EA9-4BB8-B829-6339236544D3}"/>
    <cellStyle name="Normal 5 2 3 3 2" xfId="19237" xr:uid="{5E2056A8-723B-44B0-B7C8-6E864D215C7F}"/>
    <cellStyle name="Normal 5 2 3 3 2 2" xfId="29271" xr:uid="{22928534-2334-47D7-9346-AF4C1A27CADF}"/>
    <cellStyle name="Normal 5 2 3 3 3" xfId="25468" xr:uid="{466CB589-F9AE-49B1-BA5F-19DAEC861426}"/>
    <cellStyle name="Normal 5 2 3 4" xfId="18078" xr:uid="{17D28EF2-7D24-46A8-9FA1-A30EF6272062}"/>
    <cellStyle name="Normal 5 2 3 4 2" xfId="28134" xr:uid="{E20D157F-B5F9-4B59-8F9E-7D9B51150DE7}"/>
    <cellStyle name="Normal 5 2 3 5" xfId="23753" xr:uid="{7816E530-2470-46C7-895F-D736973B8134}"/>
    <cellStyle name="Normal 5 2 4" xfId="1396" xr:uid="{F3BF99B4-003B-4877-822C-1AFD581CC46C}"/>
    <cellStyle name="Normal 5 2 5" xfId="32071" xr:uid="{B572829C-0D44-4C3A-8292-41F53ECC80BF}"/>
    <cellStyle name="Normal 5 3" xfId="188" xr:uid="{7D2D84FE-7AF2-41DA-95C0-57DBE0524DD2}"/>
    <cellStyle name="Normal 5 3 2" xfId="3241" xr:uid="{0CDAC732-12BE-4946-8C8F-BA885F4B252D}"/>
    <cellStyle name="Normal 5 3 2 2" xfId="5027" xr:uid="{95A77062-7F77-48C0-AC48-0DCA12677416}"/>
    <cellStyle name="Normal 5 3 2 3" xfId="11999" xr:uid="{CD2E8915-2572-45BC-AD67-6BC01F227175}"/>
    <cellStyle name="Normal 5 3 2 4" xfId="11899" xr:uid="{E68BF145-0519-4B7A-95FD-59250A454F34}"/>
    <cellStyle name="Normal 5 3 3" xfId="5026" xr:uid="{A32822D0-93A2-4381-9E78-D1EE85B3F715}"/>
    <cellStyle name="Normal 5 3 3 2" xfId="6768" xr:uid="{FA2A4AE7-581D-480F-89B6-9D3AF22346CE}"/>
    <cellStyle name="Normal 5 3 3 2 2" xfId="14638" xr:uid="{417A925F-E051-4DD5-AD63-7984C8109351}"/>
    <cellStyle name="Normal 5 3 3 2 2 2" xfId="18594" xr:uid="{15A66333-7346-4372-B308-DD2884679AF6}"/>
    <cellStyle name="Normal 5 3 3 2 2 2 2" xfId="28628" xr:uid="{7AD16010-2CBA-40EC-93B2-99A87239170C}"/>
    <cellStyle name="Normal 5 3 3 2 2 3" xfId="24820" xr:uid="{478483C6-D634-4BD8-8E1F-B07AAE620D20}"/>
    <cellStyle name="Normal 5 3 3 2 3" xfId="15302" xr:uid="{0EECF34D-40BB-4B93-BE31-01085661E371}"/>
    <cellStyle name="Normal 5 3 3 2 3 2" xfId="19238" xr:uid="{F1A50B7F-15D2-4706-8EB3-B91034B08B8A}"/>
    <cellStyle name="Normal 5 3 3 2 3 2 2" xfId="29272" xr:uid="{EF7C97FF-9EC9-4F09-B899-2CA5183F655B}"/>
    <cellStyle name="Normal 5 3 3 2 3 3" xfId="25469" xr:uid="{317F35DD-2E3C-468A-8947-6D2E78EA6331}"/>
    <cellStyle name="Normal 5 3 3 2 4" xfId="11973" xr:uid="{B4FF8225-D36E-4BB3-A01D-30AE62579FF5}"/>
    <cellStyle name="Normal 5 3 3 2 4 2" xfId="18079" xr:uid="{1B585530-F89B-46C4-BD30-6ED4771DA8D5}"/>
    <cellStyle name="Normal 5 3 3 2 4 2 2" xfId="28135" xr:uid="{0767D5EC-79D2-449B-9A65-EBDC855D5F53}"/>
    <cellStyle name="Normal 5 3 3 2 4 3" xfId="23754" xr:uid="{7C0DD4ED-4E99-45DB-AF0A-6E29E746876D}"/>
    <cellStyle name="Normal 5 3 3 3" xfId="15875" xr:uid="{3B035504-1828-49B5-BA1B-EC8220EB8274}"/>
    <cellStyle name="Normal 5 3 3 3 2" xfId="25976" xr:uid="{026ACFB6-86BF-438E-A28F-5EC160A40748}"/>
    <cellStyle name="Normal 5 3 3 4" xfId="20545" xr:uid="{309750C2-266C-43D0-B18D-A92762EF1F84}"/>
    <cellStyle name="Normal 5 3 4" xfId="10979" xr:uid="{46CBF58A-4E84-4E2E-9C71-47B7CC755C03}"/>
    <cellStyle name="Normal 5 3 4 2" xfId="17590" xr:uid="{F2634B4A-7EE4-4BE9-AC1E-848CC52F23D8}"/>
    <cellStyle name="Normal 5 3 4 2 2" xfId="27647" xr:uid="{3BEC54E5-6F46-48CA-89EF-CA4F08193E5F}"/>
    <cellStyle name="Normal 5 3 4 3" xfId="23155" xr:uid="{BD67CA2D-B094-4151-BA52-071EF4993842}"/>
    <cellStyle name="Normal 5 3 5" xfId="1397" xr:uid="{C96C77D0-2202-4575-B82A-1BFA40924ABC}"/>
    <cellStyle name="Normal 5 3 6" xfId="32060" xr:uid="{871CC711-1CBC-419E-A861-B9C0B6056BAB}"/>
    <cellStyle name="Normal 5 3 7" xfId="32096" xr:uid="{41C38F4B-A91B-45D5-BB2C-367C3BEABBA5}"/>
    <cellStyle name="Normal 5 3 8" xfId="32177" xr:uid="{90A39C23-DD34-46DC-8C23-74326A9688A7}"/>
    <cellStyle name="Normal 5 4" xfId="56" xr:uid="{7A5A675B-C7C5-4155-92A3-191EEE3F8ACC}"/>
    <cellStyle name="Normal 5 4 2" xfId="4471" xr:uid="{59FA2488-CF9A-4AEE-AD6D-287D5CB4A17C}"/>
    <cellStyle name="Normal 5 4 2 2" xfId="8479" xr:uid="{A2296CB3-5603-4F69-A17F-890846756A6B}"/>
    <cellStyle name="Normal 5 4 3" xfId="11137" xr:uid="{F1B1E3B2-E315-4B17-893F-993F1D2F23EB}"/>
    <cellStyle name="Normal 5 4 4" xfId="3242" xr:uid="{26959D6D-DEDE-40E9-8C1D-8B3CA0058DE0}"/>
    <cellStyle name="Normal 5 5" xfId="3243" xr:uid="{447BB751-3F45-4101-A33A-5056B5E12817}"/>
    <cellStyle name="Normal 5 5 2" xfId="11971" xr:uid="{58FB13DA-74F9-414C-9374-71D4D7D0323D}"/>
    <cellStyle name="Normal 5 5 2 2" xfId="14636" xr:uid="{461D158A-B557-49FF-8973-AC5F00175035}"/>
    <cellStyle name="Normal 5 5 2 2 2" xfId="18592" xr:uid="{34BBF0D7-65A5-4492-BE2A-F49D6813D7D6}"/>
    <cellStyle name="Normal 5 5 2 2 2 2" xfId="28626" xr:uid="{6ADD8D0C-BCBD-4EF5-9694-E81C871B4F58}"/>
    <cellStyle name="Normal 5 5 2 2 3" xfId="24818" xr:uid="{DBAB95D1-C3B2-4113-8F4E-C78F0AD6686A}"/>
    <cellStyle name="Normal 5 5 2 3" xfId="15300" xr:uid="{19DB4CCB-9775-4161-8FBC-0C863BE813D8}"/>
    <cellStyle name="Normal 5 5 2 3 2" xfId="19236" xr:uid="{2C89E553-2F78-4808-B78B-F71B2A9F5247}"/>
    <cellStyle name="Normal 5 5 2 3 2 2" xfId="29270" xr:uid="{751514E0-49BD-48AD-A35E-F3D1D3AA090A}"/>
    <cellStyle name="Normal 5 5 2 3 3" xfId="25467" xr:uid="{D2AEB708-C767-4A2D-B700-B5BBCEB8E8DE}"/>
    <cellStyle name="Normal 5 5 2 4" xfId="18077" xr:uid="{D53D5A39-A045-4571-9FCC-A579C1914CC9}"/>
    <cellStyle name="Normal 5 5 2 4 2" xfId="28133" xr:uid="{D0028B36-C8A4-43E1-9378-5B88A2F6486C}"/>
    <cellStyle name="Normal 5 5 2 5" xfId="23752" xr:uid="{23214D68-81FB-4A78-8CBD-A2B5C1F5FC90}"/>
    <cellStyle name="Normal 5 6" xfId="5780" xr:uid="{941DF15B-32FC-48B4-A6D5-74952C5DD79D}"/>
    <cellStyle name="Normal 5 7" xfId="1395" xr:uid="{78BE7C58-D3A5-46E7-9C68-5C28861727B2}"/>
    <cellStyle name="Normal 5 8" xfId="32059" xr:uid="{516AEE25-479F-4122-8D49-3CD494F82682}"/>
    <cellStyle name="Normal 5 9" xfId="32141" xr:uid="{D2FB09F8-A4F2-4BD1-A525-7D96AC12FA3F}"/>
    <cellStyle name="Normal 5_1148 - DCE - DPGF - Lot B Poste 07" xfId="5028" xr:uid="{EF807C62-8A19-4A8E-BAA5-CA7DD5CEC835}"/>
    <cellStyle name="Normal 50" xfId="1398" xr:uid="{2B0F7162-3C05-4012-B497-098B34A99E6B}"/>
    <cellStyle name="Normal 50 2" xfId="3244" xr:uid="{9ABBF105-A8BE-4083-A1AD-561BA01DD437}"/>
    <cellStyle name="Normal 50 3" xfId="3245" xr:uid="{A35FB91E-1DC7-42CE-8438-34175E3F51C0}"/>
    <cellStyle name="Normal 51" xfId="1399" xr:uid="{D026E06B-4504-42AF-93AE-730B2C1DEE16}"/>
    <cellStyle name="Normal 51 2" xfId="3246" xr:uid="{07E29177-6DC2-4180-823D-4066F7337596}"/>
    <cellStyle name="Normal 51 3" xfId="3247" xr:uid="{61192483-73A9-47A7-98F2-02FF305BE463}"/>
    <cellStyle name="Normal 52" xfId="1400" xr:uid="{3A39C394-4C09-4221-94D3-48C6F0B5CF63}"/>
    <cellStyle name="Normal 52 2" xfId="3248" xr:uid="{A55291B9-89D0-459B-9FA9-04A784C2D019}"/>
    <cellStyle name="Normal 52 3" xfId="3249" xr:uid="{2BBAF100-2BF2-4C3A-AB72-B6CE9732E990}"/>
    <cellStyle name="Normal 53" xfId="1401" xr:uid="{7850AC70-9109-4589-A3CF-42E0719C092C}"/>
    <cellStyle name="Normal 53 2" xfId="3250" xr:uid="{FDC6DBBF-3E46-4D2F-B353-9624B5A9863F}"/>
    <cellStyle name="Normal 53 3" xfId="3251" xr:uid="{82008BA9-67F6-4DD9-82DE-8A04F905FA23}"/>
    <cellStyle name="Normal 54" xfId="1402" xr:uid="{52F71F63-9F57-4ACF-B5AB-5C5F4E3CF170}"/>
    <cellStyle name="Normal 54 2" xfId="3252" xr:uid="{74C20680-D947-45BF-9A4C-757888E52C4C}"/>
    <cellStyle name="Normal 54 3" xfId="3253" xr:uid="{4F38D398-C019-4F9B-83C5-254BB1116D45}"/>
    <cellStyle name="Normal 55" xfId="1403" xr:uid="{9EE5C22C-42EF-4FDE-9351-A91FBBF2B3BD}"/>
    <cellStyle name="Normal 55 2" xfId="3254" xr:uid="{966671F6-3DA2-4E74-9F52-4787E5732165}"/>
    <cellStyle name="Normal 55 3" xfId="3255" xr:uid="{F89C01CC-08DC-4E2D-BFE3-388FD39AD86D}"/>
    <cellStyle name="Normal 56" xfId="1404" xr:uid="{69ACC953-575D-4D38-A899-9513CC5E2C03}"/>
    <cellStyle name="Normal 56 2" xfId="3256" xr:uid="{AD529E01-9469-46EF-8FC5-1FCD2BC90FE2}"/>
    <cellStyle name="Normal 56 3" xfId="3257" xr:uid="{81BE0E71-D9BD-4304-AC66-9B4FB21D07FF}"/>
    <cellStyle name="Normal 57" xfId="1405" xr:uid="{7FBF49FD-C961-41BB-8461-F97DD92A4A89}"/>
    <cellStyle name="Normal 57 2" xfId="3258" xr:uid="{17CE9C16-C6E4-47B2-BBFB-32643DF523DA}"/>
    <cellStyle name="Normal 57 3" xfId="3259" xr:uid="{F3739630-4C39-474A-AD64-983877984E63}"/>
    <cellStyle name="Normal 58" xfId="1406" xr:uid="{9498F8C3-9AF4-4893-A132-C0F58D1E0EA6}"/>
    <cellStyle name="Normal 58 2" xfId="3260" xr:uid="{A155707A-9D23-4410-B353-57CAC6AC083F}"/>
    <cellStyle name="Normal 58 3" xfId="3261" xr:uid="{1B08B575-60A2-4639-B677-10DF1D4439C5}"/>
    <cellStyle name="Normal 59" xfId="1407" xr:uid="{4619351F-42F5-47A7-9733-95930AFE76F0}"/>
    <cellStyle name="Normal 59 2" xfId="3262" xr:uid="{0BBA1DB5-6398-4C78-BBC9-FB74A6CF1D4F}"/>
    <cellStyle name="Normal 59 3" xfId="3263" xr:uid="{F32411AF-2E89-49C9-A1AF-45E8A272266C}"/>
    <cellStyle name="Normal 6" xfId="20" xr:uid="{00000000-0005-0000-0000-000013000000}"/>
    <cellStyle name="Normal 6 10" xfId="32061" xr:uid="{483B83F6-28A4-4D7A-8902-C4D31E23F9E6}"/>
    <cellStyle name="Normal 6 11" xfId="32109" xr:uid="{8D7932BB-2D14-401D-AF5A-070A296EF476}"/>
    <cellStyle name="Normal 6 2" xfId="58" xr:uid="{D30A2CEF-7849-4EC2-B6C5-BC93A7B35C3C}"/>
    <cellStyle name="Normal 6 2 2" xfId="1409" xr:uid="{7500A718-90B1-4074-AEE6-E08101F5AEE5}"/>
    <cellStyle name="Normal 6 2 2 2" xfId="3264" xr:uid="{F06BD79D-9970-46E8-96CB-7232451878FD}"/>
    <cellStyle name="Normal 6 2 2 3" xfId="3265" xr:uid="{DABEF351-C661-43AD-AA87-3E7BE8AAD384}"/>
    <cellStyle name="Normal 6 2 3" xfId="3266" xr:uid="{A02730F6-8E80-451D-BE71-2F31AAA3E1F5}"/>
    <cellStyle name="Normal 6 2 4" xfId="3267" xr:uid="{34F85C28-2573-4115-BC07-5CB598AD6234}"/>
    <cellStyle name="Normal 6 2 5" xfId="11974" xr:uid="{D4E04259-4369-4E0E-B3BD-30F53A2D4748}"/>
    <cellStyle name="Normal 6 2 5 2" xfId="14639" xr:uid="{26838FBC-CA39-43D9-BD1A-A1C64F7E3FA4}"/>
    <cellStyle name="Normal 6 2 5 2 2" xfId="18595" xr:uid="{1D6D272E-C53D-4BD4-8BFD-B75156BB4FEB}"/>
    <cellStyle name="Normal 6 2 5 2 2 2" xfId="28629" xr:uid="{B10FEDDA-FC1A-45EB-9E45-926255078109}"/>
    <cellStyle name="Normal 6 2 5 2 3" xfId="24821" xr:uid="{D388AE57-E5C4-45A1-BB7E-80DFEDE48F90}"/>
    <cellStyle name="Normal 6 2 5 3" xfId="15303" xr:uid="{57B56F1A-49FE-4BD5-B30A-CA5561E940EE}"/>
    <cellStyle name="Normal 6 2 5 3 2" xfId="19239" xr:uid="{C7393D1C-CAB7-4FB7-8F5E-ED5F8186A1FA}"/>
    <cellStyle name="Normal 6 2 5 3 2 2" xfId="29273" xr:uid="{E68686CB-E79D-4928-9792-E994D607F684}"/>
    <cellStyle name="Normal 6 2 5 3 3" xfId="25470" xr:uid="{B9EADF84-A6E9-45BA-A49D-96C9A2C3962F}"/>
    <cellStyle name="Normal 6 2 5 4" xfId="18080" xr:uid="{F1DCF46C-FFF2-4FAD-B9E3-AB3000AF19E8}"/>
    <cellStyle name="Normal 6 2 5 4 2" xfId="28136" xr:uid="{A4FC58C5-5128-4C38-9845-7C73C3087D50}"/>
    <cellStyle name="Normal 6 2 5 5" xfId="23755" xr:uid="{98CFC8A9-2B9F-46CB-A373-C1055677A1A7}"/>
    <cellStyle name="Normal 6 3" xfId="190" xr:uid="{FC59826C-F2B2-43E9-874F-E4F559363F28}"/>
    <cellStyle name="Normal 6 3 10" xfId="10853" xr:uid="{88A28C8D-C4F4-42F6-9188-000BC56641D3}"/>
    <cellStyle name="Normal 6 3 10 2" xfId="14661" xr:uid="{C7D0431A-F002-4A87-8F0E-876673771E46}"/>
    <cellStyle name="Normal 6 3 10 2 2" xfId="18607" xr:uid="{B505AA0C-FA46-464D-905A-8A106320066F}"/>
    <cellStyle name="Normal 6 3 10 2 2 2" xfId="28641" xr:uid="{D77582AF-96DD-4B04-9099-F4DC93FC4B07}"/>
    <cellStyle name="Normal 6 3 10 2 3" xfId="24838" xr:uid="{797B3331-ECEF-460C-AF18-D42812AFAB60}"/>
    <cellStyle name="Normal 6 3 10 3" xfId="11073" xr:uid="{B97783FE-5A92-4D8B-AAD4-C54B4D38FDAE}"/>
    <cellStyle name="Normal 6 3 10 3 2" xfId="17599" xr:uid="{F061157A-6230-4515-B268-BFB56874F524}"/>
    <cellStyle name="Normal 6 3 10 3 2 2" xfId="27656" xr:uid="{CA8C496C-7392-4FC9-B869-74D12BEE053D}"/>
    <cellStyle name="Normal 6 3 10 3 3" xfId="23185" xr:uid="{64C28104-93F7-4D69-938C-44DC192CED69}"/>
    <cellStyle name="Normal 6 3 10 4" xfId="17488" xr:uid="{1DB9FFEE-0B5A-4BA1-82DD-D544E827DD7E}"/>
    <cellStyle name="Normal 6 3 10 4 2" xfId="27545" xr:uid="{5B539125-E591-497B-BF4D-7ED9DEC77437}"/>
    <cellStyle name="Normal 6 3 10 5" xfId="23046" xr:uid="{44EC6FD2-5AB7-45D3-B1DC-718B8F54D616}"/>
    <cellStyle name="Normal 6 3 11" xfId="10980" xr:uid="{590120A4-CB28-42AA-A406-57BD5DB06837}"/>
    <cellStyle name="Normal 6 3 11 2" xfId="12341" xr:uid="{8DB42F4C-82EB-48CB-BF9F-3B50EC6EF091}"/>
    <cellStyle name="Normal 6 3 11 2 2" xfId="18093" xr:uid="{AD8E2612-AC44-4422-9A30-90B1B7764A86}"/>
    <cellStyle name="Normal 6 3 11 2 2 2" xfId="28148" xr:uid="{56B77921-5567-4D07-AC09-3E25A4AE711A}"/>
    <cellStyle name="Normal 6 3 11 2 3" xfId="23845" xr:uid="{90E86512-168A-4E55-94BF-BFB235C4A0F5}"/>
    <cellStyle name="Normal 6 3 11 3" xfId="17591" xr:uid="{ABB5FB35-DCD7-4924-8735-97DD75C0086C}"/>
    <cellStyle name="Normal 6 3 11 3 2" xfId="27648" xr:uid="{8BA73328-F6DE-4CBF-97E3-70AE1C3934FE}"/>
    <cellStyle name="Normal 6 3 11 4" xfId="23156" xr:uid="{74F51D5F-752F-44EC-82FF-1F1F462EECCE}"/>
    <cellStyle name="Normal 6 3 12" xfId="14825" xr:uid="{B3B6CF7F-8602-4E86-8406-9B8336A57EAD}"/>
    <cellStyle name="Normal 6 3 12 2" xfId="18761" xr:uid="{BFF3EB48-5C2F-4C08-BF26-C6A8D0DE2CA5}"/>
    <cellStyle name="Normal 6 3 12 2 2" xfId="28795" xr:uid="{BC3B9583-C869-4F37-8E25-C63C223E69FB}"/>
    <cellStyle name="Normal 6 3 12 3" xfId="24992" xr:uid="{C6120788-527B-47D4-9B88-358E792C19D3}"/>
    <cellStyle name="Normal 6 3 13" xfId="10992" xr:uid="{500EA3FE-6D00-46D9-BA96-320A92D9E906}"/>
    <cellStyle name="Normal 6 3 13 2" xfId="17595" xr:uid="{26A9BFCD-B4A3-48CF-92D7-B1259B1C3CB4}"/>
    <cellStyle name="Normal 6 3 13 2 2" xfId="27652" xr:uid="{BDEC8F61-FA32-4129-82EE-EF752D229509}"/>
    <cellStyle name="Normal 6 3 13 3" xfId="23163" xr:uid="{DCCBDE4E-40D7-43B6-BF40-0305EE5A25CB}"/>
    <cellStyle name="Normal 6 3 14" xfId="15325" xr:uid="{E11D53D7-2366-48E1-B8CA-0CE15F7C2328}"/>
    <cellStyle name="Normal 6 3 14 2" xfId="19255" xr:uid="{BCA987B9-9940-4C52-9644-96EA69C5CF7B}"/>
    <cellStyle name="Normal 6 3 14 2 2" xfId="29287" xr:uid="{2A6FCBAC-313B-46BC-8AE9-A79FFF1E4952}"/>
    <cellStyle name="Normal 6 3 14 3" xfId="25484" xr:uid="{02C0C421-F5BF-47DF-BD19-485796785A10}"/>
    <cellStyle name="Normal 6 3 15" xfId="15453" xr:uid="{6483583D-A9A5-4391-9EF3-2575DBF34364}"/>
    <cellStyle name="Normal 6 3 15 2" xfId="25603" xr:uid="{24AA60D6-3781-4DBA-8A82-C5A3415E6F16}"/>
    <cellStyle name="Normal 6 3 16" xfId="19587" xr:uid="{04ED8B40-0A6B-4623-8C3A-D283544B3684}"/>
    <cellStyle name="Normal 6 3 17" xfId="1410" xr:uid="{22AF5565-933A-4BFF-BDFB-194B0D7560CA}"/>
    <cellStyle name="Normal 6 3 2" xfId="3268" xr:uid="{F1E4B8CE-5F90-4224-9AF6-5EF8BE939BB0}"/>
    <cellStyle name="Normal 6 3 2 10" xfId="10981" xr:uid="{51E6F8A9-EDC9-4872-BABE-65A72DC24553}"/>
    <cellStyle name="Normal 6 3 2 10 2" xfId="12722" xr:uid="{44C6B0EC-BA78-4D92-92B2-9D861329B6B8}"/>
    <cellStyle name="Normal 6 3 2 10 2 2" xfId="18116" xr:uid="{B333EBA9-FB8E-467C-9970-A825C3D3F437}"/>
    <cellStyle name="Normal 6 3 2 10 2 2 2" xfId="28163" xr:uid="{1B1ED58B-181C-4888-A932-AB2FD449724E}"/>
    <cellStyle name="Normal 6 3 2 10 2 3" xfId="23971" xr:uid="{DB5A48CB-1611-4A25-BC24-49AFB885EFCA}"/>
    <cellStyle name="Normal 6 3 2 10 3" xfId="17592" xr:uid="{AB9B7641-DFD5-4CBD-B0DF-8CBD88EF50D6}"/>
    <cellStyle name="Normal 6 3 2 10 3 2" xfId="27649" xr:uid="{3338A8AA-FF39-4916-8EDD-406CC788B154}"/>
    <cellStyle name="Normal 6 3 2 10 4" xfId="23157" xr:uid="{B531D6D2-F11D-49B4-9FFA-F55847FEC7DE}"/>
    <cellStyle name="Normal 6 3 2 11" xfId="14840" xr:uid="{E32577BA-F2B8-4DBA-9286-A766E07D6E4E}"/>
    <cellStyle name="Normal 6 3 2 11 2" xfId="18776" xr:uid="{547DCEAE-C66A-4C38-A36C-8D7A93B7DE6F}"/>
    <cellStyle name="Normal 6 3 2 11 2 2" xfId="28810" xr:uid="{63DCE996-154E-4CC0-ABBF-C056CEC280C4}"/>
    <cellStyle name="Normal 6 3 2 11 3" xfId="25007" xr:uid="{5E812C8A-9C86-4AB9-8701-11090E74CF03}"/>
    <cellStyle name="Normal 6 3 2 12" xfId="10993" xr:uid="{003B80F2-5B95-461A-99AD-42DF84F7D78B}"/>
    <cellStyle name="Normal 6 3 2 12 2" xfId="17596" xr:uid="{69C21D48-E19A-4530-84A1-72FABBA2419D}"/>
    <cellStyle name="Normal 6 3 2 12 2 2" xfId="27653" xr:uid="{F2D8612F-F7DB-4C0B-8B09-AFECF1EE1EFC}"/>
    <cellStyle name="Normal 6 3 2 12 3" xfId="23164" xr:uid="{EDD25492-982F-4DF2-8AC1-81A73D373BB6}"/>
    <cellStyle name="Normal 6 3 2 13" xfId="15327" xr:uid="{721E1F5D-4B50-4BB3-858E-E3454210295E}"/>
    <cellStyle name="Normal 6 3 2 13 2" xfId="19256" xr:uid="{093F4E4F-DCAB-4ED0-B226-C26E7483A7A1}"/>
    <cellStyle name="Normal 6 3 2 13 2 2" xfId="29288" xr:uid="{11832A5A-0FB1-4C27-87DF-F5756EC0A75E}"/>
    <cellStyle name="Normal 6 3 2 13 3" xfId="25485" xr:uid="{4267FCB9-EF2A-4166-97BA-4B258377CAF9}"/>
    <cellStyle name="Normal 6 3 2 14" xfId="15696" xr:uid="{B5FDD56C-322F-4563-96C3-CA38118A4966}"/>
    <cellStyle name="Normal 6 3 2 14 2" xfId="25830" xr:uid="{1729C4B9-09F8-4EC1-8F47-E594C0FDB890}"/>
    <cellStyle name="Normal 6 3 2 15" xfId="20036" xr:uid="{9393AAB7-8F69-47F1-BC48-E3E7FE220CB8}"/>
    <cellStyle name="Normal 6 3 2 2" xfId="4516" xr:uid="{DC726845-CA6C-477C-A74F-E77B9F38B2E3}"/>
    <cellStyle name="Normal 6 3 2 2 10" xfId="15767" xr:uid="{D82967E2-4960-453A-AFD3-57C7E10D90D1}"/>
    <cellStyle name="Normal 6 3 2 2 10 2" xfId="25870" xr:uid="{C8B910D5-225A-4016-89CE-3107AF8A903B}"/>
    <cellStyle name="Normal 6 3 2 2 11" xfId="20351" xr:uid="{C889B4C5-3470-4FDD-92FB-C577C877BEAC}"/>
    <cellStyle name="Normal 6 3 2 2 2" xfId="8463" xr:uid="{50A1234A-62E0-4F3D-8B5E-04C68E9553B6}"/>
    <cellStyle name="Normal 6 3 2 2 2 2" xfId="10480" xr:uid="{BE227836-CF17-48F0-8B8F-D4B8400A779A}"/>
    <cellStyle name="Normal 6 3 2 2 2 2 2" xfId="14267" xr:uid="{227509A8-72C1-4277-9EDF-505F24B0D652}"/>
    <cellStyle name="Normal 6 3 2 2 2 2 2 2" xfId="18486" xr:uid="{F8DE20EB-6E8E-4E06-B07C-46D2584AA6AD}"/>
    <cellStyle name="Normal 6 3 2 2 2 2 2 2 2" xfId="28521" xr:uid="{9CE61D07-2427-432E-8A9B-A9A1BA4684A1}"/>
    <cellStyle name="Normal 6 3 2 2 2 2 2 3" xfId="24653" xr:uid="{6FFFBCE2-3D69-472F-97C9-AB0D2328FD90}"/>
    <cellStyle name="Normal 6 3 2 2 2 2 3" xfId="15196" xr:uid="{7CAA2295-9271-4C3F-AAD3-582D069D57A5}"/>
    <cellStyle name="Normal 6 3 2 2 2 2 3 2" xfId="19132" xr:uid="{C9116069-894F-423F-A6AE-46CFED720DC4}"/>
    <cellStyle name="Normal 6 3 2 2 2 2 3 2 2" xfId="29166" xr:uid="{BD97B04E-06BE-47CF-90BB-D796F63E8FD2}"/>
    <cellStyle name="Normal 6 3 2 2 2 2 3 3" xfId="25363" xr:uid="{992958E1-6894-4265-AEBB-E6F73017A92C}"/>
    <cellStyle name="Normal 6 3 2 2 2 2 4" xfId="11788" xr:uid="{B90B5722-43E1-404D-94AE-CFD2E3BF002E}"/>
    <cellStyle name="Normal 6 3 2 2 2 2 4 2" xfId="17973" xr:uid="{34F7A5DD-3248-4D0D-91D7-2284C4F20C7C}"/>
    <cellStyle name="Normal 6 3 2 2 2 2 4 2 2" xfId="28029" xr:uid="{E85BFD61-44AC-4A7C-8FF4-A1F554DF24C2}"/>
    <cellStyle name="Normal 6 3 2 2 2 2 4 3" xfId="23626" xr:uid="{2283D1D2-6A2C-4AB5-9900-15EB7B540C3E}"/>
    <cellStyle name="Normal 6 3 2 2 2 2 5" xfId="17387" xr:uid="{2DFB4B96-D6A9-4D56-84F9-99EA77516473}"/>
    <cellStyle name="Normal 6 3 2 2 2 2 5 2" xfId="27444" xr:uid="{BD1F39A8-9E37-4E31-8D85-AC7A62198A79}"/>
    <cellStyle name="Normal 6 3 2 2 2 2 6" xfId="22887" xr:uid="{4519932B-0765-4727-8B5C-6FF85A9095C6}"/>
    <cellStyle name="Normal 6 3 2 2 2 3" xfId="10878" xr:uid="{5878CF74-13A6-4477-81B0-393F21B13C1C}"/>
    <cellStyle name="Normal 6 3 2 2 2 3 2" xfId="13844" xr:uid="{2571EDE9-8AE2-452C-9A4D-30A02E0D7DF9}"/>
    <cellStyle name="Normal 6 3 2 2 2 3 2 2" xfId="18329" xr:uid="{22517800-5774-4257-8B59-023CE75A7A5F}"/>
    <cellStyle name="Normal 6 3 2 2 2 3 2 2 2" xfId="28366" xr:uid="{B5135FD4-A667-4839-9582-27E9CA02055F}"/>
    <cellStyle name="Normal 6 3 2 2 2 3 2 3" xfId="24431" xr:uid="{BDE5C497-1DAF-4A38-B1CA-57218860CDDC}"/>
    <cellStyle name="Normal 6 3 2 2 2 3 3" xfId="15042" xr:uid="{A50A72CD-0864-4370-9AA9-4EC930BADC0F}"/>
    <cellStyle name="Normal 6 3 2 2 2 3 3 2" xfId="18978" xr:uid="{EF143EA8-32A0-4DCC-B36C-50773CA2519A}"/>
    <cellStyle name="Normal 6 3 2 2 2 3 3 2 2" xfId="29012" xr:uid="{0C4266A6-3DAF-4EE7-B668-3A6C98F3198A}"/>
    <cellStyle name="Normal 6 3 2 2 2 3 3 3" xfId="25209" xr:uid="{C2D56C26-635A-4977-8BAB-D30D3C0FD03A}"/>
    <cellStyle name="Normal 6 3 2 2 2 3 4" xfId="11370" xr:uid="{BAA78BB3-4669-4D59-AE6E-D0AD190E2F31}"/>
    <cellStyle name="Normal 6 3 2 2 2 3 4 2" xfId="17818" xr:uid="{5481540F-76ED-4FBF-9B57-9A31E8A46998}"/>
    <cellStyle name="Normal 6 3 2 2 2 3 4 2 2" xfId="27875" xr:uid="{99ECCCD8-8CFC-4BAA-8042-66501FDFAA54}"/>
    <cellStyle name="Normal 6 3 2 2 2 3 4 3" xfId="23412" xr:uid="{F47EF776-7DA9-4387-8178-E14E2EBB907A}"/>
    <cellStyle name="Normal 6 3 2 2 2 3 5" xfId="17506" xr:uid="{2C0F599F-ECA4-4A2C-B1B0-BD4E2CCB1E7C}"/>
    <cellStyle name="Normal 6 3 2 2 2 3 5 2" xfId="27563" xr:uid="{14A08E12-4282-45FE-A826-970479536316}"/>
    <cellStyle name="Normal 6 3 2 2 2 3 6" xfId="23065" xr:uid="{EA487612-23BC-45C6-88CC-50D7B2FCCB68}"/>
    <cellStyle name="Normal 6 3 2 2 2 4" xfId="12785" xr:uid="{E2B059B6-4F45-4644-AAE5-7B5C93F0E808}"/>
    <cellStyle name="Normal 6 3 2 2 2 4 2" xfId="18164" xr:uid="{8FA670E7-3BEB-4AD4-9CD3-1E73C47DB23B}"/>
    <cellStyle name="Normal 6 3 2 2 2 4 2 2" xfId="28211" xr:uid="{3D2088C5-B0A3-41FD-A78C-B0D759F22F07}"/>
    <cellStyle name="Normal 6 3 2 2 2 4 3" xfId="24022" xr:uid="{A66EAA33-4A63-4123-A147-20E3DDFCB360}"/>
    <cellStyle name="Normal 6 3 2 2 2 5" xfId="14734" xr:uid="{C6127C73-2AE0-4EA3-B828-865FDD6E446A}"/>
    <cellStyle name="Normal 6 3 2 2 2 5 2" xfId="18670" xr:uid="{9A2817F3-C71C-4011-9EA8-08471B67B9E5}"/>
    <cellStyle name="Normal 6 3 2 2 2 5 2 2" xfId="28704" xr:uid="{CA5E3677-5BAC-4F97-8583-DE8FF1B99CEF}"/>
    <cellStyle name="Normal 6 3 2 2 2 5 3" xfId="24901" xr:uid="{B3743835-7431-4797-A701-E1DCDA0C2A8C}"/>
    <cellStyle name="Normal 6 3 2 2 2 6" xfId="14888" xr:uid="{63C38A44-F9E2-4ED2-A984-F228A5887DC3}"/>
    <cellStyle name="Normal 6 3 2 2 2 6 2" xfId="18824" xr:uid="{D731EAFF-BF74-4B61-828F-B07C91D620D1}"/>
    <cellStyle name="Normal 6 3 2 2 2 6 2 2" xfId="28858" xr:uid="{D7ECFF76-18EA-478F-BEC0-DF7FE79861FB}"/>
    <cellStyle name="Normal 6 3 2 2 2 6 3" xfId="25055" xr:uid="{505EBD8B-176E-4BA5-9E3D-5A5B23A0645C}"/>
    <cellStyle name="Normal 6 3 2 2 2 7" xfId="11208" xr:uid="{04AEECAD-1EA5-4549-8BFB-781095641EE1}"/>
    <cellStyle name="Normal 6 3 2 2 2 7 2" xfId="17664" xr:uid="{B787A362-C085-4431-A644-5AA9D4E24F42}"/>
    <cellStyle name="Normal 6 3 2 2 2 7 2 2" xfId="27721" xr:uid="{9FA2DCDA-D789-477E-8ED0-14224B575C59}"/>
    <cellStyle name="Normal 6 3 2 2 2 7 3" xfId="23258" xr:uid="{22D9B5BC-519B-49C3-BC38-128B13604919}"/>
    <cellStyle name="Normal 6 3 2 2 2 8" xfId="16421" xr:uid="{C62DC98B-38C2-480F-9714-51082359D38F}"/>
    <cellStyle name="Normal 6 3 2 2 2 8 2" xfId="26483" xr:uid="{FB303792-F40B-4676-A33E-14AF0F9CAA45}"/>
    <cellStyle name="Normal 6 3 2 2 2 9" xfId="21649" xr:uid="{B8BF265F-AB85-4F56-B63C-C84D92AD0B96}"/>
    <cellStyle name="Normal 6 3 2 2 3" xfId="9552" xr:uid="{BD93919C-788C-481B-922D-44FFC8A95771}"/>
    <cellStyle name="Normal 6 3 2 2 3 2" xfId="10793" xr:uid="{7D4BF131-1F33-4C8F-9A5E-98A5E95459D2}"/>
    <cellStyle name="Normal 6 3 2 2 3 2 2" xfId="14578" xr:uid="{CA995CA6-5DBB-44ED-8F67-F8414289EA51}"/>
    <cellStyle name="Normal 6 3 2 2 3 2 2 2" xfId="18534" xr:uid="{B2A3C71A-5D83-4FD4-B484-F1D79B5F1924}"/>
    <cellStyle name="Normal 6 3 2 2 3 2 2 2 2" xfId="28568" xr:uid="{83E7BF96-8861-4D5B-BA99-2970CA403D50}"/>
    <cellStyle name="Normal 6 3 2 2 3 2 2 3" xfId="24760" xr:uid="{7A6E2FFE-B402-45A9-A541-5B0CC43EFC48}"/>
    <cellStyle name="Normal 6 3 2 2 3 2 3" xfId="15242" xr:uid="{FAF2C8A9-355F-48D8-9F69-7F5AADA1795F}"/>
    <cellStyle name="Normal 6 3 2 2 3 2 3 2" xfId="19178" xr:uid="{810BB66E-4F75-4B43-B8EA-03F28EB893CC}"/>
    <cellStyle name="Normal 6 3 2 2 3 2 3 2 2" xfId="29212" xr:uid="{13DAF9B1-8091-4E12-9978-732B32F3AB77}"/>
    <cellStyle name="Normal 6 3 2 2 3 2 3 3" xfId="25409" xr:uid="{4DEC8C5A-13D9-451A-B331-E73C0CEECBAB}"/>
    <cellStyle name="Normal 6 3 2 2 3 2 4" xfId="11835" xr:uid="{A7E3D0E8-BE58-4E16-A47B-490C3C834F1B}"/>
    <cellStyle name="Normal 6 3 2 2 3 2 4 2" xfId="18019" xr:uid="{B98DABE7-D12B-441B-803E-8C45F0502D70}"/>
    <cellStyle name="Normal 6 3 2 2 3 2 4 2 2" xfId="28075" xr:uid="{BD126070-DE06-40EA-A4AE-D4A3D308BC0E}"/>
    <cellStyle name="Normal 6 3 2 2 3 2 4 3" xfId="23672" xr:uid="{48F6215D-A4AB-4F66-A243-379087FAFFFA}"/>
    <cellStyle name="Normal 6 3 2 2 3 2 5" xfId="17435" xr:uid="{59B6D638-C36A-4DDE-BB10-311E13D67546}"/>
    <cellStyle name="Normal 6 3 2 2 3 2 5 2" xfId="27492" xr:uid="{70704F4B-3F08-4365-BE95-033B4241F939}"/>
    <cellStyle name="Normal 6 3 2 2 3 2 6" xfId="22992" xr:uid="{7E00A6B2-2510-495C-BBBB-B84DB444A06B}"/>
    <cellStyle name="Normal 6 3 2 2 3 3" xfId="10872" xr:uid="{7905D536-5B0F-45EE-B1BF-B469DC751B50}"/>
    <cellStyle name="Normal 6 3 2 2 3 3 2" xfId="14155" xr:uid="{621D891E-21EA-465A-9BC6-4EF3D99678CB}"/>
    <cellStyle name="Normal 6 3 2 2 3 3 2 2" xfId="18378" xr:uid="{ADA1D4AA-B424-4293-82AE-8E50675B66D8}"/>
    <cellStyle name="Normal 6 3 2 2 3 3 2 2 2" xfId="28413" xr:uid="{12435928-FC80-48DD-9855-131D1C53D5A0}"/>
    <cellStyle name="Normal 6 3 2 2 3 3 2 3" xfId="24545" xr:uid="{ED0F750A-376E-466E-AAB7-BA300E69C0DE}"/>
    <cellStyle name="Normal 6 3 2 2 3 3 3" xfId="15088" xr:uid="{0A2AD887-7ED2-4EA2-90EB-C4D35526C9DB}"/>
    <cellStyle name="Normal 6 3 2 2 3 3 3 2" xfId="19024" xr:uid="{4CC5A977-4272-49AE-924A-B8757D420906}"/>
    <cellStyle name="Normal 6 3 2 2 3 3 3 2 2" xfId="29058" xr:uid="{B030B08D-74E3-4FD8-8498-7344F23F9026}"/>
    <cellStyle name="Normal 6 3 2 2 3 3 3 3" xfId="25255" xr:uid="{96270CFB-F52E-4209-9F9B-EDFD8988684E}"/>
    <cellStyle name="Normal 6 3 2 2 3 3 4" xfId="11677" xr:uid="{0AC501E8-AEBC-4E09-B3DD-D34928E5E272}"/>
    <cellStyle name="Normal 6 3 2 2 3 3 4 2" xfId="17865" xr:uid="{FA87AB37-12C4-45C7-AA3C-B0BB238379ED}"/>
    <cellStyle name="Normal 6 3 2 2 3 3 4 2 2" xfId="27921" xr:uid="{6ACF6573-DF84-40DD-BD92-2CB467E775FD}"/>
    <cellStyle name="Normal 6 3 2 2 3 3 4 3" xfId="23517" xr:uid="{CD59E031-DD47-44E4-95A0-EB5F75326173}"/>
    <cellStyle name="Normal 6 3 2 2 3 3 5" xfId="17500" xr:uid="{943D761F-E126-46CB-9EE5-08D032EBC5A4}"/>
    <cellStyle name="Normal 6 3 2 2 3 3 5 2" xfId="27557" xr:uid="{708F68DD-30BA-4735-B87A-624A174D20AA}"/>
    <cellStyle name="Normal 6 3 2 2 3 3 6" xfId="23059" xr:uid="{39781A41-12C0-4073-BF5B-DA65AF49F1F2}"/>
    <cellStyle name="Normal 6 3 2 2 3 4" xfId="13731" xr:uid="{1BC88086-A600-4445-82B6-DB3C4F3BDB22}"/>
    <cellStyle name="Normal 6 3 2 2 3 4 2" xfId="18221" xr:uid="{E9C62123-28EB-4D3B-9338-EA2F66D1CB1B}"/>
    <cellStyle name="Normal 6 3 2 2 3 4 2 2" xfId="28258" xr:uid="{85F98F0C-E7B5-4B51-B389-2293952FE102}"/>
    <cellStyle name="Normal 6 3 2 2 3 4 3" xfId="24323" xr:uid="{708FC7FA-7AB3-4291-A746-1373494E66C4}"/>
    <cellStyle name="Normal 6 3 2 2 3 5" xfId="14780" xr:uid="{0EDF01EE-97A9-407E-B33B-B0F9E7C85CB8}"/>
    <cellStyle name="Normal 6 3 2 2 3 5 2" xfId="18716" xr:uid="{2C279E9F-C9C7-4C73-864E-FF564E1047B8}"/>
    <cellStyle name="Normal 6 3 2 2 3 5 2 2" xfId="28750" xr:uid="{3BF21A76-2ED6-4C01-8CCD-9F912D9C33F4}"/>
    <cellStyle name="Normal 6 3 2 2 3 5 3" xfId="24947" xr:uid="{75516955-F43F-4245-A4A6-29BDB80DF58D}"/>
    <cellStyle name="Normal 6 3 2 2 3 6" xfId="14934" xr:uid="{43617C20-27D5-42DE-A95B-AF8B2C5718AE}"/>
    <cellStyle name="Normal 6 3 2 2 3 6 2" xfId="18870" xr:uid="{F38B18FF-7FBF-4915-87A3-409C67E6EF72}"/>
    <cellStyle name="Normal 6 3 2 2 3 6 2 2" xfId="28904" xr:uid="{36ACD282-83F1-4AB0-9864-66A98E15CA4D}"/>
    <cellStyle name="Normal 6 3 2 2 3 6 3" xfId="25101" xr:uid="{6A105FA8-4C44-4980-AA81-C7CD869B7416}"/>
    <cellStyle name="Normal 6 3 2 2 3 7" xfId="11258" xr:uid="{D1C2882B-FB27-47A1-B124-A3DFA88AFA95}"/>
    <cellStyle name="Normal 6 3 2 2 3 7 2" xfId="17710" xr:uid="{AA785D7A-0292-492F-9ECC-BFC9F6FE4065}"/>
    <cellStyle name="Normal 6 3 2 2 3 7 2 2" xfId="27767" xr:uid="{033F6797-C04B-41F1-8BA6-C09D41217A9B}"/>
    <cellStyle name="Normal 6 3 2 2 3 7 3" xfId="23304" xr:uid="{46C774A0-57CA-4BE2-A930-D7138332C3D7}"/>
    <cellStyle name="Normal 6 3 2 2 3 8" xfId="16474" xr:uid="{9EAA049A-975A-41EF-8935-0A8C38B61764}"/>
    <cellStyle name="Normal 6 3 2 2 3 8 2" xfId="26531" xr:uid="{1260EFAA-89A1-4056-BCF7-9DCDF9E9AF04}"/>
    <cellStyle name="Normal 6 3 2 2 3 9" xfId="21973" xr:uid="{EF239767-9B10-4FEC-BF64-1D9520B04B48}"/>
    <cellStyle name="Normal 6 3 2 2 4" xfId="10455" xr:uid="{9C6C5686-A420-4614-AC94-63913854E2F5}"/>
    <cellStyle name="Normal 6 3 2 2 4 2" xfId="14245" xr:uid="{3566E518-941B-4C5D-B22D-B720F70CBCCA}"/>
    <cellStyle name="Normal 6 3 2 2 4 2 2" xfId="18468" xr:uid="{E068B395-9C19-4A10-9BBD-E91E7FCFADC1}"/>
    <cellStyle name="Normal 6 3 2 2 4 2 2 2" xfId="28503" xr:uid="{861B8307-E493-4CED-8500-76119E2C48C6}"/>
    <cellStyle name="Normal 6 3 2 2 4 2 3" xfId="24635" xr:uid="{98B89711-0190-4FBB-B1A0-409593000A37}"/>
    <cellStyle name="Normal 6 3 2 2 4 3" xfId="15178" xr:uid="{F681F6F1-6AC2-4601-AC2C-E4F33D2BA573}"/>
    <cellStyle name="Normal 6 3 2 2 4 3 2" xfId="19114" xr:uid="{4FFF1484-4EED-4FE5-B33D-67289BDA2B31}"/>
    <cellStyle name="Normal 6 3 2 2 4 3 2 2" xfId="29148" xr:uid="{D361C12A-65CD-40A6-8F8B-A96E7EF5A52D}"/>
    <cellStyle name="Normal 6 3 2 2 4 3 3" xfId="25345" xr:uid="{7165F7D9-5788-4557-B066-E4CA5943EBB7}"/>
    <cellStyle name="Normal 6 3 2 2 4 4" xfId="11769" xr:uid="{8FE79398-BC64-43F7-9821-F1FDDDB614F3}"/>
    <cellStyle name="Normal 6 3 2 2 4 4 2" xfId="17955" xr:uid="{A107374F-7AC1-4E6A-AB67-9761BC7E9C93}"/>
    <cellStyle name="Normal 6 3 2 2 4 4 2 2" xfId="28011" xr:uid="{0958721C-202D-487A-8818-83FACCF55155}"/>
    <cellStyle name="Normal 6 3 2 2 4 4 3" xfId="23608" xr:uid="{A43F0AE8-5B2A-4781-AE18-FAE54C873009}"/>
    <cellStyle name="Normal 6 3 2 2 4 5" xfId="17366" xr:uid="{FC83320F-78B2-4541-B9F9-B935CB7263D4}"/>
    <cellStyle name="Normal 6 3 2 2 4 5 2" xfId="27423" xr:uid="{1B8ADE43-CBF9-4E7A-B69A-C774EA223903}"/>
    <cellStyle name="Normal 6 3 2 2 4 6" xfId="22865" xr:uid="{30D1FB75-8424-480B-A7B5-35ED4028B931}"/>
    <cellStyle name="Normal 6 3 2 2 5" xfId="10846" xr:uid="{4EE4BFE0-85E8-4042-8C19-2836B3C21A34}"/>
    <cellStyle name="Normal 6 3 2 2 5 2" xfId="13822" xr:uid="{44295511-7B5F-4D5F-B1A0-09B6FF4BF3E4}"/>
    <cellStyle name="Normal 6 3 2 2 5 2 2" xfId="18311" xr:uid="{CEAFDF03-97E7-4421-95EB-C2070DA8F51C}"/>
    <cellStyle name="Normal 6 3 2 2 5 2 2 2" xfId="28348" xr:uid="{DA9605D4-4309-4C4D-AAA2-96BD01287603}"/>
    <cellStyle name="Normal 6 3 2 2 5 2 3" xfId="24413" xr:uid="{902CF0F5-2B86-4042-80EA-AA2827574B08}"/>
    <cellStyle name="Normal 6 3 2 2 5 3" xfId="15024" xr:uid="{A8F4775B-866F-4215-A772-74C377758023}"/>
    <cellStyle name="Normal 6 3 2 2 5 3 2" xfId="18960" xr:uid="{15B74AD1-5AE0-4932-8B6A-E12711B8A056}"/>
    <cellStyle name="Normal 6 3 2 2 5 3 2 2" xfId="28994" xr:uid="{EFA9921E-B3D0-4E95-A87F-967BF4235672}"/>
    <cellStyle name="Normal 6 3 2 2 5 3 3" xfId="25191" xr:uid="{827E05E4-0380-4DC9-8421-043BEC4C8669}"/>
    <cellStyle name="Normal 6 3 2 2 5 4" xfId="11348" xr:uid="{7CF64835-0773-45C1-9739-BACB7D6AD8FC}"/>
    <cellStyle name="Normal 6 3 2 2 5 4 2" xfId="17800" xr:uid="{11073E54-DCA2-4A65-8AAE-BA0448B89AB3}"/>
    <cellStyle name="Normal 6 3 2 2 5 4 2 2" xfId="27857" xr:uid="{2957D9DB-AA80-48D1-8453-6D459FD0FAE7}"/>
    <cellStyle name="Normal 6 3 2 2 5 4 3" xfId="23394" xr:uid="{E7893FA8-4211-43C8-9A3C-391A748FF3D9}"/>
    <cellStyle name="Normal 6 3 2 2 5 5" xfId="17482" xr:uid="{4D02CC48-B16E-48A0-97C4-EEE2FB583D83}"/>
    <cellStyle name="Normal 6 3 2 2 5 5 2" xfId="27539" xr:uid="{DFB89DE2-3D42-4381-8488-EC50F951B1AD}"/>
    <cellStyle name="Normal 6 3 2 2 5 6" xfId="23040" xr:uid="{3F2DBD68-4741-4B7B-8E06-FCFB06EF265B}"/>
    <cellStyle name="Normal 6 3 2 2 6" xfId="10863" xr:uid="{21BD76F5-FFB8-47BC-8B13-52F13E760D07}"/>
    <cellStyle name="Normal 6 3 2 2 6 2" xfId="12762" xr:uid="{DDD6A8E5-E516-4C5E-9CD8-7519B86A7D5E}"/>
    <cellStyle name="Normal 6 3 2 2 6 2 2" xfId="18146" xr:uid="{3CCCAE66-540C-4C3C-A785-C2ED2370B53B}"/>
    <cellStyle name="Normal 6 3 2 2 6 2 2 2" xfId="28193" xr:uid="{94CE3154-87F9-4046-A875-2F0DF9CC86B7}"/>
    <cellStyle name="Normal 6 3 2 2 6 2 3" xfId="24004" xr:uid="{95CD8986-C022-41F6-B76E-517A05DCDA12}"/>
    <cellStyle name="Normal 6 3 2 2 6 3" xfId="17493" xr:uid="{CA1AD8CE-60F9-4F4E-8F59-B768169F9F4D}"/>
    <cellStyle name="Normal 6 3 2 2 6 3 2" xfId="27550" xr:uid="{73872C2F-D064-4E2F-AB48-560AF2F1DAE7}"/>
    <cellStyle name="Normal 6 3 2 2 6 4" xfId="23052" xr:uid="{8847C1CF-C872-45E7-8103-CDF67BEEA14B}"/>
    <cellStyle name="Normal 6 3 2 2 7" xfId="10982" xr:uid="{B3B0E9A5-5CEF-45A2-94F6-5B45C83F47AF}"/>
    <cellStyle name="Normal 6 3 2 2 7 2" xfId="14716" xr:uid="{F701882A-0137-4757-9D6C-A05BB30085C9}"/>
    <cellStyle name="Normal 6 3 2 2 7 2 2" xfId="18652" xr:uid="{45332374-B8D2-4234-B61A-23DAF3DC1B4F}"/>
    <cellStyle name="Normal 6 3 2 2 7 2 2 2" xfId="28686" xr:uid="{1C6CA3B5-D691-4881-B1AF-9D3E2090DC54}"/>
    <cellStyle name="Normal 6 3 2 2 7 2 3" xfId="24883" xr:uid="{BC86852D-CE4A-4550-AEDC-A5352951591A}"/>
    <cellStyle name="Normal 6 3 2 2 7 3" xfId="17593" xr:uid="{B0DECEEC-0D32-4304-A586-87DE1EDDFA3E}"/>
    <cellStyle name="Normal 6 3 2 2 7 3 2" xfId="27650" xr:uid="{AA721A13-8AE5-4986-A47A-4E88F4CAA200}"/>
    <cellStyle name="Normal 6 3 2 2 7 4" xfId="23158" xr:uid="{04E9965D-918B-4848-9D5B-2683B4AF9F43}"/>
    <cellStyle name="Normal 6 3 2 2 8" xfId="14870" xr:uid="{9CBACC38-889C-4F74-8E73-9BD0EFCFFA9A}"/>
    <cellStyle name="Normal 6 3 2 2 8 2" xfId="18806" xr:uid="{FC27DEA3-3AEB-409B-8864-6801E541A508}"/>
    <cellStyle name="Normal 6 3 2 2 8 2 2" xfId="28840" xr:uid="{24D1391E-0AA5-4E27-9BB2-0D77D8F437CD}"/>
    <cellStyle name="Normal 6 3 2 2 8 3" xfId="25037" xr:uid="{227155FC-1EA3-4C51-8679-A542E63548A0}"/>
    <cellStyle name="Normal 6 3 2 2 9" xfId="11182" xr:uid="{B3A245E6-D4DA-4925-9FC6-AC49067202B4}"/>
    <cellStyle name="Normal 6 3 2 2 9 2" xfId="17646" xr:uid="{FFC34595-D713-4CCF-A75E-016459101992}"/>
    <cellStyle name="Normal 6 3 2 2 9 2 2" xfId="27703" xr:uid="{61E6F542-30AE-4A36-A0CE-029675974A27}"/>
    <cellStyle name="Normal 6 3 2 2 9 3" xfId="23240" xr:uid="{A3B34F6E-8D73-49B5-8E97-85D2FEF64007}"/>
    <cellStyle name="Normal 6 3 2 3" xfId="4508" xr:uid="{C22DE4EA-BE17-4F72-A01F-FFCFA938F2DF}"/>
    <cellStyle name="Normal 6 3 2 3 2" xfId="10478" xr:uid="{58148DCE-F486-4486-AF08-CD7464F6ECD2}"/>
    <cellStyle name="Normal 6 3 2 3 2 2" xfId="10880" xr:uid="{F0987A16-9143-492C-A1E8-F5C7472786D3}"/>
    <cellStyle name="Normal 6 3 2 3 2 2 2" xfId="14265" xr:uid="{0C56C598-2590-451E-B5F9-7518AE6086F9}"/>
    <cellStyle name="Normal 6 3 2 3 2 2 2 2" xfId="18484" xr:uid="{1BFCACB2-C751-4227-B624-7FEE6B660F0A}"/>
    <cellStyle name="Normal 6 3 2 3 2 2 2 2 2" xfId="28519" xr:uid="{F2B2C55E-D1DD-4CAB-881F-2AEAA843AEF3}"/>
    <cellStyle name="Normal 6 3 2 3 2 2 2 3" xfId="24651" xr:uid="{73ECDF76-4615-4B1F-A510-29C48F24004B}"/>
    <cellStyle name="Normal 6 3 2 3 2 2 3" xfId="17508" xr:uid="{190844BF-F20C-4222-9EF1-4CFB490F8936}"/>
    <cellStyle name="Normal 6 3 2 3 2 2 3 2" xfId="27565" xr:uid="{49C4283C-E08E-4303-A347-0AD1C7E03C92}"/>
    <cellStyle name="Normal 6 3 2 3 2 2 4" xfId="23067" xr:uid="{7548E303-1724-490B-B0AC-050673C3BA74}"/>
    <cellStyle name="Normal 6 3 2 3 2 3" xfId="15194" xr:uid="{2A5792F6-CA8F-4885-94AA-BCCC7ABD63AC}"/>
    <cellStyle name="Normal 6 3 2 3 2 3 2" xfId="19130" xr:uid="{540DFABC-F310-4C2E-A8AD-DB6A93295280}"/>
    <cellStyle name="Normal 6 3 2 3 2 3 2 2" xfId="29164" xr:uid="{354D1DB6-4C60-4909-BC6C-2945F4C2D9EB}"/>
    <cellStyle name="Normal 6 3 2 3 2 3 3" xfId="25361" xr:uid="{20CB3E4C-3122-4374-902C-CD7E77F97232}"/>
    <cellStyle name="Normal 6 3 2 3 2 4" xfId="11786" xr:uid="{37878870-6E71-4373-ADB7-8CFA2ABCE12F}"/>
    <cellStyle name="Normal 6 3 2 3 2 4 2" xfId="17971" xr:uid="{8316DB32-5338-4526-AA26-25147DAFA17B}"/>
    <cellStyle name="Normal 6 3 2 3 2 4 2 2" xfId="28027" xr:uid="{D0F032A4-7F2E-4DA2-BA86-9B449D11238C}"/>
    <cellStyle name="Normal 6 3 2 3 2 4 3" xfId="23624" xr:uid="{8BB1A873-6A70-49C8-AC99-25BE061FD058}"/>
    <cellStyle name="Normal 6 3 2 3 2 5" xfId="17385" xr:uid="{875C7EC2-849B-4C7E-BBE9-CC254AF325FD}"/>
    <cellStyle name="Normal 6 3 2 3 2 5 2" xfId="27442" xr:uid="{CDE0E445-868A-4FB5-9E60-2EB3FBAC208A}"/>
    <cellStyle name="Normal 6 3 2 3 2 6" xfId="22885" xr:uid="{10ABEB34-AABF-4F72-8F3B-46CED0E638B2}"/>
    <cellStyle name="Normal 6 3 2 3 3" xfId="10874" xr:uid="{733C07DD-3C7B-431B-8C11-55D058E04CDB}"/>
    <cellStyle name="Normal 6 3 2 3 3 2" xfId="13842" xr:uid="{6AC4DDBB-F1B4-40D7-B7EA-13A04AF661D5}"/>
    <cellStyle name="Normal 6 3 2 3 3 2 2" xfId="18327" xr:uid="{FD159052-C639-4664-87EB-39C954E7CB6E}"/>
    <cellStyle name="Normal 6 3 2 3 3 2 2 2" xfId="28364" xr:uid="{62F6F923-48AA-4598-9365-F0EC39299082}"/>
    <cellStyle name="Normal 6 3 2 3 3 2 3" xfId="24429" xr:uid="{D652EC57-AA60-4F50-AF6E-763B9328C8FF}"/>
    <cellStyle name="Normal 6 3 2 3 3 3" xfId="15040" xr:uid="{9B064914-DE27-422A-98DD-FDA9A5BB2A25}"/>
    <cellStyle name="Normal 6 3 2 3 3 3 2" xfId="18976" xr:uid="{3866AF70-0715-4B19-8C51-651FD5E0ECF9}"/>
    <cellStyle name="Normal 6 3 2 3 3 3 2 2" xfId="29010" xr:uid="{81FEE1DC-0631-4C08-8030-B073156BE28D}"/>
    <cellStyle name="Normal 6 3 2 3 3 3 3" xfId="25207" xr:uid="{4013B368-F069-4E1B-8ADA-24E2CBBECAEE}"/>
    <cellStyle name="Normal 6 3 2 3 3 4" xfId="11368" xr:uid="{16DF7360-9D7A-4EF1-A125-5F536DD30868}"/>
    <cellStyle name="Normal 6 3 2 3 3 4 2" xfId="17816" xr:uid="{A08D8720-91EE-403A-868B-9EC73B020D02}"/>
    <cellStyle name="Normal 6 3 2 3 3 4 2 2" xfId="27873" xr:uid="{B786C73B-9E15-4E9F-AEC6-59290887B5A0}"/>
    <cellStyle name="Normal 6 3 2 3 3 4 3" xfId="23410" xr:uid="{5967B03F-69DF-4418-8573-E80B3FB9DCC2}"/>
    <cellStyle name="Normal 6 3 2 3 3 5" xfId="17502" xr:uid="{FFFD59A5-DCCF-4FDD-BA27-E55E9B699BDC}"/>
    <cellStyle name="Normal 6 3 2 3 3 5 2" xfId="27559" xr:uid="{E1FAEC95-9B77-4B3D-9001-2E717DAAC83E}"/>
    <cellStyle name="Normal 6 3 2 3 3 6" xfId="23061" xr:uid="{6AD9F152-ACF8-4D65-9E6D-24D7655BDE3B}"/>
    <cellStyle name="Normal 6 3 2 3 4" xfId="10868" xr:uid="{1C21A9EF-6B29-4D3E-978B-D9DC2ABCE234}"/>
    <cellStyle name="Normal 6 3 2 3 4 2" xfId="12783" xr:uid="{99720E46-694D-494B-A9EB-68524C1D39B4}"/>
    <cellStyle name="Normal 6 3 2 3 4 2 2" xfId="18162" xr:uid="{AD9EA201-257F-427F-9E22-D24DE8EF40F8}"/>
    <cellStyle name="Normal 6 3 2 3 4 2 2 2" xfId="28209" xr:uid="{11EA78BD-5BB0-492D-89B5-31FA73D77495}"/>
    <cellStyle name="Normal 6 3 2 3 4 2 3" xfId="24020" xr:uid="{C39EB6AA-A8C6-4A33-8A89-6C0398F1B1F9}"/>
    <cellStyle name="Normal 6 3 2 3 4 3" xfId="17496" xr:uid="{90270CDE-941F-4255-8B6D-CC397BF09A4E}"/>
    <cellStyle name="Normal 6 3 2 3 4 3 2" xfId="27553" xr:uid="{1F2FAE8E-3657-41B6-8966-54F72DA13945}"/>
    <cellStyle name="Normal 6 3 2 3 4 4" xfId="23055" xr:uid="{674E4432-2128-4928-BA2F-D6ADA79B79FE}"/>
    <cellStyle name="Normal 6 3 2 3 5" xfId="14732" xr:uid="{1DB0B55E-4237-48A4-9058-C4CB6C230A01}"/>
    <cellStyle name="Normal 6 3 2 3 5 2" xfId="18668" xr:uid="{FC1406A5-BC2A-40D6-9E05-3211B83165A3}"/>
    <cellStyle name="Normal 6 3 2 3 5 2 2" xfId="28702" xr:uid="{6A72B8FD-D68B-4E1F-9138-CBBB91FE1682}"/>
    <cellStyle name="Normal 6 3 2 3 5 3" xfId="24899" xr:uid="{22935165-949E-483B-8CB4-1FCDB8D6CD49}"/>
    <cellStyle name="Normal 6 3 2 3 6" xfId="14886" xr:uid="{D093EC87-03F4-46E8-B29F-F1B7B0FC4A2A}"/>
    <cellStyle name="Normal 6 3 2 3 6 2" xfId="18822" xr:uid="{B3D405B5-D43B-45AA-B7D8-BF6CE91D01F2}"/>
    <cellStyle name="Normal 6 3 2 3 6 2 2" xfId="28856" xr:uid="{90CA7B40-40C8-4AB5-94A6-D53E2D049AC5}"/>
    <cellStyle name="Normal 6 3 2 3 6 3" xfId="25053" xr:uid="{A7A90DD1-2FD1-4895-8833-9334B9D36948}"/>
    <cellStyle name="Normal 6 3 2 3 7" xfId="11204" xr:uid="{5CFB3E8B-DF3E-4B0D-B0D7-F681FECE27E3}"/>
    <cellStyle name="Normal 6 3 2 3 7 2" xfId="17662" xr:uid="{5002FDE5-8980-48D5-8C08-ECD675711EAF}"/>
    <cellStyle name="Normal 6 3 2 3 7 2 2" xfId="27719" xr:uid="{9C430B4B-49C7-4EA6-8255-3682524378CC}"/>
    <cellStyle name="Normal 6 3 2 3 7 3" xfId="23256" xr:uid="{F84099B4-9694-4E39-A4A7-0001E11D9C13}"/>
    <cellStyle name="Normal 6 3 2 3 8" xfId="15765" xr:uid="{5DD6E98E-14D9-430B-9D93-FB0B887DF137}"/>
    <cellStyle name="Normal 6 3 2 3 8 2" xfId="25868" xr:uid="{5E1B31A5-7061-4458-A9DA-FECADAA90F18}"/>
    <cellStyle name="Normal 6 3 2 3 9" xfId="20349" xr:uid="{B91735B0-B896-4920-9A26-5DC13922225B}"/>
    <cellStyle name="Normal 6 3 2 4" xfId="9261" xr:uid="{4B2CC170-C9C3-4718-9671-D59D3B13E606}"/>
    <cellStyle name="Normal 6 3 2 4 2" xfId="10740" xr:uid="{68CA8980-4EB6-4464-9BAA-B27AFEF76F86}"/>
    <cellStyle name="Normal 6 3 2 4 2 2" xfId="14525" xr:uid="{C7306E63-2D16-4CDF-9702-5AB138DD838B}"/>
    <cellStyle name="Normal 6 3 2 4 2 2 2" xfId="18490" xr:uid="{C0FA82C2-1E23-46D3-9A32-E14DEB9AE607}"/>
    <cellStyle name="Normal 6 3 2 4 2 2 2 2" xfId="28524" xr:uid="{193E50B7-DB6C-4430-BDD1-B2597A4DE30F}"/>
    <cellStyle name="Normal 6 3 2 4 2 2 3" xfId="24713" xr:uid="{B286A5A0-885E-4F22-A242-4B63405FFD0D}"/>
    <cellStyle name="Normal 6 3 2 4 2 3" xfId="15198" xr:uid="{33950FD0-6184-436B-9B1C-578DE0E0208E}"/>
    <cellStyle name="Normal 6 3 2 4 2 3 2" xfId="19134" xr:uid="{13085F05-071A-4F5C-80FE-E7C83053D058}"/>
    <cellStyle name="Normal 6 3 2 4 2 3 2 2" xfId="29168" xr:uid="{F9F8ECA7-BEBE-4CD9-8A47-13F8AED0CDF4}"/>
    <cellStyle name="Normal 6 3 2 4 2 3 3" xfId="25365" xr:uid="{C0FC35A3-373C-492F-AA73-E930643B2D0D}"/>
    <cellStyle name="Normal 6 3 2 4 2 4" xfId="11791" xr:uid="{9E2082D1-6E6C-4323-863B-FC7C05044714}"/>
    <cellStyle name="Normal 6 3 2 4 2 4 2" xfId="17975" xr:uid="{D2E3B994-99CC-417E-886A-EB58F037B5CF}"/>
    <cellStyle name="Normal 6 3 2 4 2 4 2 2" xfId="28031" xr:uid="{D9F51B03-BB25-4A9E-A43E-F4D0A3030CC9}"/>
    <cellStyle name="Normal 6 3 2 4 2 4 3" xfId="23628" xr:uid="{D476D0A3-B4DC-4624-8442-CFC0AA32FEF0}"/>
    <cellStyle name="Normal 6 3 2 4 2 5" xfId="17391" xr:uid="{35878CC2-4A50-4A94-B305-411BC877C1E3}"/>
    <cellStyle name="Normal 6 3 2 4 2 5 2" xfId="27448" xr:uid="{9D71066E-B133-4741-86DB-1FFAFDD9C76C}"/>
    <cellStyle name="Normal 6 3 2 4 2 6" xfId="22946" xr:uid="{463984B4-82BF-4F43-955C-CA2AED9813C5}"/>
    <cellStyle name="Normal 6 3 2 4 3" xfId="10870" xr:uid="{5D6453C3-33D8-4A4C-875B-FFA145808406}"/>
    <cellStyle name="Normal 6 3 2 4 3 2" xfId="14102" xr:uid="{5C0DA4E2-E0D7-484A-BC4F-D4231CB000F3}"/>
    <cellStyle name="Normal 6 3 2 4 3 2 2" xfId="18334" xr:uid="{20158618-B22D-4FF3-8A4F-9BDD4656B444}"/>
    <cellStyle name="Normal 6 3 2 4 3 2 2 2" xfId="28369" xr:uid="{BBDA16F1-3B8E-4EA5-9DD1-09E1D7FB5E7A}"/>
    <cellStyle name="Normal 6 3 2 4 3 2 3" xfId="24499" xr:uid="{85BF111B-5C3F-4F07-A0E8-522080DD6295}"/>
    <cellStyle name="Normal 6 3 2 4 3 3" xfId="15044" xr:uid="{901608A1-6527-4CDB-BA15-B514A58E6418}"/>
    <cellStyle name="Normal 6 3 2 4 3 3 2" xfId="18980" xr:uid="{D00D1FD8-984F-4FAA-8B56-4C595DAA64FF}"/>
    <cellStyle name="Normal 6 3 2 4 3 3 2 2" xfId="29014" xr:uid="{7D51781E-ABBA-4E0A-BD32-CBA72E5C211D}"/>
    <cellStyle name="Normal 6 3 2 4 3 3 3" xfId="25211" xr:uid="{00695A95-6FF2-444E-AA70-BA4D452413F9}"/>
    <cellStyle name="Normal 6 3 2 4 3 4" xfId="11624" xr:uid="{5CDC7D15-4C1B-4C34-8EB6-8F44D4617400}"/>
    <cellStyle name="Normal 6 3 2 4 3 4 2" xfId="17821" xr:uid="{A0BA1420-A1DF-4FFA-836B-1268F94698CC}"/>
    <cellStyle name="Normal 6 3 2 4 3 4 2 2" xfId="27877" xr:uid="{6B7DB8AF-1FEC-4B4E-A71C-BC0D4D10B12C}"/>
    <cellStyle name="Normal 6 3 2 4 3 4 3" xfId="23471" xr:uid="{E8F511B4-2A34-4822-B4BD-EE0F025A83BB}"/>
    <cellStyle name="Normal 6 3 2 4 3 5" xfId="17498" xr:uid="{8766A9FA-6160-4436-AFB9-11CFE455263A}"/>
    <cellStyle name="Normal 6 3 2 4 3 5 2" xfId="27555" xr:uid="{04EF9974-EA4B-4F89-A9ED-39E3B8B15135}"/>
    <cellStyle name="Normal 6 3 2 4 3 6" xfId="23057" xr:uid="{710FC109-BD5F-479B-B28F-A23DFC22CBD6}"/>
    <cellStyle name="Normal 6 3 2 4 4" xfId="13455" xr:uid="{203CA0C4-5BB7-40E2-8404-C869E052C4F6}"/>
    <cellStyle name="Normal 6 3 2 4 4 2" xfId="18177" xr:uid="{19EB30CD-76B9-48E5-A016-040D920DCF15}"/>
    <cellStyle name="Normal 6 3 2 4 4 2 2" xfId="28214" xr:uid="{AAA034CD-4703-433B-8C89-EAAC3BE125FB}"/>
    <cellStyle name="Normal 6 3 2 4 4 3" xfId="24189" xr:uid="{CD3C9848-A1B3-4557-AFF0-25CFC8E8DF51}"/>
    <cellStyle name="Normal 6 3 2 4 5" xfId="14736" xr:uid="{16FA5A85-8995-4E10-BBC9-1B773705C95D}"/>
    <cellStyle name="Normal 6 3 2 4 5 2" xfId="18672" xr:uid="{AD813FA7-7E63-4B4A-89D2-D659183BD663}"/>
    <cellStyle name="Normal 6 3 2 4 5 2 2" xfId="28706" xr:uid="{517BE19F-FDC2-4EFA-92B6-93D429D5B318}"/>
    <cellStyle name="Normal 6 3 2 4 5 3" xfId="24903" xr:uid="{E0916E4E-B24F-461C-BE67-D612711BDD45}"/>
    <cellStyle name="Normal 6 3 2 4 6" xfId="14890" xr:uid="{B1A4526C-CE98-44FA-A9CC-1D0DFAAD4B67}"/>
    <cellStyle name="Normal 6 3 2 4 6 2" xfId="18826" xr:uid="{C6FCEEDC-935B-414C-94FA-B1FC34015BFA}"/>
    <cellStyle name="Normal 6 3 2 4 6 2 2" xfId="28860" xr:uid="{DB8D230C-0457-44A0-BD12-F080B7DF8E1D}"/>
    <cellStyle name="Normal 6 3 2 4 6 3" xfId="25057" xr:uid="{C7BCA093-E43D-4898-B32A-DB8633A871E9}"/>
    <cellStyle name="Normal 6 3 2 4 7" xfId="11214" xr:uid="{A0DF627B-9BE7-4B7B-A113-A1FE9AA57989}"/>
    <cellStyle name="Normal 6 3 2 4 7 2" xfId="17666" xr:uid="{D2517980-1729-432E-A532-716887543AB6}"/>
    <cellStyle name="Normal 6 3 2 4 7 2 2" xfId="27723" xr:uid="{ECEEAF44-86BA-4C84-90B0-D43E1E1F7026}"/>
    <cellStyle name="Normal 6 3 2 4 7 3" xfId="23260" xr:uid="{B1B4804A-BCE7-4239-BAEB-5F1ABFF42F8C}"/>
    <cellStyle name="Normal 6 3 2 4 8" xfId="16428" xr:uid="{0578F807-C6F7-42CF-A1BC-30E6C21AB6B9}"/>
    <cellStyle name="Normal 6 3 2 4 8 2" xfId="26487" xr:uid="{09AC4ECA-7525-4F14-BD6F-D949FC7B7000}"/>
    <cellStyle name="Normal 6 3 2 4 9" xfId="21842" xr:uid="{15F8237A-FD32-4DA2-9C8F-94BE789CA436}"/>
    <cellStyle name="Normal 6 3 2 5" xfId="9593" xr:uid="{1CF0237F-317D-49E6-9966-D17CA52AD861}"/>
    <cellStyle name="Normal 6 3 2 5 2" xfId="10823" xr:uid="{13AF96B9-0894-41C4-90FC-6C884BC20BC9}"/>
    <cellStyle name="Normal 6 3 2 5 2 2" xfId="14608" xr:uid="{3263D735-BF16-45C3-A94C-29B2A44FECCF}"/>
    <cellStyle name="Normal 6 3 2 5 2 2 2" xfId="18564" xr:uid="{1BBC8559-EEA1-4FE9-ABF6-EE8DD539805B}"/>
    <cellStyle name="Normal 6 3 2 5 2 2 2 2" xfId="28598" xr:uid="{BA647F15-A8F2-4289-A132-D8C77FDA42A9}"/>
    <cellStyle name="Normal 6 3 2 5 2 2 3" xfId="24790" xr:uid="{7779CDAC-BC4A-472E-A73F-9D8791459773}"/>
    <cellStyle name="Normal 6 3 2 5 2 3" xfId="15272" xr:uid="{CD128374-1F99-4C43-B228-3B086FA75EE2}"/>
    <cellStyle name="Normal 6 3 2 5 2 3 2" xfId="19208" xr:uid="{3B237DCE-CD25-4514-9571-DEEA885C4491}"/>
    <cellStyle name="Normal 6 3 2 5 2 3 2 2" xfId="29242" xr:uid="{1D2EAD40-5296-4C39-AA5C-8A94B107502F}"/>
    <cellStyle name="Normal 6 3 2 5 2 3 3" xfId="25439" xr:uid="{16D59FB4-ED0F-46D6-8CEB-68EE2BC9A0A5}"/>
    <cellStyle name="Normal 6 3 2 5 2 4" xfId="11865" xr:uid="{2B58B468-070E-4058-9F6D-8E764AE82258}"/>
    <cellStyle name="Normal 6 3 2 5 2 4 2" xfId="18049" xr:uid="{68D842AA-EE61-4415-9CB5-8E39B0300E17}"/>
    <cellStyle name="Normal 6 3 2 5 2 4 2 2" xfId="28105" xr:uid="{7D83FA9F-34DA-4959-BDF8-DA8DAC591897}"/>
    <cellStyle name="Normal 6 3 2 5 2 4 3" xfId="23702" xr:uid="{62532880-58CF-49A6-85FD-BDF435FA4FA0}"/>
    <cellStyle name="Normal 6 3 2 5 2 5" xfId="17465" xr:uid="{17FB4074-308C-45F3-8633-AF6405E03212}"/>
    <cellStyle name="Normal 6 3 2 5 2 5 2" xfId="27522" xr:uid="{D94611E0-6390-4A20-ADB6-EAD3FEB0BF92}"/>
    <cellStyle name="Normal 6 3 2 5 2 6" xfId="23022" xr:uid="{FB51311A-9A7C-43C1-A6BD-D89AB1AB4953}"/>
    <cellStyle name="Normal 6 3 2 5 3" xfId="10876" xr:uid="{AA477FE2-7E83-4EF5-87B0-26FAFB53A1F1}"/>
    <cellStyle name="Normal 6 3 2 5 3 2" xfId="14185" xr:uid="{DC383FE6-EABB-4479-B2F3-3870EABBEB5A}"/>
    <cellStyle name="Normal 6 3 2 5 3 2 2" xfId="18408" xr:uid="{A76DBBEF-6D79-4805-8B32-73EA5DDF5E54}"/>
    <cellStyle name="Normal 6 3 2 5 3 2 2 2" xfId="28443" xr:uid="{072AB135-D0EB-40B1-B320-8ABCE3224B77}"/>
    <cellStyle name="Normal 6 3 2 5 3 2 3" xfId="24575" xr:uid="{38744BEB-5F27-4625-BA89-4CD2F6BA7DDA}"/>
    <cellStyle name="Normal 6 3 2 5 3 3" xfId="15118" xr:uid="{6FC718AC-09B5-416D-BD4E-6FFFA60F79F6}"/>
    <cellStyle name="Normal 6 3 2 5 3 3 2" xfId="19054" xr:uid="{C49BB00E-76DD-41AC-851E-EA4BFF4CF3C9}"/>
    <cellStyle name="Normal 6 3 2 5 3 3 2 2" xfId="29088" xr:uid="{BDB36210-8C3A-48C5-8812-3BD9FE402560}"/>
    <cellStyle name="Normal 6 3 2 5 3 3 3" xfId="25285" xr:uid="{9550BD3A-9847-4B67-BEF4-A43F102BAF11}"/>
    <cellStyle name="Normal 6 3 2 5 3 4" xfId="11707" xr:uid="{A13032F0-3D17-43EF-A1D1-FC9AD3A5B617}"/>
    <cellStyle name="Normal 6 3 2 5 3 4 2" xfId="17895" xr:uid="{D922B0AD-01D1-4AA4-B4B4-970160080A33}"/>
    <cellStyle name="Normal 6 3 2 5 3 4 2 2" xfId="27951" xr:uid="{C7B982C0-F8D8-4D34-BFA1-2312DAF96C8E}"/>
    <cellStyle name="Normal 6 3 2 5 3 4 3" xfId="23547" xr:uid="{DC901531-2E3F-4F4C-AF54-2903E41CD2C2}"/>
    <cellStyle name="Normal 6 3 2 5 3 5" xfId="17504" xr:uid="{510E423D-8DC0-442D-A674-07CBEE4F0809}"/>
    <cellStyle name="Normal 6 3 2 5 3 5 2" xfId="27561" xr:uid="{E3BF6AC1-68C7-43E4-ACC3-F827519CD5A9}"/>
    <cellStyle name="Normal 6 3 2 5 3 6" xfId="23063" xr:uid="{F1BD2EB1-B1E7-4213-8A0D-BCF01926EAEF}"/>
    <cellStyle name="Normal 6 3 2 5 4" xfId="13761" xr:uid="{DBCEEDAC-A2D1-4A54-9849-DD2554B11447}"/>
    <cellStyle name="Normal 6 3 2 5 4 2" xfId="18251" xr:uid="{1CCD5114-1813-468F-85FF-FA0B75474E62}"/>
    <cellStyle name="Normal 6 3 2 5 4 2 2" xfId="28288" xr:uid="{E7D74958-9A81-46BF-9D92-3DA7C62793BC}"/>
    <cellStyle name="Normal 6 3 2 5 4 3" xfId="24353" xr:uid="{7D6AB73E-879B-45BB-A623-75184FDF3994}"/>
    <cellStyle name="Normal 6 3 2 5 5" xfId="14810" xr:uid="{6778D4BD-83DA-4605-961E-22797FBAF82B}"/>
    <cellStyle name="Normal 6 3 2 5 5 2" xfId="18746" xr:uid="{18DB6B30-5165-4691-9860-750C38BF3D61}"/>
    <cellStyle name="Normal 6 3 2 5 5 2 2" xfId="28780" xr:uid="{F9C07490-8BF7-48FE-A2B4-DC4410190FBF}"/>
    <cellStyle name="Normal 6 3 2 5 5 3" xfId="24977" xr:uid="{C0AF33D1-6951-4DFE-B5F3-9048C16378FA}"/>
    <cellStyle name="Normal 6 3 2 5 6" xfId="14964" xr:uid="{40CC3D30-B6D1-4671-8226-2B781BF97513}"/>
    <cellStyle name="Normal 6 3 2 5 6 2" xfId="18900" xr:uid="{69237B5C-7EB4-4A59-8B2F-E45D5374DF2D}"/>
    <cellStyle name="Normal 6 3 2 5 6 2 2" xfId="28934" xr:uid="{952655CA-2B03-44E4-B28F-96911855D55D}"/>
    <cellStyle name="Normal 6 3 2 5 6 3" xfId="25131" xr:uid="{2296EC54-EF33-4B4C-A865-E50EE39A3019}"/>
    <cellStyle name="Normal 6 3 2 5 7" xfId="11288" xr:uid="{DFBCBCCF-3A4B-472A-8C1D-C04B0D8BAD19}"/>
    <cellStyle name="Normal 6 3 2 5 7 2" xfId="17740" xr:uid="{3BF22359-944A-4DE4-9CF2-6501438F82F1}"/>
    <cellStyle name="Normal 6 3 2 5 7 2 2" xfId="27797" xr:uid="{3EC8C5E5-D3A9-4A6C-89AC-7C0C801F57B2}"/>
    <cellStyle name="Normal 6 3 2 5 7 3" xfId="23334" xr:uid="{9F6CA411-1E93-48C1-BB84-FC80BCB13F38}"/>
    <cellStyle name="Normal 6 3 2 5 8" xfId="16504" xr:uid="{E8219C0E-C47A-4556-B3E5-0E7816BFB28E}"/>
    <cellStyle name="Normal 6 3 2 5 8 2" xfId="26561" xr:uid="{D9CBDD3F-FE4E-4C72-978C-C0B3CBF619CD}"/>
    <cellStyle name="Normal 6 3 2 5 9" xfId="22003" xr:uid="{A364868F-B43D-4D8C-A423-CB66540B2E30}"/>
    <cellStyle name="Normal 6 3 2 6" xfId="10173" xr:uid="{E9BAD3DC-0BFE-4B71-9B96-BC48F5E7EB24}"/>
    <cellStyle name="Normal 6 3 2 6 2" xfId="14649" xr:uid="{39B41740-16D3-46E0-85DF-AE8680233622}"/>
    <cellStyle name="Normal 6 3 2 6 2 2" xfId="18605" xr:uid="{DE905332-8ED9-4776-9D7F-E5620C9D5CDB}"/>
    <cellStyle name="Normal 6 3 2 6 2 2 2" xfId="28639" xr:uid="{1CC2DE95-3D8B-4DB1-91C2-40E2BE02CD97}"/>
    <cellStyle name="Normal 6 3 2 6 2 3" xfId="24831" xr:uid="{9E15E8B4-1080-468F-BFB9-7FF8E1B41FE2}"/>
    <cellStyle name="Normal 6 3 2 6 3" xfId="15313" xr:uid="{26A04B15-08BE-4592-97F7-D33CEA168E13}"/>
    <cellStyle name="Normal 6 3 2 6 3 2" xfId="19249" xr:uid="{5B22B5E9-5AED-447D-9F06-39C153D27AC5}"/>
    <cellStyle name="Normal 6 3 2 6 3 2 2" xfId="29283" xr:uid="{414A96B5-260F-4172-B0EE-D81661CFC477}"/>
    <cellStyle name="Normal 6 3 2 6 3 3" xfId="25480" xr:uid="{BF3E0D73-4B17-4522-A52A-BE065068ADF8}"/>
    <cellStyle name="Normal 6 3 2 6 4" xfId="12019" xr:uid="{B61D32BA-833A-4117-A1B2-2D3C479F8D2C}"/>
    <cellStyle name="Normal 6 3 2 6 4 2" xfId="18090" xr:uid="{F8761A05-46AE-4ED7-9C44-1B2EA2F8F8A8}"/>
    <cellStyle name="Normal 6 3 2 6 4 2 2" xfId="28146" xr:uid="{057CE13B-7C89-4934-B8C9-8989234C60DC}"/>
    <cellStyle name="Normal 6 3 2 6 4 3" xfId="23766" xr:uid="{AD2D771C-A071-4014-8690-33904B1A33A3}"/>
    <cellStyle name="Normal 6 3 2 6 5" xfId="17084" xr:uid="{C0712C01-8CF8-485B-8971-1B6B15992FD1}"/>
    <cellStyle name="Normal 6 3 2 6 5 2" xfId="27141" xr:uid="{0E153F07-5C1C-44AE-91AB-7EC038EE4C70}"/>
    <cellStyle name="Normal 6 3 2 6 6" xfId="22583" xr:uid="{EF01B06A-6CE1-458E-9846-9458D67C19CA}"/>
    <cellStyle name="Normal 6 3 2 7" xfId="10847" xr:uid="{FBFDC2F9-2824-475D-9E4C-1124833DEF7D}"/>
    <cellStyle name="Normal 6 3 2 7 2" xfId="14215" xr:uid="{F7A1B2B1-6DB8-42FB-AB73-19006DA16113}"/>
    <cellStyle name="Normal 6 3 2 7 2 2" xfId="18438" xr:uid="{046A96A6-311A-483E-873C-2C29698CA110}"/>
    <cellStyle name="Normal 6 3 2 7 2 2 2" xfId="28473" xr:uid="{9DA3292A-D1CC-4936-98D8-8E1C13539747}"/>
    <cellStyle name="Normal 6 3 2 7 2 3" xfId="24605" xr:uid="{B823F70A-7D62-41D2-AF7C-4933CD749AE2}"/>
    <cellStyle name="Normal 6 3 2 7 3" xfId="15148" xr:uid="{3043934D-AC4B-470D-B87B-3A093BE3BABE}"/>
    <cellStyle name="Normal 6 3 2 7 3 2" xfId="19084" xr:uid="{F4D34D13-45D6-421E-BCEC-D8CB327C49E2}"/>
    <cellStyle name="Normal 6 3 2 7 3 2 2" xfId="29118" xr:uid="{E5BB50C1-86F3-48D4-A14F-0EBB2A36650E}"/>
    <cellStyle name="Normal 6 3 2 7 3 3" xfId="25315" xr:uid="{2556822E-E951-4080-8671-5F84518DB2FB}"/>
    <cellStyle name="Normal 6 3 2 7 4" xfId="11739" xr:uid="{596F1E5E-D324-4FC0-8C89-1FEBE2950248}"/>
    <cellStyle name="Normal 6 3 2 7 4 2" xfId="17925" xr:uid="{04143F3D-DB7B-4A74-B4A1-6DA98143BE7A}"/>
    <cellStyle name="Normal 6 3 2 7 4 2 2" xfId="27981" xr:uid="{418DC6A8-9B08-4873-94AF-82EF9E5E74F2}"/>
    <cellStyle name="Normal 6 3 2 7 4 3" xfId="23578" xr:uid="{E0ABCFA9-F906-4C28-B04E-2A5942C2A858}"/>
    <cellStyle name="Normal 6 3 2 7 5" xfId="17483" xr:uid="{C4DF8B24-3DEE-4B2A-BA5A-C728D27ABB63}"/>
    <cellStyle name="Normal 6 3 2 7 5 2" xfId="27540" xr:uid="{C297CF4C-2119-4823-B5C2-1BD3172F0382}"/>
    <cellStyle name="Normal 6 3 2 7 6" xfId="23041" xr:uid="{23F6FC06-6033-4621-BA86-47887D5621C3}"/>
    <cellStyle name="Normal 6 3 2 8" xfId="10852" xr:uid="{B59B2C4E-4789-4250-8B31-C07BB994E42B}"/>
    <cellStyle name="Normal 6 3 2 8 2" xfId="13792" xr:uid="{5C00ECBB-B110-4F44-81AD-2A32C04378D9}"/>
    <cellStyle name="Normal 6 3 2 8 2 2" xfId="18281" xr:uid="{1C79BEDA-767B-46EE-A17A-5FEFA04F1E00}"/>
    <cellStyle name="Normal 6 3 2 8 2 2 2" xfId="28318" xr:uid="{D7BBDA29-F696-48AC-9316-FCA173C02D06}"/>
    <cellStyle name="Normal 6 3 2 8 2 3" xfId="24383" xr:uid="{BB6CDFD8-4E75-4EDB-8E40-450D48A2DA6E}"/>
    <cellStyle name="Normal 6 3 2 8 3" xfId="14994" xr:uid="{8332288E-57D4-4D5D-8C26-243E9869748B}"/>
    <cellStyle name="Normal 6 3 2 8 3 2" xfId="18930" xr:uid="{AA260B6B-6AB3-4D0C-9E79-BD2BCBB8CABA}"/>
    <cellStyle name="Normal 6 3 2 8 3 2 2" xfId="28964" xr:uid="{32D9A4F3-7C1E-46EB-8E43-AAA459729F3F}"/>
    <cellStyle name="Normal 6 3 2 8 3 3" xfId="25161" xr:uid="{65EDB578-4F9C-44DC-9A08-FE21E7B594B9}"/>
    <cellStyle name="Normal 6 3 2 8 4" xfId="11318" xr:uid="{3CB76F66-8EF9-42EA-AEAB-7FC0EC23ADA2}"/>
    <cellStyle name="Normal 6 3 2 8 4 2" xfId="17770" xr:uid="{6267E9DF-7BB3-49CB-8143-C7DA64B94E01}"/>
    <cellStyle name="Normal 6 3 2 8 4 2 2" xfId="27827" xr:uid="{861DF040-6715-4745-9140-B57F6F4A1CEC}"/>
    <cellStyle name="Normal 6 3 2 8 4 3" xfId="23364" xr:uid="{1EE2A79E-24E4-424F-8C54-D335F75BB6EA}"/>
    <cellStyle name="Normal 6 3 2 8 5" xfId="17487" xr:uid="{7BD01D3F-A592-48F3-B517-56875C379921}"/>
    <cellStyle name="Normal 6 3 2 8 5 2" xfId="27544" xr:uid="{BE411414-77A1-493A-ADA3-FFB484E8F04B}"/>
    <cellStyle name="Normal 6 3 2 8 6" xfId="23045" xr:uid="{D974D254-CD44-42E1-9A75-96D86FF50A1A}"/>
    <cellStyle name="Normal 6 3 2 9" xfId="10859" xr:uid="{ECC8EB3D-CB12-4147-A927-0D88639D94AF}"/>
    <cellStyle name="Normal 6 3 2 9 2" xfId="14666" xr:uid="{A2E3AA79-D041-4838-94B2-8AE6E0B9D74C}"/>
    <cellStyle name="Normal 6 3 2 9 2 2" xfId="18608" xr:uid="{875562A5-7B9C-4C69-9B56-01CE983E44F4}"/>
    <cellStyle name="Normal 6 3 2 9 2 2 2" xfId="28642" xr:uid="{A6BD6207-FCC3-42F3-B786-19916DF7E20A}"/>
    <cellStyle name="Normal 6 3 2 9 2 3" xfId="24839" xr:uid="{7A46A665-CDE8-46A0-85FD-79DE9BFDD1AF}"/>
    <cellStyle name="Normal 6 3 2 9 3" xfId="11152" xr:uid="{3F808B0C-273D-4B38-9B98-947E0BCD28E1}"/>
    <cellStyle name="Normal 6 3 2 9 3 2" xfId="17616" xr:uid="{282EA877-3734-444C-B62A-6DBB068C126C}"/>
    <cellStyle name="Normal 6 3 2 9 3 2 2" xfId="27673" xr:uid="{DD1A0BB8-50F8-45F7-8977-6D356D8FD223}"/>
    <cellStyle name="Normal 6 3 2 9 3 3" xfId="23210" xr:uid="{ECDB5FBC-EDCE-493C-928C-A061C7EA7FD3}"/>
    <cellStyle name="Normal 6 3 2 9 4" xfId="17489" xr:uid="{4B852136-E1C7-4BD7-A07A-DCEAE4BD7677}"/>
    <cellStyle name="Normal 6 3 2 9 4 2" xfId="27546" xr:uid="{FE0F5AEB-2344-483D-9623-BA4A38B4F8BA}"/>
    <cellStyle name="Normal 6 3 2 9 5" xfId="23048" xr:uid="{1A3B5417-ABF7-444A-979E-9747D54BC143}"/>
    <cellStyle name="Normal 6 3 3" xfId="4514" xr:uid="{B65CB125-F4FA-4F1C-8047-EBE6417E6AE4}"/>
    <cellStyle name="Normal 6 3 3 10" xfId="15766" xr:uid="{F887C830-4AD7-46A0-A39F-26ECE220BD62}"/>
    <cellStyle name="Normal 6 3 3 10 2" xfId="25869" xr:uid="{2E751FEF-76EB-463B-BC8C-373B8EE07A8E}"/>
    <cellStyle name="Normal 6 3 3 11" xfId="20350" xr:uid="{E201B195-4CAD-453C-9EE1-595856A5BEE4}"/>
    <cellStyle name="Normal 6 3 3 2" xfId="8462" xr:uid="{F8D86E11-9CAC-45C0-9019-E747410AC214}"/>
    <cellStyle name="Normal 6 3 3 2 2" xfId="10479" xr:uid="{FB6E9634-4994-4CB1-95DE-DA5088486928}"/>
    <cellStyle name="Normal 6 3 3 2 2 2" xfId="14266" xr:uid="{3F3C9FA3-4788-4107-916C-58AC64D04675}"/>
    <cellStyle name="Normal 6 3 3 2 2 2 2" xfId="18485" xr:uid="{9056DCC9-203C-4596-9A10-1BA166AF517F}"/>
    <cellStyle name="Normal 6 3 3 2 2 2 2 2" xfId="28520" xr:uid="{AA465583-0D19-49F5-8CD6-C2D37F2FDE31}"/>
    <cellStyle name="Normal 6 3 3 2 2 2 3" xfId="24652" xr:uid="{8432928D-744C-4736-B5AF-63173F1A9AF1}"/>
    <cellStyle name="Normal 6 3 3 2 2 3" xfId="15195" xr:uid="{7E3E9A0B-15F5-40CB-91ED-30D0F141EECE}"/>
    <cellStyle name="Normal 6 3 3 2 2 3 2" xfId="19131" xr:uid="{6FB7783D-DAFB-4F9F-8BE6-66EF1F9792E8}"/>
    <cellStyle name="Normal 6 3 3 2 2 3 2 2" xfId="29165" xr:uid="{4C2FDFFD-F6F0-432F-B11D-2CE6FA192A69}"/>
    <cellStyle name="Normal 6 3 3 2 2 3 3" xfId="25362" xr:uid="{7E1F0035-B694-4DBD-A272-5D871C864557}"/>
    <cellStyle name="Normal 6 3 3 2 2 4" xfId="11787" xr:uid="{0CD639C9-B356-4E6D-A8D2-F68953B029AC}"/>
    <cellStyle name="Normal 6 3 3 2 2 4 2" xfId="17972" xr:uid="{C5CEB7B0-C61F-4D02-B85B-4546FAA0331A}"/>
    <cellStyle name="Normal 6 3 3 2 2 4 2 2" xfId="28028" xr:uid="{7FDF6FFD-B2DF-411E-9DB1-40459B0B7373}"/>
    <cellStyle name="Normal 6 3 3 2 2 4 3" xfId="23625" xr:uid="{48FB91B0-DCB6-45E5-B1CD-AA3DECACDFAB}"/>
    <cellStyle name="Normal 6 3 3 2 2 5" xfId="17386" xr:uid="{99F9E52C-DB74-4870-98F3-F443FC08E80E}"/>
    <cellStyle name="Normal 6 3 3 2 2 5 2" xfId="27443" xr:uid="{67DC66B6-3E9F-49DC-957E-8720BA99EC95}"/>
    <cellStyle name="Normal 6 3 3 2 2 6" xfId="22886" xr:uid="{432BA8F6-C71E-4F7A-B96D-1DB7617EFA40}"/>
    <cellStyle name="Normal 6 3 3 2 3" xfId="10877" xr:uid="{46536E03-633D-4347-A631-4B6B817AA2F0}"/>
    <cellStyle name="Normal 6 3 3 2 3 2" xfId="13843" xr:uid="{066486D9-9060-429B-A4FA-D7F301A28573}"/>
    <cellStyle name="Normal 6 3 3 2 3 2 2" xfId="18328" xr:uid="{A6C4DD0A-CDB1-46BB-BCC3-362F624D1386}"/>
    <cellStyle name="Normal 6 3 3 2 3 2 2 2" xfId="28365" xr:uid="{6C452339-6147-4DEC-905D-19C4558327E9}"/>
    <cellStyle name="Normal 6 3 3 2 3 2 3" xfId="24430" xr:uid="{E1F82349-425A-4A10-8902-A8AA1B52176A}"/>
    <cellStyle name="Normal 6 3 3 2 3 3" xfId="15041" xr:uid="{88CC5DDB-E7A4-4132-B82C-FF385B56A97F}"/>
    <cellStyle name="Normal 6 3 3 2 3 3 2" xfId="18977" xr:uid="{086E3DE2-234B-47EA-B085-72A4E2BA2786}"/>
    <cellStyle name="Normal 6 3 3 2 3 3 2 2" xfId="29011" xr:uid="{09BF9FD0-B42B-4C6D-AFB2-083484C8DB6D}"/>
    <cellStyle name="Normal 6 3 3 2 3 3 3" xfId="25208" xr:uid="{AFD392C8-2AEA-4307-8F4F-41E73502B7A6}"/>
    <cellStyle name="Normal 6 3 3 2 3 4" xfId="11369" xr:uid="{24D45D28-AFF0-44FF-832B-B65CC4E56053}"/>
    <cellStyle name="Normal 6 3 3 2 3 4 2" xfId="17817" xr:uid="{1BEBEE5C-64A4-4948-BB54-5F1ADFDF5A3B}"/>
    <cellStyle name="Normal 6 3 3 2 3 4 2 2" xfId="27874" xr:uid="{D4B86FBC-C6B2-4970-AFB1-3CCB4D9C49B5}"/>
    <cellStyle name="Normal 6 3 3 2 3 4 3" xfId="23411" xr:uid="{EB261103-BD02-4941-95B6-CCB25D4EC37D}"/>
    <cellStyle name="Normal 6 3 3 2 3 5" xfId="17505" xr:uid="{5F666C05-5233-43B4-8858-6F9C22D778B7}"/>
    <cellStyle name="Normal 6 3 3 2 3 5 2" xfId="27562" xr:uid="{AC5E807A-103A-40BB-A4A7-48570CB7BA4A}"/>
    <cellStyle name="Normal 6 3 3 2 3 6" xfId="23064" xr:uid="{334FC595-FB39-4B19-AD00-EE8601F96369}"/>
    <cellStyle name="Normal 6 3 3 2 4" xfId="12784" xr:uid="{DD10C939-6E21-46D4-A5BF-C51E1E299E14}"/>
    <cellStyle name="Normal 6 3 3 2 4 2" xfId="18163" xr:uid="{4897FF59-4730-4FA6-B473-BFC4E4F98ADA}"/>
    <cellStyle name="Normal 6 3 3 2 4 2 2" xfId="28210" xr:uid="{F410CBC4-9D4C-4CF6-9BCE-FF45E52A8294}"/>
    <cellStyle name="Normal 6 3 3 2 4 3" xfId="24021" xr:uid="{9B1F3474-22F7-4D6E-8BA2-978EE8C5C7C0}"/>
    <cellStyle name="Normal 6 3 3 2 5" xfId="14733" xr:uid="{0162D11B-89DB-4B20-9CDD-59EB6B855946}"/>
    <cellStyle name="Normal 6 3 3 2 5 2" xfId="18669" xr:uid="{8B3FDB2D-9AB0-46DA-9150-090BA548A531}"/>
    <cellStyle name="Normal 6 3 3 2 5 2 2" xfId="28703" xr:uid="{5800A6A3-8C73-4C62-9512-D75D2F2D4F56}"/>
    <cellStyle name="Normal 6 3 3 2 5 3" xfId="24900" xr:uid="{42166E9A-3519-487C-8436-B7788D0E257A}"/>
    <cellStyle name="Normal 6 3 3 2 6" xfId="14887" xr:uid="{4BD896AF-A914-4055-912E-07D8E32E5B81}"/>
    <cellStyle name="Normal 6 3 3 2 6 2" xfId="18823" xr:uid="{F48E91CE-7694-4D9A-A115-3EE1CA98EFC1}"/>
    <cellStyle name="Normal 6 3 3 2 6 2 2" xfId="28857" xr:uid="{EA3041BC-AEA4-457F-976E-70F12EE98E65}"/>
    <cellStyle name="Normal 6 3 3 2 6 3" xfId="25054" xr:uid="{EF914E8B-6765-4835-A8C8-3550F821FDF4}"/>
    <cellStyle name="Normal 6 3 3 2 7" xfId="11207" xr:uid="{79A4827E-5832-4E8B-8178-525AF720088B}"/>
    <cellStyle name="Normal 6 3 3 2 7 2" xfId="17663" xr:uid="{F45D1525-03FC-4ACE-B7C5-1BAEF0D66BC6}"/>
    <cellStyle name="Normal 6 3 3 2 7 2 2" xfId="27720" xr:uid="{BDAB0AB5-C61F-4F0E-9676-B657803C6CD3}"/>
    <cellStyle name="Normal 6 3 3 2 7 3" xfId="23257" xr:uid="{3EFFECF7-F56A-4269-888B-6355A4A52960}"/>
    <cellStyle name="Normal 6 3 3 2 8" xfId="16420" xr:uid="{C6F51413-E647-4351-B861-C8CBC5AF78B2}"/>
    <cellStyle name="Normal 6 3 3 2 8 2" xfId="26482" xr:uid="{6BE42781-245B-4054-8A20-19061991A894}"/>
    <cellStyle name="Normal 6 3 3 2 9" xfId="21648" xr:uid="{283EB842-E2AD-4EDF-9453-8C8B25E371A1}"/>
    <cellStyle name="Normal 6 3 3 3" xfId="9537" xr:uid="{18C01667-E088-47E2-825A-FCBF18352213}"/>
    <cellStyle name="Normal 6 3 3 3 2" xfId="10778" xr:uid="{015E4EDB-E07E-4D06-8AAB-1E1E9CB52250}"/>
    <cellStyle name="Normal 6 3 3 3 2 2" xfId="14563" xr:uid="{B7CE5038-123A-4C3A-A655-AFAB7F776896}"/>
    <cellStyle name="Normal 6 3 3 3 2 2 2" xfId="18519" xr:uid="{F46EDE66-AFA5-4660-B67A-58CE177C6083}"/>
    <cellStyle name="Normal 6 3 3 3 2 2 2 2" xfId="28553" xr:uid="{3784588D-75FA-4438-8A77-2F43A8516249}"/>
    <cellStyle name="Normal 6 3 3 3 2 2 3" xfId="24745" xr:uid="{D940650F-C82E-4D72-8070-0FEF11A12E7D}"/>
    <cellStyle name="Normal 6 3 3 3 2 3" xfId="15227" xr:uid="{21E8814E-1FB4-4B2F-A674-E5A32DA6DC30}"/>
    <cellStyle name="Normal 6 3 3 3 2 3 2" xfId="19163" xr:uid="{2FF7D5E7-C7D1-4353-9D37-C3550339B945}"/>
    <cellStyle name="Normal 6 3 3 3 2 3 2 2" xfId="29197" xr:uid="{7F86FCBA-BE8A-440B-BBD0-7E7E89AE281E}"/>
    <cellStyle name="Normal 6 3 3 3 2 3 3" xfId="25394" xr:uid="{4F0819B6-9D12-4439-868C-11FA68DA40B9}"/>
    <cellStyle name="Normal 6 3 3 3 2 4" xfId="11820" xr:uid="{6FB33B00-E74D-4F65-8D82-25EC221DD1F9}"/>
    <cellStyle name="Normal 6 3 3 3 2 4 2" xfId="18004" xr:uid="{D78F1F6F-92F3-460F-9049-EF147D00BA1C}"/>
    <cellStyle name="Normal 6 3 3 3 2 4 2 2" xfId="28060" xr:uid="{D62F4679-5406-4431-A8ED-D8F55C59D1F3}"/>
    <cellStyle name="Normal 6 3 3 3 2 4 3" xfId="23657" xr:uid="{A64F501D-8790-40CD-A7BF-7B8934E66E6F}"/>
    <cellStyle name="Normal 6 3 3 3 2 5" xfId="17420" xr:uid="{A24ABB71-7C41-4A4F-967D-2DE580A8CB0B}"/>
    <cellStyle name="Normal 6 3 3 3 2 5 2" xfId="27477" xr:uid="{B2B2430C-392F-4CB7-8A33-017042AE68B8}"/>
    <cellStyle name="Normal 6 3 3 3 2 6" xfId="22977" xr:uid="{E7EDF2C8-92CA-4C13-8EC3-8962A449A604}"/>
    <cellStyle name="Normal 6 3 3 3 3" xfId="10871" xr:uid="{140028B9-0B81-4715-A15F-F8C65B4AA2A0}"/>
    <cellStyle name="Normal 6 3 3 3 3 2" xfId="14140" xr:uid="{9D150DC3-E559-48D9-B558-7AF67034BB89}"/>
    <cellStyle name="Normal 6 3 3 3 3 2 2" xfId="18363" xr:uid="{71207F6A-04CD-4CA4-96B8-98C30304B613}"/>
    <cellStyle name="Normal 6 3 3 3 3 2 2 2" xfId="28398" xr:uid="{7B393286-13FA-49B2-9FA8-3731563A240D}"/>
    <cellStyle name="Normal 6 3 3 3 3 2 3" xfId="24530" xr:uid="{0BA3BD4C-50AD-45A9-A2E8-425A02BDEB3B}"/>
    <cellStyle name="Normal 6 3 3 3 3 3" xfId="15073" xr:uid="{F5A988E4-DC93-47DA-8732-43629A2BC232}"/>
    <cellStyle name="Normal 6 3 3 3 3 3 2" xfId="19009" xr:uid="{B29A0CAF-E225-4FC7-B040-4C0451B8E718}"/>
    <cellStyle name="Normal 6 3 3 3 3 3 2 2" xfId="29043" xr:uid="{555B462A-7933-4BA6-8A97-998313C1A7FE}"/>
    <cellStyle name="Normal 6 3 3 3 3 3 3" xfId="25240" xr:uid="{B1FAC418-272D-4576-93E1-6FF5FF5E63F4}"/>
    <cellStyle name="Normal 6 3 3 3 3 4" xfId="11662" xr:uid="{002701B0-F951-467E-952F-8A0C2249D4F9}"/>
    <cellStyle name="Normal 6 3 3 3 3 4 2" xfId="17850" xr:uid="{A8BA37C8-7C1D-4CC3-ADD5-440CC8A8C469}"/>
    <cellStyle name="Normal 6 3 3 3 3 4 2 2" xfId="27906" xr:uid="{0B7A05E5-D1F6-49D7-AD77-5D0B86697250}"/>
    <cellStyle name="Normal 6 3 3 3 3 4 3" xfId="23502" xr:uid="{4A99CB05-8AB7-4A73-B144-47CA4AD8D72A}"/>
    <cellStyle name="Normal 6 3 3 3 3 5" xfId="17499" xr:uid="{946376FD-E1B7-4CB6-8C2E-D1DB9C6EC7A6}"/>
    <cellStyle name="Normal 6 3 3 3 3 5 2" xfId="27556" xr:uid="{B2FF63DD-5956-4ABF-909C-AF118519A6EA}"/>
    <cellStyle name="Normal 6 3 3 3 3 6" xfId="23058" xr:uid="{4CC2F41D-5C5C-43BC-98FB-645DE61D9EE8}"/>
    <cellStyle name="Normal 6 3 3 3 4" xfId="13716" xr:uid="{4D41FE30-910C-4464-AB0B-8ADEC1F9B8AF}"/>
    <cellStyle name="Normal 6 3 3 3 4 2" xfId="18206" xr:uid="{960E3290-D0B1-42CF-8385-6C4FF909309E}"/>
    <cellStyle name="Normal 6 3 3 3 4 2 2" xfId="28243" xr:uid="{0B994B83-A698-443C-8BA2-C3229C2CEEAB}"/>
    <cellStyle name="Normal 6 3 3 3 4 3" xfId="24308" xr:uid="{CAC22783-ECE1-488E-8AC7-E9305F23E20D}"/>
    <cellStyle name="Normal 6 3 3 3 5" xfId="14765" xr:uid="{0F7F4D4F-7657-4831-B770-DEAF855FEF1C}"/>
    <cellStyle name="Normal 6 3 3 3 5 2" xfId="18701" xr:uid="{5AA712C5-F985-4162-BDD5-AFAC17BB65D4}"/>
    <cellStyle name="Normal 6 3 3 3 5 2 2" xfId="28735" xr:uid="{874C8E60-37FE-4552-A71C-58582BDACE44}"/>
    <cellStyle name="Normal 6 3 3 3 5 3" xfId="24932" xr:uid="{42E412D2-8B31-4BD1-B704-038D2DA03DC4}"/>
    <cellStyle name="Normal 6 3 3 3 6" xfId="14919" xr:uid="{A62B9A7C-A1D5-48CC-9941-29DB1032976F}"/>
    <cellStyle name="Normal 6 3 3 3 6 2" xfId="18855" xr:uid="{5E9246B2-0C67-4873-8974-D71FBE9E7A1D}"/>
    <cellStyle name="Normal 6 3 3 3 6 2 2" xfId="28889" xr:uid="{8D60BA01-55BD-41B8-9DDE-C5C7B662A35B}"/>
    <cellStyle name="Normal 6 3 3 3 6 3" xfId="25086" xr:uid="{F74606F8-D301-4FA6-BEDE-EC925D481102}"/>
    <cellStyle name="Normal 6 3 3 3 7" xfId="11243" xr:uid="{95B11304-61F2-435B-94BA-6249BC37A8F2}"/>
    <cellStyle name="Normal 6 3 3 3 7 2" xfId="17695" xr:uid="{60A14D0A-0B13-4419-8BE5-0D1141D29266}"/>
    <cellStyle name="Normal 6 3 3 3 7 2 2" xfId="27752" xr:uid="{F2B86CBC-3214-4110-AE61-5E3A1D451E85}"/>
    <cellStyle name="Normal 6 3 3 3 7 3" xfId="23289" xr:uid="{8386B69F-A98B-4A0A-995F-EEAC74FA3896}"/>
    <cellStyle name="Normal 6 3 3 3 8" xfId="16459" xr:uid="{77203E61-920D-43DF-B6E5-CD423A34F3FD}"/>
    <cellStyle name="Normal 6 3 3 3 8 2" xfId="26516" xr:uid="{0627CBD2-5E3A-4098-A714-C80D0C30AF04}"/>
    <cellStyle name="Normal 6 3 3 3 9" xfId="21958" xr:uid="{6F82E0F0-C53F-4AA3-BB3C-FF3B55DC08DC}"/>
    <cellStyle name="Normal 6 3 3 4" xfId="10439" xr:uid="{148EFC8D-AD73-4F98-AC12-1C43AB2D6A8B}"/>
    <cellStyle name="Normal 6 3 3 4 2" xfId="14230" xr:uid="{5FB3151D-4EC6-442F-86FB-3D8DF1FFCF7A}"/>
    <cellStyle name="Normal 6 3 3 4 2 2" xfId="18453" xr:uid="{8D9ECC84-7707-4387-9E2D-3927E17D681E}"/>
    <cellStyle name="Normal 6 3 3 4 2 2 2" xfId="28488" xr:uid="{9238CBF8-A81A-47FE-9CCD-66C561627389}"/>
    <cellStyle name="Normal 6 3 3 4 2 3" xfId="24620" xr:uid="{715F4BA5-FFB8-4411-B552-19609310E76F}"/>
    <cellStyle name="Normal 6 3 3 4 3" xfId="15163" xr:uid="{7E3B618A-8175-4ECC-9CF6-BBC162F6F6DD}"/>
    <cellStyle name="Normal 6 3 3 4 3 2" xfId="19099" xr:uid="{090D48B0-D246-4328-AE4A-A98CF69D4C2E}"/>
    <cellStyle name="Normal 6 3 3 4 3 2 2" xfId="29133" xr:uid="{812F3818-C783-488A-B4B8-B773C7205686}"/>
    <cellStyle name="Normal 6 3 3 4 3 3" xfId="25330" xr:uid="{BFA47717-75FF-4EE0-8D9C-592C2F5EEBE6}"/>
    <cellStyle name="Normal 6 3 3 4 4" xfId="11754" xr:uid="{76A7593A-F4F1-417A-8921-5F28FA165F73}"/>
    <cellStyle name="Normal 6 3 3 4 4 2" xfId="17940" xr:uid="{33D70B13-AC48-4770-A518-E6648EC3C328}"/>
    <cellStyle name="Normal 6 3 3 4 4 2 2" xfId="27996" xr:uid="{5B9E85E5-E60C-4B91-8F6D-D3B768AC88CC}"/>
    <cellStyle name="Normal 6 3 3 4 4 3" xfId="23593" xr:uid="{83668DA1-CE77-4C0C-90EC-1DA307A2C60C}"/>
    <cellStyle name="Normal 6 3 3 4 5" xfId="17350" xr:uid="{EC9D14B2-91F9-49A6-8A81-34C978D87EBE}"/>
    <cellStyle name="Normal 6 3 3 4 5 2" xfId="27407" xr:uid="{F8AB62FA-CA80-4C0F-B0E1-60099A718F10}"/>
    <cellStyle name="Normal 6 3 3 4 6" xfId="22849" xr:uid="{D51F7765-1714-4FD9-AFE5-E74B1CFCB10F}"/>
    <cellStyle name="Normal 6 3 3 5" xfId="10844" xr:uid="{FC07DC1D-6011-47FB-8D47-AB1ECD8DF1AC}"/>
    <cellStyle name="Normal 6 3 3 5 2" xfId="13807" xr:uid="{28CD65A5-E333-4DFC-B835-AB37A28BBFB5}"/>
    <cellStyle name="Normal 6 3 3 5 2 2" xfId="18296" xr:uid="{ADB389A5-2FC3-4DF5-900F-1DA769E3C7DA}"/>
    <cellStyle name="Normal 6 3 3 5 2 2 2" xfId="28333" xr:uid="{B4BB4FD0-FCE6-4FCE-97AD-0BD6195D347C}"/>
    <cellStyle name="Normal 6 3 3 5 2 3" xfId="24398" xr:uid="{63FA6A06-9E4B-4246-B7C9-3886EF4CDC48}"/>
    <cellStyle name="Normal 6 3 3 5 3" xfId="15009" xr:uid="{00594E7D-003D-4515-93C5-C1D0264E18FC}"/>
    <cellStyle name="Normal 6 3 3 5 3 2" xfId="18945" xr:uid="{1E00ED5A-F9AD-4F45-9C95-56EBEA2152C7}"/>
    <cellStyle name="Normal 6 3 3 5 3 2 2" xfId="28979" xr:uid="{E5044E4D-9E85-4957-974F-17A80C17383D}"/>
    <cellStyle name="Normal 6 3 3 5 3 3" xfId="25176" xr:uid="{31633353-EEB7-429E-845E-9870AF8B8D46}"/>
    <cellStyle name="Normal 6 3 3 5 4" xfId="11333" xr:uid="{5FB4DF95-483A-48E9-94E9-C42E6AE4DD82}"/>
    <cellStyle name="Normal 6 3 3 5 4 2" xfId="17785" xr:uid="{0F2ACEF0-466E-4600-9E84-CB4AC0A64EF1}"/>
    <cellStyle name="Normal 6 3 3 5 4 2 2" xfId="27842" xr:uid="{F05D2EEC-4748-4C84-8110-063B88416A10}"/>
    <cellStyle name="Normal 6 3 3 5 4 3" xfId="23379" xr:uid="{DCB8FFFD-1982-4F64-80B1-1DB6193E5532}"/>
    <cellStyle name="Normal 6 3 3 5 5" xfId="17481" xr:uid="{446A9D14-0ADD-49E0-BB9A-8F7BF56A62F5}"/>
    <cellStyle name="Normal 6 3 3 5 5 2" xfId="27538" xr:uid="{7110F533-1D6A-4F72-AA45-CC358554191E}"/>
    <cellStyle name="Normal 6 3 3 5 6" xfId="23038" xr:uid="{8FEDCCF5-313A-44A6-A283-98155618D09A}"/>
    <cellStyle name="Normal 6 3 3 6" xfId="10862" xr:uid="{1B9D9FF2-8ECA-4890-99A0-3433CD125C3C}"/>
    <cellStyle name="Normal 6 3 3 6 2" xfId="12747" xr:uid="{E2E2D93B-A8BA-4820-83D4-0ACAE5DCA41F}"/>
    <cellStyle name="Normal 6 3 3 6 2 2" xfId="18131" xr:uid="{030387ED-8CD9-4312-B1CD-290648658502}"/>
    <cellStyle name="Normal 6 3 3 6 2 2 2" xfId="28178" xr:uid="{1F037855-9C36-4A10-AD60-BC1DEBBFFDFE}"/>
    <cellStyle name="Normal 6 3 3 6 2 3" xfId="23989" xr:uid="{08D5C002-84E2-466B-8009-9A9101FFDB03}"/>
    <cellStyle name="Normal 6 3 3 6 3" xfId="17492" xr:uid="{90C778E2-F4C5-4434-9AE3-AA5B96E228E1}"/>
    <cellStyle name="Normal 6 3 3 6 3 2" xfId="27549" xr:uid="{7AB1F012-D38E-4AAC-A9C5-59719AB9A11B}"/>
    <cellStyle name="Normal 6 3 3 6 4" xfId="23051" xr:uid="{F4CC2AB4-48E7-4FC2-8FC2-B1186C01976E}"/>
    <cellStyle name="Normal 6 3 3 7" xfId="10983" xr:uid="{8FD97922-7C35-4046-A8F8-A4074FC58E14}"/>
    <cellStyle name="Normal 6 3 3 7 2" xfId="14701" xr:uid="{9BA69583-AC67-497C-B7EC-ECBFE2754C47}"/>
    <cellStyle name="Normal 6 3 3 7 2 2" xfId="18637" xr:uid="{5768DCB6-4239-4E04-87FE-CE8C56D69646}"/>
    <cellStyle name="Normal 6 3 3 7 2 2 2" xfId="28671" xr:uid="{1C596C06-3C05-4259-B5E1-EAF17BACBC5F}"/>
    <cellStyle name="Normal 6 3 3 7 2 3" xfId="24868" xr:uid="{53376BF7-9E65-444E-B356-D09ED2FA3B55}"/>
    <cellStyle name="Normal 6 3 3 7 3" xfId="17594" xr:uid="{A15CE866-D5F3-4AF4-89B8-B0252A25C2E4}"/>
    <cellStyle name="Normal 6 3 3 7 3 2" xfId="27651" xr:uid="{6B15E075-026E-4FE7-848A-89592A6CB778}"/>
    <cellStyle name="Normal 6 3 3 7 4" xfId="23159" xr:uid="{A50659BB-861A-4EA0-803B-C60FE4CC6EA6}"/>
    <cellStyle name="Normal 6 3 3 8" xfId="14855" xr:uid="{9C9EA907-CD80-444A-919F-3402E42F3CCD}"/>
    <cellStyle name="Normal 6 3 3 8 2" xfId="18791" xr:uid="{31651B4D-059B-45B7-9FB4-015C3DA6276D}"/>
    <cellStyle name="Normal 6 3 3 8 2 2" xfId="28825" xr:uid="{9AC53050-5BFA-422D-B98B-FF25DFD4CDD5}"/>
    <cellStyle name="Normal 6 3 3 8 3" xfId="25022" xr:uid="{6167A22E-574B-418C-AD11-B013F5EA470C}"/>
    <cellStyle name="Normal 6 3 3 9" xfId="11167" xr:uid="{4897AB35-5D4B-4913-8621-80A3BF420AC6}"/>
    <cellStyle name="Normal 6 3 3 9 2" xfId="17631" xr:uid="{D64DD726-540F-48AC-AFE9-38789559DE34}"/>
    <cellStyle name="Normal 6 3 3 9 2 2" xfId="27688" xr:uid="{0537A348-70A1-4B4E-8722-31A20FF8FC8B}"/>
    <cellStyle name="Normal 6 3 3 9 3" xfId="23225" xr:uid="{854AC5CF-DD05-4E25-91B7-4ECF99749EF8}"/>
    <cellStyle name="Normal 6 3 4" xfId="3995" xr:uid="{2326AA5F-2799-403F-AE6A-1AD6A4E2AFED}"/>
    <cellStyle name="Normal 6 3 4 2" xfId="10472" xr:uid="{34D6FF7D-BAAB-44D6-9242-6B54D9CFA8B6}"/>
    <cellStyle name="Normal 6 3 4 2 2" xfId="10879" xr:uid="{657EEBE3-85CF-4983-8F2F-B32F8999BA70}"/>
    <cellStyle name="Normal 6 3 4 2 2 2" xfId="14261" xr:uid="{6EDA19F9-9E94-4756-9C91-828CDAEFBF39}"/>
    <cellStyle name="Normal 6 3 4 2 2 2 2" xfId="18483" xr:uid="{72C697C1-9E6E-41E4-B5A0-8FD3B53C810B}"/>
    <cellStyle name="Normal 6 3 4 2 2 2 2 2" xfId="28518" xr:uid="{C6AA2797-99B9-4889-9753-AD7A2B9E1B4A}"/>
    <cellStyle name="Normal 6 3 4 2 2 2 3" xfId="24650" xr:uid="{32044243-8482-493A-9D77-24E3A1A4CAAD}"/>
    <cellStyle name="Normal 6 3 4 2 2 3" xfId="17507" xr:uid="{2D86CDF1-2376-4B0C-AC9F-251CB66B0231}"/>
    <cellStyle name="Normal 6 3 4 2 2 3 2" xfId="27564" xr:uid="{D97DEAAF-0C2A-4069-AADB-525636C7186F}"/>
    <cellStyle name="Normal 6 3 4 2 2 4" xfId="23066" xr:uid="{6CE418B7-621D-4692-9ECD-0E617FDD6B53}"/>
    <cellStyle name="Normal 6 3 4 2 3" xfId="15193" xr:uid="{4CDBC3D4-4D43-48C8-AD0A-34B64A615022}"/>
    <cellStyle name="Normal 6 3 4 2 3 2" xfId="19129" xr:uid="{43787B08-57DD-41F4-AA0A-0411FB20CC8B}"/>
    <cellStyle name="Normal 6 3 4 2 3 2 2" xfId="29163" xr:uid="{AD6579F4-E0A3-4234-A11F-2F668AF4B760}"/>
    <cellStyle name="Normal 6 3 4 2 3 3" xfId="25360" xr:uid="{C099562B-5BAF-42C9-A2F4-A821CED81CC9}"/>
    <cellStyle name="Normal 6 3 4 2 4" xfId="11784" xr:uid="{51DFD9CF-B10E-4180-8BC6-8C62E6EE5F25}"/>
    <cellStyle name="Normal 6 3 4 2 4 2" xfId="17970" xr:uid="{D4BE7A7C-A907-41AB-94B5-082D874A68CA}"/>
    <cellStyle name="Normal 6 3 4 2 4 2 2" xfId="28026" xr:uid="{DF246B30-79E2-4088-8DE0-CBFBF3F4E8F6}"/>
    <cellStyle name="Normal 6 3 4 2 4 3" xfId="23623" xr:uid="{FA3A5491-82F2-420C-927A-214E2D338E63}"/>
    <cellStyle name="Normal 6 3 4 2 5" xfId="17382" xr:uid="{8C8B2165-88EE-49AB-9C09-DFFC6AD9CD31}"/>
    <cellStyle name="Normal 6 3 4 2 5 2" xfId="27439" xr:uid="{3EB00069-BEB0-4E15-881F-347A42B81E8A}"/>
    <cellStyle name="Normal 6 3 4 2 6" xfId="22882" xr:uid="{1A26E789-F7A2-4ACB-B67F-9A0C7E8F0AB4}"/>
    <cellStyle name="Normal 6 3 4 3" xfId="10873" xr:uid="{9B4FAF19-64BD-4CE1-996B-F5A1DFE6F8B3}"/>
    <cellStyle name="Normal 6 3 4 3 2" xfId="13838" xr:uid="{BDDAF1A0-EBE4-480D-916A-C801D4048AF3}"/>
    <cellStyle name="Normal 6 3 4 3 2 2" xfId="18326" xr:uid="{F08E6AB4-3393-4B30-B47D-27DE95E2B1A2}"/>
    <cellStyle name="Normal 6 3 4 3 2 2 2" xfId="28363" xr:uid="{44B99794-BAB7-4444-80DD-9959AFFFE418}"/>
    <cellStyle name="Normal 6 3 4 3 2 3" xfId="24428" xr:uid="{F6A42ECB-ACFC-4CFA-A34D-EECA6AC26ED6}"/>
    <cellStyle name="Normal 6 3 4 3 3" xfId="15039" xr:uid="{78D0D56B-4B18-4BE6-8ADE-6AA4F139655A}"/>
    <cellStyle name="Normal 6 3 4 3 3 2" xfId="18975" xr:uid="{5DAD34B4-89C0-4CC7-B96D-C3D030C130DD}"/>
    <cellStyle name="Normal 6 3 4 3 3 2 2" xfId="29009" xr:uid="{25DD2D26-1356-409F-9944-61A18F07576F}"/>
    <cellStyle name="Normal 6 3 4 3 3 3" xfId="25206" xr:uid="{332BF2F5-F8A5-4A94-B893-D630142263B9}"/>
    <cellStyle name="Normal 6 3 4 3 4" xfId="11364" xr:uid="{045A470E-1D54-4441-BF36-29FC8C88DCAA}"/>
    <cellStyle name="Normal 6 3 4 3 4 2" xfId="17815" xr:uid="{2E98E9EA-A4CF-4811-A066-D362FE66230E}"/>
    <cellStyle name="Normal 6 3 4 3 4 2 2" xfId="27872" xr:uid="{E91E81A2-21E7-40A6-AA99-E5192E09C079}"/>
    <cellStyle name="Normal 6 3 4 3 4 3" xfId="23409" xr:uid="{267A61C7-716F-4A0E-AD7F-4AC568A9388A}"/>
    <cellStyle name="Normal 6 3 4 3 5" xfId="17501" xr:uid="{BC7E8EBE-F1C1-4380-A988-D6F91E06A453}"/>
    <cellStyle name="Normal 6 3 4 3 5 2" xfId="27558" xr:uid="{6DF7AA80-A257-4742-B742-528E8D77E692}"/>
    <cellStyle name="Normal 6 3 4 3 6" xfId="23060" xr:uid="{13209E79-29E5-4938-A936-9D34E6635A9B}"/>
    <cellStyle name="Normal 6 3 4 4" xfId="10867" xr:uid="{03D0A54B-BF73-4AA8-834C-CDEADD8FAE00}"/>
    <cellStyle name="Normal 6 3 4 4 2" xfId="12778" xr:uid="{A2376150-F4D5-400D-8252-2331BBBD05C8}"/>
    <cellStyle name="Normal 6 3 4 4 2 2" xfId="18161" xr:uid="{76BCE72F-C7E8-48D5-9EDF-594507FB7D15}"/>
    <cellStyle name="Normal 6 3 4 4 2 2 2" xfId="28208" xr:uid="{C40F60F5-1CD7-4F86-ACB3-B5327302F9E6}"/>
    <cellStyle name="Normal 6 3 4 4 2 3" xfId="24019" xr:uid="{27CFA79E-A213-473F-9274-64E0B0E607CE}"/>
    <cellStyle name="Normal 6 3 4 4 3" xfId="17495" xr:uid="{F94CE51B-C887-46D2-9A66-6A2959A8DA39}"/>
    <cellStyle name="Normal 6 3 4 4 3 2" xfId="27552" xr:uid="{7EBBF3AF-5B38-47C8-9BC6-D122CD3A0A78}"/>
    <cellStyle name="Normal 6 3 4 4 4" xfId="23054" xr:uid="{9E0AF595-E2AF-4BD5-BA84-A6C4BCB32034}"/>
    <cellStyle name="Normal 6 3 4 5" xfId="14731" xr:uid="{CF039899-3E66-49B8-AFEB-72D1527E2577}"/>
    <cellStyle name="Normal 6 3 4 5 2" xfId="18667" xr:uid="{44617B8B-05B1-4FE1-9A94-37D2FAA6998D}"/>
    <cellStyle name="Normal 6 3 4 5 2 2" xfId="28701" xr:uid="{0DFF9C0C-6230-42B2-B369-09DA209276BB}"/>
    <cellStyle name="Normal 6 3 4 5 3" xfId="24898" xr:uid="{69F8E048-0F2D-49B3-96F6-12EC1316B169}"/>
    <cellStyle name="Normal 6 3 4 6" xfId="14885" xr:uid="{364497F3-530B-4127-B6CA-6A8467601AD9}"/>
    <cellStyle name="Normal 6 3 4 6 2" xfId="18821" xr:uid="{F26ABA1B-609C-41C9-8AFB-64FF90552409}"/>
    <cellStyle name="Normal 6 3 4 6 2 2" xfId="28855" xr:uid="{6504298A-D741-440F-9992-AE9DA9BBB58E}"/>
    <cellStyle name="Normal 6 3 4 6 3" xfId="25052" xr:uid="{46B98761-810E-4402-8A33-FF16D73B9971}"/>
    <cellStyle name="Normal 6 3 4 7" xfId="11197" xr:uid="{B715D5E7-F3E1-4830-8E23-49C2A57B1208}"/>
    <cellStyle name="Normal 6 3 4 7 2" xfId="17661" xr:uid="{F39997E5-DF40-412B-BF58-DF7C6EDED202}"/>
    <cellStyle name="Normal 6 3 4 7 2 2" xfId="27718" xr:uid="{2603402E-093D-407C-9C90-A805329537AE}"/>
    <cellStyle name="Normal 6 3 4 7 3" xfId="23255" xr:uid="{BBDBC7D4-FD81-45BF-9828-D034F2AE02E6}"/>
    <cellStyle name="Normal 6 3 4 8" xfId="15740" xr:uid="{A9AB9B80-3478-4CDB-B5F7-314E2BCDB7CF}"/>
    <cellStyle name="Normal 6 3 4 8 2" xfId="25851" xr:uid="{94CFCC18-4CE8-4263-835F-B0581302AF05}"/>
    <cellStyle name="Normal 6 3 4 9" xfId="20200" xr:uid="{EB2C0CE1-CEDF-4B0B-9DA0-2F137986E3ED}"/>
    <cellStyle name="Normal 6 3 5" xfId="8792" xr:uid="{EBEAA8CA-BBF8-4A6D-8126-926B1156FDA2}"/>
    <cellStyle name="Normal 6 3 5 2" xfId="10575" xr:uid="{9F754134-CA73-48A8-978B-E364D665B426}"/>
    <cellStyle name="Normal 6 3 5 2 2" xfId="14361" xr:uid="{5F4660C9-6CF2-4041-BBC4-4499595F54F9}"/>
    <cellStyle name="Normal 6 3 5 2 2 2" xfId="18487" xr:uid="{D564DA81-3F96-45BB-B08F-D70F9DD79ACD}"/>
    <cellStyle name="Normal 6 3 5 2 2 2 2" xfId="28522" xr:uid="{28E0B845-990D-484B-A30B-971B7830734F}"/>
    <cellStyle name="Normal 6 3 5 2 2 3" xfId="24673" xr:uid="{29150891-EAD7-4027-80DA-704E5D896F1A}"/>
    <cellStyle name="Normal 6 3 5 2 3" xfId="15197" xr:uid="{DE6D41EF-5779-4D68-85AE-3D10FA84B61E}"/>
    <cellStyle name="Normal 6 3 5 2 3 2" xfId="19133" xr:uid="{C0270C7B-58A3-4395-BE79-BB4545F631C4}"/>
    <cellStyle name="Normal 6 3 5 2 3 2 2" xfId="29167" xr:uid="{24D00567-8190-4AAC-B154-4E8A521BA0E9}"/>
    <cellStyle name="Normal 6 3 5 2 3 3" xfId="25364" xr:uid="{DBBC6B4A-692C-4646-B2F9-DAF0CBB11CF3}"/>
    <cellStyle name="Normal 6 3 5 2 4" xfId="11789" xr:uid="{7AB287AA-9830-4DFD-AD0B-61805DDB0E0C}"/>
    <cellStyle name="Normal 6 3 5 2 4 2" xfId="17974" xr:uid="{7FC0F850-20AB-4564-ABBE-22BE6535FEBC}"/>
    <cellStyle name="Normal 6 3 5 2 4 2 2" xfId="28030" xr:uid="{95856D8F-D388-434B-825B-40A568F6A00C}"/>
    <cellStyle name="Normal 6 3 5 2 4 3" xfId="23627" xr:uid="{9DD12C34-BB05-42E4-BAE6-905A6F5B7A25}"/>
    <cellStyle name="Normal 6 3 5 2 5" xfId="17389" xr:uid="{0839CE27-0125-4CB1-8916-667CE0EFC316}"/>
    <cellStyle name="Normal 6 3 5 2 5 2" xfId="27446" xr:uid="{F1364058-2356-4B0E-A13A-7084B1D2B116}"/>
    <cellStyle name="Normal 6 3 5 2 6" xfId="22903" xr:uid="{430F6B02-39EA-4927-953E-AF1379E88554}"/>
    <cellStyle name="Normal 6 3 5 3" xfId="10869" xr:uid="{085E5EB0-7F82-4647-A243-95B62CB69A5F}"/>
    <cellStyle name="Normal 6 3 5 3 2" xfId="13938" xr:uid="{24C44C63-F7C4-4860-9B71-B06E136E9B05}"/>
    <cellStyle name="Normal 6 3 5 3 2 2" xfId="18331" xr:uid="{FECCAECF-5EB5-49F5-BA63-761EE46D116E}"/>
    <cellStyle name="Normal 6 3 5 3 2 2 2" xfId="28367" xr:uid="{EF1E447D-4698-40DF-85EF-93A5E1449924}"/>
    <cellStyle name="Normal 6 3 5 3 2 3" xfId="24452" xr:uid="{3D5254D8-51B6-41BA-977C-FC06FA25A1CD}"/>
    <cellStyle name="Normal 6 3 5 3 3" xfId="15043" xr:uid="{C5D13CE3-A84D-4695-87ED-54DF033BA706}"/>
    <cellStyle name="Normal 6 3 5 3 3 2" xfId="18979" xr:uid="{DEF17C8E-AA20-4EC6-994A-A266D999E567}"/>
    <cellStyle name="Normal 6 3 5 3 3 2 2" xfId="29013" xr:uid="{2FDB8E6E-CD4B-4EF5-838B-15570338808A}"/>
    <cellStyle name="Normal 6 3 5 3 3 3" xfId="25210" xr:uid="{1ECECB17-751C-4419-ABE7-479EEDFA9D0D}"/>
    <cellStyle name="Normal 6 3 5 3 4" xfId="11464" xr:uid="{8A31F446-E7FA-4A5B-9835-EFB67B1E5842}"/>
    <cellStyle name="Normal 6 3 5 3 4 2" xfId="17819" xr:uid="{8FDCB56E-5DBE-430D-BF1F-9A171F4C3F4E}"/>
    <cellStyle name="Normal 6 3 5 3 4 2 2" xfId="27876" xr:uid="{0700B6EF-BBAA-4AF0-9081-3B74BC16336B}"/>
    <cellStyle name="Normal 6 3 5 3 4 3" xfId="23431" xr:uid="{EE604AAC-6FB9-4888-933B-461CD6010285}"/>
    <cellStyle name="Normal 6 3 5 3 5" xfId="17497" xr:uid="{D451C292-4554-478E-BDC7-12DDBC7AC9BD}"/>
    <cellStyle name="Normal 6 3 5 3 5 2" xfId="27554" xr:uid="{F5B34FBE-BF72-4B0D-A3DB-89A7AA8D5A39}"/>
    <cellStyle name="Normal 6 3 5 3 6" xfId="23056" xr:uid="{021F88DB-31AA-4613-9277-1F7942456AA8}"/>
    <cellStyle name="Normal 6 3 5 4" xfId="13038" xr:uid="{15058818-3C12-4829-BB5B-1447CD992067}"/>
    <cellStyle name="Normal 6 3 5 4 2" xfId="18168" xr:uid="{E4A57271-D3D7-4483-A21D-2F7C95A32274}"/>
    <cellStyle name="Normal 6 3 5 4 2 2" xfId="28213" xr:uid="{747CE32F-3E6B-43E8-BE62-3661E47BE685}"/>
    <cellStyle name="Normal 6 3 5 4 3" xfId="24079" xr:uid="{5EAE975F-35B5-4BFB-97C5-A09461AD0EF1}"/>
    <cellStyle name="Normal 6 3 5 5" xfId="14735" xr:uid="{33B10C85-AE03-4FB6-844A-52ED0B21C972}"/>
    <cellStyle name="Normal 6 3 5 5 2" xfId="18671" xr:uid="{18F5155A-8249-44E0-BF56-6712CDEF2DAE}"/>
    <cellStyle name="Normal 6 3 5 5 2 2" xfId="28705" xr:uid="{88F67D03-BCC4-4AE0-B98D-11CD22EE93D4}"/>
    <cellStyle name="Normal 6 3 5 5 3" xfId="24902" xr:uid="{B05F3C0C-7DDD-4C14-9BA7-C1895FD21796}"/>
    <cellStyle name="Normal 6 3 5 6" xfId="14889" xr:uid="{275A9269-7079-4072-AEEA-CD68A5B23B03}"/>
    <cellStyle name="Normal 6 3 5 6 2" xfId="18825" xr:uid="{0A36CAD9-DAAE-453C-B5A1-78BE98A237B7}"/>
    <cellStyle name="Normal 6 3 5 6 2 2" xfId="28859" xr:uid="{E264E19B-D5A7-4056-9D93-6AEED4CAA196}"/>
    <cellStyle name="Normal 6 3 5 6 3" xfId="25056" xr:uid="{5844B22A-5E52-4A15-9489-3AFCFBAF9F19}"/>
    <cellStyle name="Normal 6 3 5 7" xfId="11212" xr:uid="{15590238-DBCC-4911-9E3F-61786F4E08C7}"/>
    <cellStyle name="Normal 6 3 5 7 2" xfId="17665" xr:uid="{93B605A9-434A-4C0B-BDBD-F0CA59583F99}"/>
    <cellStyle name="Normal 6 3 5 7 2 2" xfId="27722" xr:uid="{951FF67A-DA91-400A-A797-2B8AE244FD2D}"/>
    <cellStyle name="Normal 6 3 5 7 3" xfId="23259" xr:uid="{69215318-DC00-4F95-A4D2-BC25C657B277}"/>
    <cellStyle name="Normal 6 3 5 8" xfId="16423" xr:uid="{D935AD03-77A6-4F8E-AC25-4FA29DBACB48}"/>
    <cellStyle name="Normal 6 3 5 8 2" xfId="26485" xr:uid="{340D6476-7A75-4B45-B6A0-415535E9816E}"/>
    <cellStyle name="Normal 6 3 5 9" xfId="21721" xr:uid="{65F50080-4EDD-4A87-ACC5-01B4837681BD}"/>
    <cellStyle name="Normal 6 3 6" xfId="9573" xr:uid="{1B6D9FF5-6150-403A-85B9-41CBDC93C6C3}"/>
    <cellStyle name="Normal 6 3 6 2" xfId="10808" xr:uid="{67977FB7-3154-4FBE-AF9B-7F0AA284D926}"/>
    <cellStyle name="Normal 6 3 6 2 2" xfId="14593" xr:uid="{AC6E950C-BE76-4DCB-B8F7-E1D59D2BBB92}"/>
    <cellStyle name="Normal 6 3 6 2 2 2" xfId="18549" xr:uid="{F06FE075-52CD-4E3B-946E-949D3E5683D7}"/>
    <cellStyle name="Normal 6 3 6 2 2 2 2" xfId="28583" xr:uid="{43C4D804-1B6B-4B9E-8222-2A9759FD92B6}"/>
    <cellStyle name="Normal 6 3 6 2 2 3" xfId="24775" xr:uid="{0991259F-BBD6-4F54-B971-021A66D650E8}"/>
    <cellStyle name="Normal 6 3 6 2 3" xfId="15257" xr:uid="{3288B65C-0C48-4019-AE90-DEFB5FE0A2CC}"/>
    <cellStyle name="Normal 6 3 6 2 3 2" xfId="19193" xr:uid="{0AD1F106-460F-41CA-9047-E8E54F431B1F}"/>
    <cellStyle name="Normal 6 3 6 2 3 2 2" xfId="29227" xr:uid="{60BC2DC7-2043-4B35-8B4D-68BEE4303A6F}"/>
    <cellStyle name="Normal 6 3 6 2 3 3" xfId="25424" xr:uid="{9406ED38-BE14-4C53-9355-8094DF49381C}"/>
    <cellStyle name="Normal 6 3 6 2 4" xfId="11850" xr:uid="{A9BE275C-968A-4F38-979D-B8B9FCD4D7EF}"/>
    <cellStyle name="Normal 6 3 6 2 4 2" xfId="18034" xr:uid="{D009D9F5-8E6B-4060-8C5C-26538DA8CD14}"/>
    <cellStyle name="Normal 6 3 6 2 4 2 2" xfId="28090" xr:uid="{11B5B3E8-5648-4F34-B3D6-37ADB53AA3F4}"/>
    <cellStyle name="Normal 6 3 6 2 4 3" xfId="23687" xr:uid="{AC996C3D-08E0-4825-928F-3139741EED3D}"/>
    <cellStyle name="Normal 6 3 6 2 5" xfId="17450" xr:uid="{8F7D9BEF-1A63-42CC-B7C3-7C1C230EBDAF}"/>
    <cellStyle name="Normal 6 3 6 2 5 2" xfId="27507" xr:uid="{467B962D-3419-4F54-844B-1785C8D19F4C}"/>
    <cellStyle name="Normal 6 3 6 2 6" xfId="23007" xr:uid="{63E249D3-9875-4BE2-994B-72263E1B2788}"/>
    <cellStyle name="Normal 6 3 6 3" xfId="10875" xr:uid="{9686A29B-81D3-47FC-B0C1-F0D4FC746355}"/>
    <cellStyle name="Normal 6 3 6 3 2" xfId="14170" xr:uid="{B9AD8DC4-B67E-4AC8-8384-A53E0C186B30}"/>
    <cellStyle name="Normal 6 3 6 3 2 2" xfId="18393" xr:uid="{2922D8AC-A6CB-462F-B30F-6E7BC7D1D893}"/>
    <cellStyle name="Normal 6 3 6 3 2 2 2" xfId="28428" xr:uid="{625A759F-7948-4F41-B67D-DF23A9E132B4}"/>
    <cellStyle name="Normal 6 3 6 3 2 3" xfId="24560" xr:uid="{3CD520C2-D688-41F7-B6F1-D5A0504EF026}"/>
    <cellStyle name="Normal 6 3 6 3 3" xfId="15103" xr:uid="{8A36F29E-18FB-4DD7-8369-C3D5E543544C}"/>
    <cellStyle name="Normal 6 3 6 3 3 2" xfId="19039" xr:uid="{210DA3F5-7B0A-447F-8595-44C3284AC513}"/>
    <cellStyle name="Normal 6 3 6 3 3 2 2" xfId="29073" xr:uid="{0961D03A-BDB7-46B9-ABBE-3F8248183ED1}"/>
    <cellStyle name="Normal 6 3 6 3 3 3" xfId="25270" xr:uid="{91C9D1BE-716B-4119-A3AD-AA768FA6B637}"/>
    <cellStyle name="Normal 6 3 6 3 4" xfId="11692" xr:uid="{0FD069F0-2E78-4B48-BE37-D6589285AA5D}"/>
    <cellStyle name="Normal 6 3 6 3 4 2" xfId="17880" xr:uid="{1D7E2366-9CC6-4C5D-BF1F-8A085DDA8DDC}"/>
    <cellStyle name="Normal 6 3 6 3 4 2 2" xfId="27936" xr:uid="{5D3FCDAD-4CB8-41FE-A0C2-EC74A847F821}"/>
    <cellStyle name="Normal 6 3 6 3 4 3" xfId="23532" xr:uid="{A8A0577E-AC48-4335-AE16-85B5059F01C9}"/>
    <cellStyle name="Normal 6 3 6 3 5" xfId="17503" xr:uid="{5B2A5AE5-7876-48D7-8FF9-5532586B90B3}"/>
    <cellStyle name="Normal 6 3 6 3 5 2" xfId="27560" xr:uid="{CC076D8A-C132-4FC3-A4D2-435E733EF8A6}"/>
    <cellStyle name="Normal 6 3 6 3 6" xfId="23062" xr:uid="{BAA3E5F7-F099-4195-8060-C6D56F086043}"/>
    <cellStyle name="Normal 6 3 6 4" xfId="13746" xr:uid="{FF33353B-59B8-4BCF-AB2A-09370191E478}"/>
    <cellStyle name="Normal 6 3 6 4 2" xfId="18236" xr:uid="{E6C1C139-B1A6-4FE1-AF90-877AFEC9B5D6}"/>
    <cellStyle name="Normal 6 3 6 4 2 2" xfId="28273" xr:uid="{5B5799A1-2350-45ED-8468-CFB20EDCE308}"/>
    <cellStyle name="Normal 6 3 6 4 3" xfId="24338" xr:uid="{80466D4C-7618-4DE0-ABB9-45B38E931914}"/>
    <cellStyle name="Normal 6 3 6 5" xfId="14795" xr:uid="{29B6B111-5847-464C-9271-1B452BB0066D}"/>
    <cellStyle name="Normal 6 3 6 5 2" xfId="18731" xr:uid="{91E4C08C-D7EC-45FC-87FE-ECABF4EC931E}"/>
    <cellStyle name="Normal 6 3 6 5 2 2" xfId="28765" xr:uid="{2CA608B0-4C81-4085-B16A-F4D0A6A454D3}"/>
    <cellStyle name="Normal 6 3 6 5 3" xfId="24962" xr:uid="{D1F0A94C-FD70-4C64-B8DA-472D7F64D145}"/>
    <cellStyle name="Normal 6 3 6 6" xfId="14949" xr:uid="{41E33EDD-111F-442B-8D91-CC5DA3017688}"/>
    <cellStyle name="Normal 6 3 6 6 2" xfId="18885" xr:uid="{EC5E0C14-8CD9-4BCB-B074-A27F1BF9F971}"/>
    <cellStyle name="Normal 6 3 6 6 2 2" xfId="28919" xr:uid="{848273E4-6774-495D-A118-A3352CA4D17A}"/>
    <cellStyle name="Normal 6 3 6 6 3" xfId="25116" xr:uid="{724C9F02-9767-461A-A08F-892E6EEE0F0A}"/>
    <cellStyle name="Normal 6 3 6 7" xfId="11273" xr:uid="{036EF3F0-20A4-4175-A36E-6388C55C025C}"/>
    <cellStyle name="Normal 6 3 6 7 2" xfId="17725" xr:uid="{91FC0E05-B211-41AA-AF63-2DADFCD6D7E7}"/>
    <cellStyle name="Normal 6 3 6 7 2 2" xfId="27782" xr:uid="{DFC438BC-3145-4827-BE80-B63FACA2D6A1}"/>
    <cellStyle name="Normal 6 3 6 7 3" xfId="23319" xr:uid="{367B42B7-E19B-43E6-AFD2-04BB37460A53}"/>
    <cellStyle name="Normal 6 3 6 8" xfId="16489" xr:uid="{E553A2C6-1141-4F60-AD68-BD33052F2FA3}"/>
    <cellStyle name="Normal 6 3 6 8 2" xfId="26546" xr:uid="{F97365C6-E611-4FDE-8866-A63703E03E28}"/>
    <cellStyle name="Normal 6 3 6 9" xfId="21988" xr:uid="{895B44D3-6A94-4CAC-B804-659C0B723BA7}"/>
    <cellStyle name="Normal 6 3 7" xfId="9758" xr:uid="{FC80732A-E98C-4A33-8DA6-78618033B920}"/>
    <cellStyle name="Normal 6 3 7 2" xfId="14625" xr:uid="{BBDEBD5C-815A-4303-B218-AF389DB3C1DE}"/>
    <cellStyle name="Normal 6 3 7 2 2" xfId="18581" xr:uid="{C840677D-C6B3-40EA-AEE6-FBC3EA689506}"/>
    <cellStyle name="Normal 6 3 7 2 2 2" xfId="28615" xr:uid="{5B015014-F308-4579-B8AD-9365C3AA847D}"/>
    <cellStyle name="Normal 6 3 7 2 3" xfId="24807" xr:uid="{AE546AF4-518C-45C6-B364-5B7DDBD0D4C6}"/>
    <cellStyle name="Normal 6 3 7 3" xfId="15289" xr:uid="{5A67AFDB-E314-442F-B531-B98FB382A777}"/>
    <cellStyle name="Normal 6 3 7 3 2" xfId="19225" xr:uid="{F6363442-2009-435E-B52F-2AC302FF58C4}"/>
    <cellStyle name="Normal 6 3 7 3 2 2" xfId="29259" xr:uid="{ACDA599E-9EFB-4329-9741-FBC84CF1AED0}"/>
    <cellStyle name="Normal 6 3 7 3 3" xfId="25456" xr:uid="{C265D8DE-5922-4D06-8A94-82F885A127F8}"/>
    <cellStyle name="Normal 6 3 7 4" xfId="11885" xr:uid="{B2AE404A-4EE3-494E-9E28-FE2BCBF773C2}"/>
    <cellStyle name="Normal 6 3 7 4 2" xfId="18066" xr:uid="{C4ED4575-DF6E-4522-B293-0191C06F6F13}"/>
    <cellStyle name="Normal 6 3 7 4 2 2" xfId="28122" xr:uid="{AC2C41EE-0B35-4007-BB3D-0CEBBC5B7CCD}"/>
    <cellStyle name="Normal 6 3 7 4 3" xfId="23722" xr:uid="{322B9771-D25E-4724-98CE-2DB3AFDB2687}"/>
    <cellStyle name="Normal 6 3 7 5" xfId="16669" xr:uid="{8B457E81-FCB2-464F-8DA6-B6A004958350}"/>
    <cellStyle name="Normal 6 3 7 5 2" xfId="26726" xr:uid="{F96494AE-F117-4A6D-AC7D-7936E8C22E9E}"/>
    <cellStyle name="Normal 6 3 7 6" xfId="22168" xr:uid="{3D0DCA94-1FAC-4B11-B187-212456CDBAF4}"/>
    <cellStyle name="Normal 6 3 8" xfId="10841" xr:uid="{60645538-61A7-462B-88E2-7E990EE66828}"/>
    <cellStyle name="Normal 6 3 8 2" xfId="14200" xr:uid="{82A0579D-0D10-493A-8FE3-4914DD743331}"/>
    <cellStyle name="Normal 6 3 8 2 2" xfId="18423" xr:uid="{D2F16E73-F97C-45BB-94AF-1EBDE27A889F}"/>
    <cellStyle name="Normal 6 3 8 2 2 2" xfId="28458" xr:uid="{5E97191E-AB82-44F5-A3EE-AE20C5F7E6EA}"/>
    <cellStyle name="Normal 6 3 8 2 3" xfId="24590" xr:uid="{03BD5A99-9D04-42E9-9C82-707732E29675}"/>
    <cellStyle name="Normal 6 3 8 3" xfId="15133" xr:uid="{2E4CF259-FD59-4077-839D-3987D4DE2DCF}"/>
    <cellStyle name="Normal 6 3 8 3 2" xfId="19069" xr:uid="{E7E3E3A4-53AC-40B4-87A9-33404DEB2537}"/>
    <cellStyle name="Normal 6 3 8 3 2 2" xfId="29103" xr:uid="{933D70CE-876F-4B0A-A434-997F6DF29676}"/>
    <cellStyle name="Normal 6 3 8 3 3" xfId="25300" xr:uid="{0A0D7973-BB68-4401-B6A3-8741D0E2C8A2}"/>
    <cellStyle name="Normal 6 3 8 4" xfId="11723" xr:uid="{57C7657C-2F00-4A2A-8CAB-C332AE186953}"/>
    <cellStyle name="Normal 6 3 8 4 2" xfId="17910" xr:uid="{8C9AC0A2-2D7D-46D9-A278-EB765158DEB5}"/>
    <cellStyle name="Normal 6 3 8 4 2 2" xfId="27966" xr:uid="{15D997EC-8A2B-42CA-AF66-22823CD90DAB}"/>
    <cellStyle name="Normal 6 3 8 4 3" xfId="23563" xr:uid="{8CDB2835-121A-4525-B4D0-6ED531C343B0}"/>
    <cellStyle name="Normal 6 3 8 5" xfId="17480" xr:uid="{A5E11EA6-693B-43CE-91A2-3BE7B1453270}"/>
    <cellStyle name="Normal 6 3 8 5 2" xfId="27537" xr:uid="{947DB5EA-C031-4C76-A9CB-CDA20E4186AE}"/>
    <cellStyle name="Normal 6 3 8 6" xfId="23037" xr:uid="{0A0ECA4C-B488-479B-B3D1-C9185B4264D8}"/>
    <cellStyle name="Normal 6 3 9" xfId="10851" xr:uid="{B0A30F66-B90E-4CBE-8B30-32A0F5C25B19}"/>
    <cellStyle name="Normal 6 3 9 2" xfId="13776" xr:uid="{CD1FD066-DA35-47C8-990C-76BADEACB635}"/>
    <cellStyle name="Normal 6 3 9 2 2" xfId="18266" xr:uid="{03AF042E-8DEE-4BAE-8CC1-296C95CBA777}"/>
    <cellStyle name="Normal 6 3 9 2 2 2" xfId="28303" xr:uid="{5075DC39-2F7B-41F8-A554-460AD488AEB8}"/>
    <cellStyle name="Normal 6 3 9 2 3" xfId="24368" xr:uid="{30CB5165-13C0-4EFB-AC2C-98D979DE64FB}"/>
    <cellStyle name="Normal 6 3 9 3" xfId="14979" xr:uid="{A8ACAACB-6492-4AB0-A969-E40AF3DF005A}"/>
    <cellStyle name="Normal 6 3 9 3 2" xfId="18915" xr:uid="{C69B204D-789E-4B5F-B752-2DB0DF843F32}"/>
    <cellStyle name="Normal 6 3 9 3 2 2" xfId="28949" xr:uid="{FE4BF1C6-6144-4091-9796-B3B7045AA4B5}"/>
    <cellStyle name="Normal 6 3 9 3 3" xfId="25146" xr:uid="{1C06C306-7050-4D2D-9300-F24A9EA3116D}"/>
    <cellStyle name="Normal 6 3 9 4" xfId="11303" xr:uid="{28C5EDE8-79B4-4919-9B2B-F7661C70BB78}"/>
    <cellStyle name="Normal 6 3 9 4 2" xfId="17755" xr:uid="{67969C13-6DDF-44BF-B2FD-B5111569FC68}"/>
    <cellStyle name="Normal 6 3 9 4 2 2" xfId="27812" xr:uid="{83489B3C-415F-4F49-A710-577A76F9324C}"/>
    <cellStyle name="Normal 6 3 9 4 3" xfId="23349" xr:uid="{27F705F9-4C5C-4368-A075-03075340EB55}"/>
    <cellStyle name="Normal 6 3 9 5" xfId="17486" xr:uid="{C8E15629-8520-43CA-9E8B-E0DAEAE05DE2}"/>
    <cellStyle name="Normal 6 3 9 5 2" xfId="27543" xr:uid="{FD26E913-0B69-40D2-87C9-208067D1C4DF}"/>
    <cellStyle name="Normal 6 3 9 6" xfId="23044" xr:uid="{D240A425-DEA1-4DBD-8333-0F42EA1F62EA}"/>
    <cellStyle name="Normal 6 4" xfId="189" xr:uid="{DDCD1465-8924-4265-B663-32BD0F449B15}"/>
    <cellStyle name="Normal 6 4 2" xfId="3269" xr:uid="{339C2AC1-E4DA-4E0C-809D-EFFB474DDB26}"/>
    <cellStyle name="Normal 6 4 2 2" xfId="5040" xr:uid="{9B800341-F3AB-4846-B02F-75187447CCB4}"/>
    <cellStyle name="Normal 6 4 3" xfId="11902" xr:uid="{87A2A728-1135-44F2-9D61-2AF4F0C762D0}"/>
    <cellStyle name="Normal 6 4 4" xfId="1411" xr:uid="{3882A3F7-A094-49B5-B4F9-E6924D8FD432}"/>
    <cellStyle name="Normal 6 4 5" xfId="32178" xr:uid="{3330114F-811B-4A43-8CD0-B4ECD55791B4}"/>
    <cellStyle name="Normal 6 5" xfId="57" xr:uid="{68F75AD3-AD10-4B9A-ADC4-CA8F935439FE}"/>
    <cellStyle name="Normal 6 5 2" xfId="8350" xr:uid="{A20A2CC9-B6E2-482A-A9BB-2B8BAEB09404}"/>
    <cellStyle name="Normal 6 5 3" xfId="6769" xr:uid="{FF177524-57B8-436B-9EB5-3DC83EC02195}"/>
    <cellStyle name="Normal 6 6" xfId="6770" xr:uid="{321E5121-F3B2-4C28-9551-EF4D991EB6C5}"/>
    <cellStyle name="Normal 6 6 2" xfId="8351" xr:uid="{99B6502D-CFD1-4E7E-9AB5-2CB5A2291730}"/>
    <cellStyle name="Normal 6 7" xfId="5372" xr:uid="{1E527E8A-1C0A-4D9F-9CDE-FE9595C03628}"/>
    <cellStyle name="Normal 6 8" xfId="11882" xr:uid="{C244590C-C34A-4F99-9493-F0E06B20A1D9}"/>
    <cellStyle name="Normal 6 8 2" xfId="14624" xr:uid="{BA1541B1-C261-4350-9C4E-7608C6284D6F}"/>
    <cellStyle name="Normal 6 8 2 2" xfId="18580" xr:uid="{F34919A4-F82A-47A7-9B6C-34913834BF15}"/>
    <cellStyle name="Normal 6 8 2 2 2" xfId="28614" xr:uid="{B184BC20-A8B7-4F2F-A1DC-8A7DF9EEC8B3}"/>
    <cellStyle name="Normal 6 8 2 3" xfId="24806" xr:uid="{83A087EA-2509-4379-B3AD-1F7B6C17C256}"/>
    <cellStyle name="Normal 6 8 3" xfId="15288" xr:uid="{4AA977AC-10CA-41AF-A851-33497312545E}"/>
    <cellStyle name="Normal 6 8 3 2" xfId="19224" xr:uid="{3FEB22D6-9C1A-4746-88A6-3C80C9547C2F}"/>
    <cellStyle name="Normal 6 8 3 2 2" xfId="29258" xr:uid="{35C9BB37-EA89-4137-93B3-47D473F65083}"/>
    <cellStyle name="Normal 6 8 3 3" xfId="25455" xr:uid="{35E2A3BE-F032-4055-BEE0-346C645CE835}"/>
    <cellStyle name="Normal 6 8 4" xfId="18065" xr:uid="{4DC32AFD-33EC-4404-95E8-E3BB6D9FBE2C}"/>
    <cellStyle name="Normal 6 8 4 2" xfId="28121" xr:uid="{950B0EE1-3020-4B9A-9B1C-EB4C067D075E}"/>
    <cellStyle name="Normal 6 8 5" xfId="23719" xr:uid="{51D20139-9F50-4B50-99FA-08CC11F8A95B}"/>
    <cellStyle name="Normal 6 9" xfId="1408" xr:uid="{D5427E92-854B-4D62-9536-8B15E632A168}"/>
    <cellStyle name="Normal 6_1148 - DCE - DPGF - Lot B Poste 07" xfId="5041" xr:uid="{7FB5072A-20CB-4E60-8D17-1E460DAB1DCA}"/>
    <cellStyle name="Normal 60" xfId="1412" xr:uid="{B2338A36-11BB-4723-B16B-78B443FEC203}"/>
    <cellStyle name="Normal 60 2" xfId="3270" xr:uid="{3F5B9738-4E07-46F5-92EB-15BAA3BA6E5C}"/>
    <cellStyle name="Normal 60 3" xfId="3271" xr:uid="{8B8EE80A-F1C1-4447-B8E6-08C8EC826713}"/>
    <cellStyle name="Normal 61" xfId="1413" xr:uid="{E25D8B4A-1900-415E-A435-D03FD1C05183}"/>
    <cellStyle name="Normal 61 2" xfId="3272" xr:uid="{A0C5C1BB-2AFC-4BC2-98EA-3BE076BB3DEF}"/>
    <cellStyle name="Normal 61 3" xfId="3273" xr:uid="{2E442882-AA02-446A-8F50-910EC1CF2733}"/>
    <cellStyle name="Normal 62" xfId="1414" xr:uid="{6D871B59-ADE5-42B0-B69A-6F3F9B21766B}"/>
    <cellStyle name="Normal 62 2" xfId="3274" xr:uid="{EC01950F-B5CB-48C9-96B0-54C8EC5E4F5D}"/>
    <cellStyle name="Normal 62 3" xfId="3275" xr:uid="{40976001-4319-43AF-9EBA-D3E8512EE0AD}"/>
    <cellStyle name="Normal 63" xfId="1415" xr:uid="{4BC8D051-3DDB-4062-AFCA-CBBEE71E78F7}"/>
    <cellStyle name="Normal 63 2" xfId="3276" xr:uid="{8CCA22C8-8332-45BA-8D8A-E309282310F7}"/>
    <cellStyle name="Normal 63 3" xfId="3277" xr:uid="{C97CED56-190E-49A3-BC96-0193995075BA}"/>
    <cellStyle name="Normal 64" xfId="1416" xr:uid="{87398AA9-F29C-4223-88CC-E77CFC024961}"/>
    <cellStyle name="Normal 64 2" xfId="3278" xr:uid="{D3C407ED-B7B5-4256-88E8-FC38B4A5A80E}"/>
    <cellStyle name="Normal 64 3" xfId="3279" xr:uid="{514704BE-FB8E-43A0-9CB4-4A2A9D9156C6}"/>
    <cellStyle name="Normal 65" xfId="1417" xr:uid="{EA6C8D59-7931-4822-9045-15036E3CC622}"/>
    <cellStyle name="Normal 65 2" xfId="3280" xr:uid="{D855CA43-5D93-4E1E-A4FE-AA45D4EECE69}"/>
    <cellStyle name="Normal 65 3" xfId="3281" xr:uid="{5BCDB65A-C863-4040-8328-423B67FBFB0D}"/>
    <cellStyle name="Normal 66" xfId="1418" xr:uid="{842EB97A-F8AB-400A-AAB5-1BE5E1206575}"/>
    <cellStyle name="Normal 66 2" xfId="3282" xr:uid="{D21B9670-E35B-4175-9DFC-6A9469DE89FD}"/>
    <cellStyle name="Normal 66 3" xfId="3283" xr:uid="{75642DF3-A3A0-4EB4-B306-3CFFC417967F}"/>
    <cellStyle name="Normal 67" xfId="1419" xr:uid="{09A1F6A2-9C1C-41EA-951E-8EADA4DDE566}"/>
    <cellStyle name="Normal 67 2" xfId="3284" xr:uid="{8859C565-FC3D-4652-8710-368C663A5237}"/>
    <cellStyle name="Normal 67 3" xfId="3285" xr:uid="{A9250F01-C161-4A0B-9E19-0314C0D2000A}"/>
    <cellStyle name="Normal 68" xfId="1420" xr:uid="{0B41C3FB-DB44-4E92-8D79-9AB082795F98}"/>
    <cellStyle name="Normal 68 2" xfId="3286" xr:uid="{CD9DBE1E-080F-4105-823B-7395DE06ABFF}"/>
    <cellStyle name="Normal 68 3" xfId="3287" xr:uid="{C3893ADE-175A-46DE-A583-335B4D6E9C04}"/>
    <cellStyle name="Normal 69" xfId="1421" xr:uid="{C712DDA2-9E47-4388-B281-38709A5E690C}"/>
    <cellStyle name="Normal 69 2" xfId="3288" xr:uid="{1FBA4627-7138-4303-A013-E65539F030F0}"/>
    <cellStyle name="Normal 69 3" xfId="3289" xr:uid="{79B41D68-21AD-42D4-8005-2437E135B72B}"/>
    <cellStyle name="Normal 7" xfId="59" xr:uid="{AE246671-D85A-4418-89D5-1D1CFDC5DBD9}"/>
    <cellStyle name="Normal 7 10" xfId="32062" xr:uid="{0E5AC807-A50B-4D5B-BC84-1E719AF8074A}"/>
    <cellStyle name="Normal 7 11" xfId="32097" xr:uid="{FDBFB713-4479-4C2D-803D-1A3B305249AB}"/>
    <cellStyle name="Normal 7 12" xfId="32112" xr:uid="{68254AF1-3C27-4307-B299-470C26BCA2DB}"/>
    <cellStyle name="Normal 7 13" xfId="32144" xr:uid="{810FAC1E-A908-475A-8CFE-8B7E8A1F29C1}"/>
    <cellStyle name="Normal 7 14" xfId="32160" xr:uid="{C4D1F65B-83E9-4CAA-BFC8-C0A89DAC7CDC}"/>
    <cellStyle name="Normal 7 2" xfId="192" xr:uid="{23CE77A4-EF86-4350-BCA1-0352BBE0C675}"/>
    <cellStyle name="Normal 7 2 2" xfId="3290" xr:uid="{61B471F9-ED6C-438D-9D38-AF58FF610A1B}"/>
    <cellStyle name="Normal 7 2 3" xfId="3291" xr:uid="{367ED7BB-B206-4EDD-AC01-28BF82DDC7D3}"/>
    <cellStyle name="Normal 7 2 4" xfId="11976" xr:uid="{6C370C57-1CD7-4CD8-BE1E-E7B5C4B610FB}"/>
    <cellStyle name="Normal 7 2 4 2" xfId="14641" xr:uid="{FDA63ED7-93A6-470E-9F6C-4F0D7673AE0A}"/>
    <cellStyle name="Normal 7 2 4 2 2" xfId="18597" xr:uid="{903D33D8-8BB3-48C3-B2B0-C341F54567BA}"/>
    <cellStyle name="Normal 7 2 4 2 2 2" xfId="28631" xr:uid="{3B78ADAC-48E9-4EEE-8FB3-ECE8544DFDD5}"/>
    <cellStyle name="Normal 7 2 4 2 3" xfId="24823" xr:uid="{9FB8E4FC-CC7E-47A9-BE8A-A024869CF47E}"/>
    <cellStyle name="Normal 7 2 4 3" xfId="15305" xr:uid="{2ACBB817-0E5D-4F89-8723-F3548B9354AE}"/>
    <cellStyle name="Normal 7 2 4 3 2" xfId="19241" xr:uid="{0D9AD268-2446-4D92-98A7-D9AFE92A9C58}"/>
    <cellStyle name="Normal 7 2 4 3 2 2" xfId="29275" xr:uid="{BA1B98DB-9D31-409B-B178-3A5AEAD6C7BC}"/>
    <cellStyle name="Normal 7 2 4 3 3" xfId="25472" xr:uid="{47A9950A-4E15-446F-91BD-F5DADA9188A7}"/>
    <cellStyle name="Normal 7 2 4 4" xfId="18082" xr:uid="{14155A01-6C0B-41E9-AF5C-F83068A50A55}"/>
    <cellStyle name="Normal 7 2 4 4 2" xfId="28138" xr:uid="{E5377BA8-E9BA-4532-8713-ACA22D6504B1}"/>
    <cellStyle name="Normal 7 2 4 5" xfId="23757" xr:uid="{6C9374CB-124D-4DA3-AB42-0E1D4306934E}"/>
    <cellStyle name="Normal 7 2 5" xfId="1423" xr:uid="{D1EF62B4-C17D-4D1C-AFA2-10E686CAA572}"/>
    <cellStyle name="Normal 7 3" xfId="191" xr:uid="{837CA8EC-5C87-47EF-9A74-701A08E380EA}"/>
    <cellStyle name="Normal 7 3 2" xfId="3292" xr:uid="{B903C4FD-5F83-4CC2-B94B-11621ED65FB9}"/>
    <cellStyle name="Normal 7 3 2 2" xfId="5053" xr:uid="{AE90E5BF-8E93-4131-9BD9-44716929E56F}"/>
    <cellStyle name="Normal 7 3 3" xfId="1424" xr:uid="{AC465E72-48A1-4110-9181-F3694540399C}"/>
    <cellStyle name="Normal 7 3 4" xfId="32179" xr:uid="{1698C456-0D5C-4406-93E1-80D7883F5A64}"/>
    <cellStyle name="Normal 7 4" xfId="3293" xr:uid="{93CF047B-11CE-4400-AA56-FEE5A712325C}"/>
    <cellStyle name="Normal 7 4 2" xfId="8352" xr:uid="{38A1C2FC-4EA0-4BA0-B7AC-09EB12C03503}"/>
    <cellStyle name="Normal 7 4 3" xfId="8443" xr:uid="{31EC69DF-B8BF-4B06-A93F-4CC8D8C534D6}"/>
    <cellStyle name="Normal 7 4 4" xfId="6772" xr:uid="{0AA1D07E-4151-4978-990D-B0E4A947B2DC}"/>
    <cellStyle name="Normal 7 5" xfId="6773" xr:uid="{4FF66B5E-A3F7-4C6E-A686-F167E1A02183}"/>
    <cellStyle name="Normal 7 5 2" xfId="8353" xr:uid="{1158C94C-6363-4079-B88E-7022DC9251B6}"/>
    <cellStyle name="Normal 7 5 3" xfId="11975" xr:uid="{E04928CC-30E2-4588-8092-38787A625BCE}"/>
    <cellStyle name="Normal 7 5 3 2" xfId="14640" xr:uid="{311D7F2E-7D08-47AB-8399-7444A3C1B9FB}"/>
    <cellStyle name="Normal 7 5 3 2 2" xfId="18596" xr:uid="{9BD337C2-58D2-47B4-B607-74ABEAEB4C4F}"/>
    <cellStyle name="Normal 7 5 3 2 2 2" xfId="28630" xr:uid="{821067B9-F0D2-4462-9F35-833D5B0ACD7D}"/>
    <cellStyle name="Normal 7 5 3 2 3" xfId="24822" xr:uid="{CCBDE2B4-BAD2-4DA7-8896-B3BC386704ED}"/>
    <cellStyle name="Normal 7 5 3 3" xfId="15304" xr:uid="{0E46B61A-E246-40B6-ADAD-B617E3C7454E}"/>
    <cellStyle name="Normal 7 5 3 3 2" xfId="19240" xr:uid="{D076BCEB-978E-447F-84E9-AE8DDE17BC7F}"/>
    <cellStyle name="Normal 7 5 3 3 2 2" xfId="29274" xr:uid="{99E7F7CA-CC21-4849-9F87-FF48D0A73A7F}"/>
    <cellStyle name="Normal 7 5 3 3 3" xfId="25471" xr:uid="{594BAC4B-5306-4C51-9478-BDF18BCE78BC}"/>
    <cellStyle name="Normal 7 5 3 4" xfId="18081" xr:uid="{DAD2D396-B1AD-479B-BAAC-8EBD16949533}"/>
    <cellStyle name="Normal 7 5 3 4 2" xfId="28137" xr:uid="{0BF68117-BA87-435B-B6A2-0C58A231D5B9}"/>
    <cellStyle name="Normal 7 5 3 5" xfId="23756" xr:uid="{4E0D8E61-3409-4B31-A05B-7D61C168CD92}"/>
    <cellStyle name="Normal 7 6" xfId="6771" xr:uid="{41ADC050-80DC-42BE-8893-38A3BD8ABDAE}"/>
    <cellStyle name="Normal 7 7" xfId="3605" xr:uid="{20617447-9512-4998-B3BB-02BB3E673C63}"/>
    <cellStyle name="Normal 7 8" xfId="4134" xr:uid="{E555DB47-A504-4431-BFEF-CEFFD4E72765}"/>
    <cellStyle name="Normal 7 9" xfId="1422" xr:uid="{BB7052AE-C5CD-4F23-B55B-5D6F69FBD334}"/>
    <cellStyle name="Normal 7_1148 - DCE - DPGF - Lot B Poste 07" xfId="5054" xr:uid="{ADEBEB5A-A8B3-4647-A80B-F677A9076151}"/>
    <cellStyle name="Normal 70" xfId="1425" xr:uid="{7A36F27E-AAD7-4258-9C82-C0261B5E6E71}"/>
    <cellStyle name="Normal 70 2" xfId="3294" xr:uid="{9F431BA9-75E7-40B8-82BE-AD2A39CFABFA}"/>
    <cellStyle name="Normal 70 3" xfId="3295" xr:uid="{F93E2D6A-47EC-415C-B2C3-8865DD646B20}"/>
    <cellStyle name="Normal 71" xfId="1426" xr:uid="{1FFF14D6-05F9-48EC-A228-CD180B8DC62E}"/>
    <cellStyle name="Normal 71 2" xfId="3296" xr:uid="{4479C789-BE92-48E9-931D-59CCBFAEC35A}"/>
    <cellStyle name="Normal 71 3" xfId="3297" xr:uid="{B37C1633-9E65-4F7B-BC15-1D8C1BFBF00C}"/>
    <cellStyle name="Normal 72" xfId="1427" xr:uid="{74B94861-368C-425D-940C-7E80878D5D3C}"/>
    <cellStyle name="Normal 72 2" xfId="3298" xr:uid="{1A1C5F7F-1342-451F-B52F-855E1D49DDC2}"/>
    <cellStyle name="Normal 72 3" xfId="3299" xr:uid="{5A53EA66-4DE2-4F3B-9D8D-A147D3146864}"/>
    <cellStyle name="Normal 73" xfId="1428" xr:uid="{A876A41C-FF63-4E60-8F96-CB8EFC384111}"/>
    <cellStyle name="Normal 73 2" xfId="3300" xr:uid="{D53BC497-6D5D-4A47-8096-C0144866D27B}"/>
    <cellStyle name="Normal 73 3" xfId="3301" xr:uid="{2CC7AC7E-6A8A-4279-B5BF-4EF09455C2FB}"/>
    <cellStyle name="Normal 74" xfId="1429" xr:uid="{16FD9D69-E864-49B3-A3B7-E51EA08F611A}"/>
    <cellStyle name="Normal 74 2" xfId="3302" xr:uid="{87AB5ECC-4969-403E-A671-1F834F496F37}"/>
    <cellStyle name="Normal 74 3" xfId="3303" xr:uid="{EC0793B3-322D-417D-B871-463773A0F500}"/>
    <cellStyle name="Normal 75" xfId="1430" xr:uid="{97511220-D398-478B-B146-D32BED465D38}"/>
    <cellStyle name="Normal 75 2" xfId="3304" xr:uid="{F16C75C4-D15F-43F9-8CC5-05DA6FC180AC}"/>
    <cellStyle name="Normal 75 3" xfId="3305" xr:uid="{8F123B21-67DF-41C8-ACF7-D66D3DC01DEF}"/>
    <cellStyle name="Normal 76" xfId="1431" xr:uid="{274C4B36-C337-4787-A74E-DADC2C338E6E}"/>
    <cellStyle name="Normal 76 2" xfId="3306" xr:uid="{BE1F32E0-B7C5-4846-9E60-792752FD6C4E}"/>
    <cellStyle name="Normal 76 3" xfId="3307" xr:uid="{B4FA835A-1B49-475E-A35E-96FEFBC05783}"/>
    <cellStyle name="Normal 77" xfId="1432" xr:uid="{5C9522B0-74FB-4398-A7C1-55070ED3F86C}"/>
    <cellStyle name="Normal 77 2" xfId="3308" xr:uid="{A8497566-EE37-4409-9448-EAE119461372}"/>
    <cellStyle name="Normal 77 3" xfId="3309" xr:uid="{2F1308C4-22C2-4017-9AC5-05183A4B8958}"/>
    <cellStyle name="Normal 78" xfId="1433" xr:uid="{1B18F2A9-FEE3-4E4E-ACFE-1D019FF1A5A2}"/>
    <cellStyle name="Normal 78 2" xfId="3310" xr:uid="{9E6B6A6A-466C-48E7-9B21-A3943F567C19}"/>
    <cellStyle name="Normal 78 3" xfId="3311" xr:uid="{AAEA0A4E-D22C-4F31-9FA2-B1254BC92EF3}"/>
    <cellStyle name="Normal 79" xfId="1434" xr:uid="{7768A72A-DD55-4538-B7B1-66557DDCC163}"/>
    <cellStyle name="Normal 79 2" xfId="3312" xr:uid="{B242697A-56DD-4157-8DF8-7447349CAF63}"/>
    <cellStyle name="Normal 79 3" xfId="3313" xr:uid="{8C841AF0-A114-4BD8-AC18-1676F0C3A9BB}"/>
    <cellStyle name="Normal 8" xfId="60" xr:uid="{BD1419DF-A1E8-4BB7-8528-419CA18C359F}"/>
    <cellStyle name="Normal 8 2" xfId="119" xr:uid="{DE409A1C-9B3C-46D1-A900-C65ED967B43A}"/>
    <cellStyle name="Normal 8 2 2" xfId="193" xr:uid="{E445709E-4F44-4AAE-8A52-4D659D56D5F3}"/>
    <cellStyle name="Normal 8 2 2 2" xfId="3314" xr:uid="{2E0DC794-9E47-4AE7-9301-64BE7DEECD49}"/>
    <cellStyle name="Normal 8 2 2 3" xfId="32180" xr:uid="{D2ED0402-A79D-4CED-84EE-BAA075473740}"/>
    <cellStyle name="Normal 8 2 3" xfId="3315" xr:uid="{076A021F-D02A-4952-805F-6DF952ABA907}"/>
    <cellStyle name="Normal 8 2 4" xfId="32063" xr:uid="{2A896F4C-5D94-4DA8-908F-E73E2F363BA2}"/>
    <cellStyle name="Normal 8 2 5" xfId="32108" xr:uid="{F27D6EF7-E057-4965-AC1A-2CB24EE4D532}"/>
    <cellStyle name="Normal 8 3" xfId="1435" xr:uid="{11391451-D63C-4780-930D-0B6CE4B59BF6}"/>
    <cellStyle name="Normal 8 3 2" xfId="3316" xr:uid="{0BE27CE1-D016-45F1-BAEA-42CD0F7B63BE}"/>
    <cellStyle name="Normal 8 3 2 2" xfId="5066" xr:uid="{C4C1DE22-40C1-485D-824F-426FE647412D}"/>
    <cellStyle name="Normal 8 3 2 2 2" xfId="8480" xr:uid="{9D9987B6-7728-44CB-BB49-22FC50A8BA95}"/>
    <cellStyle name="Normal 8 3 2 3" xfId="11200" xr:uid="{ADD0635F-0615-4E0B-B92D-9ECBD33D3679}"/>
    <cellStyle name="Normal 8 4" xfId="3317" xr:uid="{40DA6B98-E390-4068-91E7-3562E910063B}"/>
    <cellStyle name="Normal 8 5" xfId="6774" xr:uid="{070280D4-4E48-45DA-A01D-3159E131FE74}"/>
    <cellStyle name="Normal 8 5 2" xfId="11977" xr:uid="{9097736F-8A38-4E4A-B38A-3F435395EB74}"/>
    <cellStyle name="Normal 8 5 2 2" xfId="14642" xr:uid="{BB77E89A-00A2-442B-815C-9B4B3DCE0A65}"/>
    <cellStyle name="Normal 8 5 2 2 2" xfId="18598" xr:uid="{3C04CAF7-9B2A-4D75-A227-8FB02D0A281A}"/>
    <cellStyle name="Normal 8 5 2 2 2 2" xfId="28632" xr:uid="{001265D0-6C40-4117-9A56-363BF287C1C6}"/>
    <cellStyle name="Normal 8 5 2 2 3" xfId="24824" xr:uid="{C7AB9702-9D66-4198-8A2F-C5D56376D051}"/>
    <cellStyle name="Normal 8 5 2 3" xfId="15306" xr:uid="{E18AFE0F-BFA5-44AC-83EA-A387D4773061}"/>
    <cellStyle name="Normal 8 5 2 3 2" xfId="19242" xr:uid="{0A7FB047-2EDA-4886-9796-D7758068938A}"/>
    <cellStyle name="Normal 8 5 2 3 2 2" xfId="29276" xr:uid="{EC538AF5-A51C-4CB4-9440-9EF685311AD2}"/>
    <cellStyle name="Normal 8 5 2 3 3" xfId="25473" xr:uid="{92BD09D2-5C29-4A18-8767-BF131ABDCA12}"/>
    <cellStyle name="Normal 8 5 2 4" xfId="18083" xr:uid="{007444C6-CE44-4A66-8C81-29A4ECB4C0BA}"/>
    <cellStyle name="Normal 8 5 2 4 2" xfId="28139" xr:uid="{5E0F1A0F-0BFF-4839-B8F8-B2E8EA8B433A}"/>
    <cellStyle name="Normal 8 5 2 5" xfId="23758" xr:uid="{F950F387-80F0-42D6-BA17-E1E713BEED36}"/>
    <cellStyle name="Normal 8 6" xfId="32098" xr:uid="{48C8A8DA-7582-4596-88BB-24B7FACA854F}"/>
    <cellStyle name="Normal 8 7" xfId="32161" xr:uid="{963C9A8A-31A9-4264-BE4E-EFB049D0EB00}"/>
    <cellStyle name="Normal 80" xfId="1436" xr:uid="{D41928E7-9B47-4D99-9350-5D4FDA647612}"/>
    <cellStyle name="Normal 80 2" xfId="3318" xr:uid="{9C7FA95F-FD49-41EF-AA9E-E7703D2519C3}"/>
    <cellStyle name="Normal 80 3" xfId="3319" xr:uid="{301CF304-969E-4498-B4C6-779CA7D410E8}"/>
    <cellStyle name="Normal 81" xfId="1437" xr:uid="{09C0F179-52F9-46C2-B4A4-0B661CF3BC78}"/>
    <cellStyle name="Normal 81 2" xfId="3320" xr:uid="{15DBBBC8-974E-45E2-A42F-C948A816DD0C}"/>
    <cellStyle name="Normal 81 3" xfId="3321" xr:uid="{6EE95DC8-54F0-4DC3-8F73-77393F2DCFE8}"/>
    <cellStyle name="Normal 82" xfId="1438" xr:uid="{5F8D8B1E-90E1-4ED5-91A1-74803A23037A}"/>
    <cellStyle name="Normal 82 2" xfId="3322" xr:uid="{C059C6D0-7144-4872-BD46-1B83B3F16C35}"/>
    <cellStyle name="Normal 82 3" xfId="3323" xr:uid="{7CBA4B0C-6A8E-44B5-BAD3-852EB345A975}"/>
    <cellStyle name="Normal 83" xfId="1439" xr:uid="{BC827427-2A2D-4E6C-85CE-7C7AF1F2A6CD}"/>
    <cellStyle name="Normal 83 2" xfId="3324" xr:uid="{9868F2EA-8AC5-4FFF-8937-23DBE89F28A0}"/>
    <cellStyle name="Normal 83 3" xfId="3325" xr:uid="{B5C02F90-A613-45D4-A44F-46D04A94A13F}"/>
    <cellStyle name="Normal 84" xfId="1440" xr:uid="{51D52C18-4103-4E10-A2AD-388EC4E16C36}"/>
    <cellStyle name="Normal 84 2" xfId="3326" xr:uid="{7F2FFC6F-E3C7-4F97-92D5-949563628AF2}"/>
    <cellStyle name="Normal 84 3" xfId="3327" xr:uid="{D588068F-923F-4C7F-8DFC-0D9D4AD14061}"/>
    <cellStyle name="Normal 85" xfId="1441" xr:uid="{529CBA3B-4995-4347-B92A-E3F4F55C73AD}"/>
    <cellStyle name="Normal 85 2" xfId="3328" xr:uid="{F7E89C56-152C-4BC1-B693-BFCA120CF3A4}"/>
    <cellStyle name="Normal 85 3" xfId="3329" xr:uid="{D10713CF-EE24-40FE-B1F7-FBBAE2B60222}"/>
    <cellStyle name="Normal 86" xfId="1442" xr:uid="{84B20330-AFBD-4CCB-96C0-3AA73CE5EDC6}"/>
    <cellStyle name="Normal 86 2" xfId="3330" xr:uid="{E5731C0D-68B4-44C3-8AEE-DAE897A56E65}"/>
    <cellStyle name="Normal 86 3" xfId="3331" xr:uid="{4C867C95-CA92-4D7F-80BD-BD8AD3730854}"/>
    <cellStyle name="Normal 87" xfId="1443" xr:uid="{3DB63306-D69C-4A7A-B4A3-A80EECFD83EF}"/>
    <cellStyle name="Normal 87 2" xfId="3332" xr:uid="{6A3E21D9-43B7-41C8-8C5C-DDE35C4FADEE}"/>
    <cellStyle name="Normal 87 3" xfId="3333" xr:uid="{9CAC46D2-551E-44F4-8302-E1FDD9E5E175}"/>
    <cellStyle name="Normal 88" xfId="1444" xr:uid="{EBD48AD4-BED2-497C-A7FE-56D627D5C820}"/>
    <cellStyle name="Normal 88 2" xfId="3334" xr:uid="{B0D0EBD0-D214-4E3F-AFAE-604FE096A3FF}"/>
    <cellStyle name="Normal 88 3" xfId="3335" xr:uid="{1B22C8F1-1C95-45B4-886F-5FF6209465DC}"/>
    <cellStyle name="Normal 89" xfId="1445" xr:uid="{65555E40-0A3C-4D47-99E7-B8D64C819A0B}"/>
    <cellStyle name="Normal 89 2" xfId="3336" xr:uid="{57BCCCCA-EC8A-44C1-AE43-5FA95934CC99}"/>
    <cellStyle name="Normal 89 3" xfId="3337" xr:uid="{5F0E24A0-6241-4EBE-AF76-EA73442BC0A3}"/>
    <cellStyle name="Normal 9" xfId="61" xr:uid="{4470A8D1-29B6-4028-975B-E473FC4D27A7}"/>
    <cellStyle name="Normal 9 2" xfId="112" xr:uid="{30D2FF47-8DCC-4880-81DA-B93D45EA50DA}"/>
    <cellStyle name="Normal 9 2 2" xfId="1448" xr:uid="{966347EB-6668-4F44-AF87-549141510814}"/>
    <cellStyle name="Normal 9 2 2 2" xfId="3338" xr:uid="{45F86EA6-2E77-417B-AC3C-92BD727FBAE8}"/>
    <cellStyle name="Normal 9 2 2 2 2" xfId="5080" xr:uid="{B2440BAA-ABDC-47BA-909D-6E9F727E9F5A}"/>
    <cellStyle name="Normal 9 2 2 2 2 2" xfId="8481" xr:uid="{C09A9AE4-7F56-4CC2-B6C7-7F3519A18FBA}"/>
    <cellStyle name="Normal 9 2 2 2 3" xfId="11201" xr:uid="{B2FF8017-3CA1-48A1-9D5E-31274CFFD6B5}"/>
    <cellStyle name="Normal 9 2 2 3" xfId="32134" xr:uid="{B95A61D9-1D4F-4E2C-A6DF-3A4743D05187}"/>
    <cellStyle name="Normal 9 2 3" xfId="3339" xr:uid="{EAFDAEB9-5666-4281-ADEB-8FF45B81DFAE}"/>
    <cellStyle name="Normal 9 2 4" xfId="5081" xr:uid="{7F4C8796-B8B5-4500-A810-8D4CF241B919}"/>
    <cellStyle name="Normal 9 2 5" xfId="5079" xr:uid="{A617EBA8-815F-43F4-8175-1FA068E98311}"/>
    <cellStyle name="Normal 9 2 6" xfId="1447" xr:uid="{2C538DE2-91DA-4725-A326-393F9312DEF5}"/>
    <cellStyle name="Normal 9 3" xfId="1449" xr:uid="{829FA1C9-DE61-4A98-86A0-5393EF0AC09B}"/>
    <cellStyle name="Normal 9 3 2" xfId="3340" xr:uid="{0D2663DC-24D6-42B8-9F17-BB9AC738E4DF}"/>
    <cellStyle name="Normal 9 3 2 2" xfId="5082" xr:uid="{DCA00056-A2E4-4F86-903A-3732C7A5DA94}"/>
    <cellStyle name="Normal 9 3 2 2 2" xfId="8482" xr:uid="{C1718FDA-676A-48D6-95E3-4FA12897B8DF}"/>
    <cellStyle name="Normal 9 3 2 3" xfId="11202" xr:uid="{07D5C4AC-0580-4469-BE0A-EF03DE3F1E14}"/>
    <cellStyle name="Normal 9 4" xfId="1450" xr:uid="{3CDF5356-DEC8-4FB1-92C2-0179271D2803}"/>
    <cellStyle name="Normal 9 4 2" xfId="5084" xr:uid="{BF5268F8-3F27-496D-85F5-91B6DF4E816F}"/>
    <cellStyle name="Normal 9 4 3" xfId="6776" xr:uid="{53CA07EA-43FD-427B-9C3A-5B9C56719650}"/>
    <cellStyle name="Normal 9 4 4" xfId="11138" xr:uid="{111B1C9E-BB73-491B-9EF0-2806E008DB43}"/>
    <cellStyle name="Normal 9 5" xfId="3341" xr:uid="{EF56CD4B-81F2-4CDA-BD97-9605BB3E2614}"/>
    <cellStyle name="Normal 9 5 2" xfId="11978" xr:uid="{7A62A3A3-620C-4414-ADFC-C381B1C10A4E}"/>
    <cellStyle name="Normal 9 5 2 2" xfId="14643" xr:uid="{5434D8BD-D03F-4390-9898-ABC7BE0F379F}"/>
    <cellStyle name="Normal 9 5 2 2 2" xfId="18599" xr:uid="{B8B758BF-054B-4470-A1C7-EBB69D102D27}"/>
    <cellStyle name="Normal 9 5 2 2 2 2" xfId="28633" xr:uid="{97ABAB8A-6B8B-4DA8-9DD5-12E8B802A5EC}"/>
    <cellStyle name="Normal 9 5 2 2 3" xfId="24825" xr:uid="{AEC1D705-22AE-4A58-BC6F-04DE3EF3E120}"/>
    <cellStyle name="Normal 9 5 2 3" xfId="15307" xr:uid="{5E64E36F-8492-4304-9A08-3A45A9ECA601}"/>
    <cellStyle name="Normal 9 5 2 3 2" xfId="19243" xr:uid="{6EAB0137-CEF3-4AE9-AE51-C0F35E1E6078}"/>
    <cellStyle name="Normal 9 5 2 3 2 2" xfId="29277" xr:uid="{6707C762-9BD1-40A9-90B4-0E60A4E05A79}"/>
    <cellStyle name="Normal 9 5 2 3 3" xfId="25474" xr:uid="{E0E69015-9C5E-4E64-B893-70F395254855}"/>
    <cellStyle name="Normal 9 5 2 4" xfId="18084" xr:uid="{770FA10C-F9CE-4190-ADE7-20396316A645}"/>
    <cellStyle name="Normal 9 5 2 4 2" xfId="28140" xr:uid="{AC799354-E477-42EA-966B-3EAEBBD4C3D9}"/>
    <cellStyle name="Normal 9 5 2 5" xfId="23759" xr:uid="{E4680240-0BF9-45F9-B5BE-277506EED1D2}"/>
    <cellStyle name="Normal 9 6" xfId="6775" xr:uid="{AE07EFE3-1852-4FF1-8E93-07E8514B739C}"/>
    <cellStyle name="Normal 9 7" xfId="4857" xr:uid="{4043421F-B9AE-47E1-97C8-BDDCEB48B382}"/>
    <cellStyle name="Normal 9 8" xfId="1446" xr:uid="{3A2E8696-7C6D-4401-A662-8A93B778A3CA}"/>
    <cellStyle name="Normal 9_1148 - DCE - DPGF - Lot B Poste 07" xfId="5086" xr:uid="{3949C674-C7E3-4C25-9E99-9FDCF95E1C41}"/>
    <cellStyle name="Normal 90" xfId="1451" xr:uid="{731F8678-98F3-4334-9E43-D8073B0804CB}"/>
    <cellStyle name="Normal 90 2" xfId="3342" xr:uid="{91BF8E08-2DC8-43ED-A1DC-92AD335B32EE}"/>
    <cellStyle name="Normal 90 3" xfId="3343" xr:uid="{60076D41-9D5A-495A-B3E0-ED72FDA76529}"/>
    <cellStyle name="Normal 91" xfId="1452" xr:uid="{3452D717-65DC-4074-9E35-A2753D60ED48}"/>
    <cellStyle name="Normal 91 2" xfId="3344" xr:uid="{07526704-A2AD-4B8E-B247-E9178292BDA3}"/>
    <cellStyle name="Normal 91 3" xfId="3345" xr:uid="{CC8B875C-E4D1-4B13-A033-E85715606619}"/>
    <cellStyle name="Normal 92" xfId="1453" xr:uid="{259E39B7-8CAE-4DAF-9C03-E529FD61B33C}"/>
    <cellStyle name="Normal 92 2" xfId="3346" xr:uid="{4558E235-869C-41FB-B83E-C0F218036201}"/>
    <cellStyle name="Normal 92 3" xfId="3347" xr:uid="{132EEAF1-4AEA-4E47-A361-0AE14E1CFFE2}"/>
    <cellStyle name="Normal 93" xfId="1454" xr:uid="{A5B34B88-8C27-4EDF-B63F-6EDB4E43C34F}"/>
    <cellStyle name="Normal 93 2" xfId="3348" xr:uid="{5A0519F0-3135-4CBA-81AE-C75BF032F512}"/>
    <cellStyle name="Normal 93 3" xfId="3349" xr:uid="{845BCCC2-2462-4F93-9077-427852218112}"/>
    <cellStyle name="Normal 94" xfId="1455" xr:uid="{23C88794-FAB8-40F1-B11A-C4AD2E04DAF7}"/>
    <cellStyle name="Normal 94 2" xfId="3350" xr:uid="{C98DDF87-5F03-41C9-A6D1-816B21631856}"/>
    <cellStyle name="Normal 94 3" xfId="3351" xr:uid="{0842867C-F9A5-4A11-9610-89D44B859435}"/>
    <cellStyle name="Normal 95" xfId="1456" xr:uid="{1F1746F6-C353-439C-B67B-3B30462E8E0D}"/>
    <cellStyle name="Normal 95 2" xfId="3352" xr:uid="{1FFF68C3-8D91-4D62-9BEF-A364462F9761}"/>
    <cellStyle name="Normal 95 3" xfId="3353" xr:uid="{A8045876-B889-4CD5-AC7E-8C719A84C2F3}"/>
    <cellStyle name="Normal 96" xfId="1457" xr:uid="{FB1910B2-62C4-4E26-990F-A79B9F908B7D}"/>
    <cellStyle name="Normal 96 2" xfId="3354" xr:uid="{BED748ED-FF40-49EC-B75A-04E4DECBABE6}"/>
    <cellStyle name="Normal 96 3" xfId="3355" xr:uid="{0591EB5D-5B7F-44C3-8DCA-49276862E803}"/>
    <cellStyle name="Normal 97" xfId="1458" xr:uid="{7BBA5596-175F-4A6D-AC50-2B5F834A93A8}"/>
    <cellStyle name="Normal 97 2" xfId="3356" xr:uid="{AE519662-B8C8-4439-AFC5-0BF572845526}"/>
    <cellStyle name="Normal 97 3" xfId="3357" xr:uid="{5B43552B-1B3B-4AED-9A11-6D34E0FEE145}"/>
    <cellStyle name="Normal 98" xfId="1459" xr:uid="{F58F8DBC-6056-454F-AB1E-9F2AA4BD7455}"/>
    <cellStyle name="Normal 98 2" xfId="3358" xr:uid="{94A9C1BC-739C-4E21-B182-2984EC5824D2}"/>
    <cellStyle name="Normal 98 3" xfId="3359" xr:uid="{3489D553-80F6-43D9-BFE2-7C7F69356508}"/>
    <cellStyle name="Normal 99" xfId="1460" xr:uid="{60499CFF-DC6D-4CA9-BE57-26FE78DDB861}"/>
    <cellStyle name="Normal 99 2" xfId="3360" xr:uid="{71673EAD-C96C-4B97-B0B1-160D0D4E836F}"/>
    <cellStyle name="Normal 99 3" xfId="3361" xr:uid="{6027EF75-B96A-4294-ACB6-C71F241D04D3}"/>
    <cellStyle name="Normal1" xfId="3595" xr:uid="{9AF99E1F-185B-4ED2-816C-DAB397E415F2}"/>
    <cellStyle name="Normal1 2" xfId="6777" xr:uid="{75B999BB-A04F-4C8A-8094-C3C351C1876E}"/>
    <cellStyle name="Normal1 3" xfId="7565" xr:uid="{3944D89C-FAB0-4AFF-8B4C-71B712E3DDAB}"/>
    <cellStyle name="Normal1 3 2" xfId="7670" xr:uid="{47411E5E-A474-48F8-BEC2-1316B4A1351A}"/>
    <cellStyle name="Normal1 3 3" xfId="18488" xr:uid="{232470AC-10A1-423B-9E8C-CDCDECCC66AD}"/>
    <cellStyle name="Normal1 4" xfId="7633" xr:uid="{D29245CD-AF4E-424F-BD25-E7E5054CCB4E}"/>
    <cellStyle name="Normal1 5" xfId="16424" xr:uid="{0963A139-C78C-4162-9C41-3E720F87BBF9}"/>
    <cellStyle name="normální_List_of_BP_documentation_Rev_B" xfId="11955" xr:uid="{4E97235C-D158-4643-85DB-811EEF8E89B0}"/>
    <cellStyle name="Note 2" xfId="194" xr:uid="{0A94DD37-A33A-45FB-A0AD-6A4C25B79DEC}"/>
    <cellStyle name="Note 2 2" xfId="24655" xr:uid="{BD569CAE-FF0A-4D85-AD86-F6677D176F9D}"/>
    <cellStyle name="Note 2 3" xfId="32115" xr:uid="{AB867C47-15AD-4803-A6B7-87113955E1A4}"/>
    <cellStyle name="Note 3" xfId="21806" xr:uid="{43D68A53-871B-4977-9CB1-6041C1333624}"/>
    <cellStyle name="Note 4" xfId="541" xr:uid="{FD2E35FE-0F63-47B6-960F-9F55329BC3D8}"/>
    <cellStyle name="Note 5" xfId="31035" xr:uid="{8FC7ADE2-E683-4967-AD02-7BAACCE04813}"/>
    <cellStyle name="NrArticle" xfId="1461" xr:uid="{7707F4E8-639D-4211-88D7-D2E8AE49E7D2}"/>
    <cellStyle name="NrArticle 2" xfId="6778" xr:uid="{19511A8E-61C0-415A-9857-0ECDE568EEA7}"/>
    <cellStyle name="nul" xfId="1462" xr:uid="{1870877D-0E2E-42CD-8D90-ECA8D59931C2}"/>
    <cellStyle name="nul 2" xfId="1463" xr:uid="{D7DC07E4-5264-401E-86D5-B91130F105F3}"/>
    <cellStyle name="nul 2 2" xfId="1464" xr:uid="{4E7296F2-EF47-4E8B-8246-5FC70A5D45E5}"/>
    <cellStyle name="nul 2 2 2" xfId="3362" xr:uid="{3FA8EB52-69F5-4581-BCAF-62724F962B57}"/>
    <cellStyle name="nul 2 2 3" xfId="3363" xr:uid="{803A001E-2BE1-4055-A9A9-82763ED6E888}"/>
    <cellStyle name="nul 2 3" xfId="3364" xr:uid="{4BE6F5D4-DD08-43F0-97E8-CCC43A88E54E}"/>
    <cellStyle name="nul 2 4" xfId="3365" xr:uid="{4DC2C9BB-9109-45BF-82ED-F66333B1FCCB}"/>
    <cellStyle name="nul 3" xfId="1465" xr:uid="{0D8B85F2-13EF-474A-9E2A-44E4B55B6DD0}"/>
    <cellStyle name="nul 3 2" xfId="3366" xr:uid="{A9796636-5E95-400C-BC71-389D8DF6D544}"/>
    <cellStyle name="nul 3 3" xfId="3367" xr:uid="{48F02727-AFBC-4856-B23F-F4863A69100B}"/>
    <cellStyle name="nul 4" xfId="3368" xr:uid="{6C01D7E8-DF96-41AC-9252-E231B0A414AB}"/>
    <cellStyle name="nul 5" xfId="3369" xr:uid="{1D527A63-3A98-4C6A-BDA2-86C70AA2B209}"/>
    <cellStyle name="NumChapitre" xfId="10" xr:uid="{00000000-0005-0000-0000-000015000000}"/>
    <cellStyle name="NumChapitre 2" xfId="3370" xr:uid="{27ED4487-352E-457F-AAE3-495F94F1BD93}"/>
    <cellStyle name="NumChapitre 2 2" xfId="8483" xr:uid="{974020F8-45C0-418A-B487-23789C2A74BA}"/>
    <cellStyle name="NumChapitre 2 2 2" xfId="14662" xr:uid="{74E779A7-9D92-4544-B5F7-C12BA6129167}"/>
    <cellStyle name="NumChapitre 2 2 3" xfId="17820" xr:uid="{54A6DCAF-B3AC-4B02-BA2B-3D2C6F007B4E}"/>
    <cellStyle name="NumChapitre 2 3" xfId="6779" xr:uid="{D461112F-3D11-4AF6-B86E-59F943944AC4}"/>
    <cellStyle name="NumChapitre 2 4" xfId="15695" xr:uid="{D236B7B3-6B72-43B2-8A96-3BCE58950E90}"/>
    <cellStyle name="NumChapitre 3" xfId="5096" xr:uid="{3D7D63B6-4ACB-49D8-B62F-959E1FC0A2FD}"/>
    <cellStyle name="NumChapitre 3 2" xfId="7634" xr:uid="{7B8C1EE9-9D91-4DE7-8E5B-D607D2CBB2A9}"/>
    <cellStyle name="NumChapitre 3 3" xfId="15396" xr:uid="{95274636-DFAF-4C84-9BB6-D417884DB73B}"/>
    <cellStyle name="NumChapitre 4" xfId="5097" xr:uid="{5EA02310-5903-4DA0-B510-A41BF57AB4C7}"/>
    <cellStyle name="NumChapitre 4 2" xfId="15877" xr:uid="{1E4895C2-FDBD-465A-A0A2-4A544B636014}"/>
    <cellStyle name="NumChapitre 4 3" xfId="15583" xr:uid="{2D0E669C-3B55-411B-9A11-FE6B515BD77C}"/>
    <cellStyle name="NumChapitre 5" xfId="15907" xr:uid="{323C663F-04E8-4B0A-853F-633CBDE7B1DD}"/>
    <cellStyle name="Numerotation" xfId="68" xr:uid="{CCC22DBA-9E6F-4247-82A5-CF3DCE5FFD4D}"/>
    <cellStyle name="Numerotation 2" xfId="11956" xr:uid="{3858BE41-18B4-4FEF-9DF7-38FC96828FC9}"/>
    <cellStyle name="OBJECTIF" xfId="1466" xr:uid="{35982212-2C83-4180-9580-CE62AA75A2FF}"/>
    <cellStyle name="OBJECTIF 2" xfId="6780" xr:uid="{76673AAE-E5A2-4627-B08A-20B196017465}"/>
    <cellStyle name="Pourcentage 10" xfId="11000" xr:uid="{8AA34631-87C6-4D41-9897-1D6A045E23CA}"/>
    <cellStyle name="Pourcentage 2" xfId="196" xr:uid="{C9830654-E260-4E29-AE80-70E544DA3698}"/>
    <cellStyle name="Pourcentage 2 10" xfId="5434" xr:uid="{E7825712-C7AB-4C5F-B190-867F9CD3DDC9}"/>
    <cellStyle name="Pourcentage 2 10 2" xfId="6783" xr:uid="{B82D86AE-6480-4DFF-89A9-C3960B752691}"/>
    <cellStyle name="Pourcentage 2 10 3" xfId="7567" xr:uid="{AC8F5759-9DF5-43DD-8D1B-8B77FBEB49B1}"/>
    <cellStyle name="Pourcentage 2 11" xfId="5056" xr:uid="{008D6014-964B-40B0-A9B8-0DF8AC55ECCF}"/>
    <cellStyle name="Pourcentage 2 11 2" xfId="6784" xr:uid="{1FFAC916-C455-4EA7-A32F-75176EA6E0EA}"/>
    <cellStyle name="Pourcentage 2 11 3" xfId="7568" xr:uid="{2F1EC977-D3B2-4112-91BC-C6640C66B056}"/>
    <cellStyle name="Pourcentage 2 12" xfId="5020" xr:uid="{156E5243-13C1-43AA-AB4F-DAE864C16016}"/>
    <cellStyle name="Pourcentage 2 12 2" xfId="6785" xr:uid="{E208F08F-A07E-4D58-9308-55DDE65E9E4A}"/>
    <cellStyle name="Pourcentage 2 12 3" xfId="7569" xr:uid="{4110B480-F47E-48B9-8B9D-209F1C371410}"/>
    <cellStyle name="Pourcentage 2 13" xfId="5000" xr:uid="{4963F2CE-64CE-47BC-8BB0-C58EAA8D1369}"/>
    <cellStyle name="Pourcentage 2 13 2" xfId="6786" xr:uid="{14FB8E63-CCA3-40AF-BE46-69350BE032B5}"/>
    <cellStyle name="Pourcentage 2 13 3" xfId="7570" xr:uid="{0E467BA5-801C-4F80-8931-56F9E05CC463}"/>
    <cellStyle name="Pourcentage 2 14" xfId="6787" xr:uid="{28D4E459-4E3A-4750-9727-5087645E0A1B}"/>
    <cellStyle name="Pourcentage 2 15" xfId="6788" xr:uid="{F66D5257-F10E-46C3-B5D6-DE0DDFBEEF02}"/>
    <cellStyle name="Pourcentage 2 16" xfId="6789" xr:uid="{2CCAE338-239D-4FFC-9101-EDBB0B41F0AE}"/>
    <cellStyle name="Pourcentage 2 17" xfId="6790" xr:uid="{C13B43C0-D374-4CB9-A87B-BC4B19AA7E47}"/>
    <cellStyle name="Pourcentage 2 18" xfId="6791" xr:uid="{88478302-95EB-4C6E-8462-2E6F17B4A7CF}"/>
    <cellStyle name="Pourcentage 2 19" xfId="6792" xr:uid="{2F9F4CCA-BD86-47CC-8B80-18164416950B}"/>
    <cellStyle name="Pourcentage 2 2" xfId="1468" xr:uid="{B5A780E3-B6FF-4125-8BEA-5341D96CC5F8}"/>
    <cellStyle name="Pourcentage 2 2 2" xfId="1469" xr:uid="{82CD9F97-4250-478F-92F4-CCB7BB7E55BB}"/>
    <cellStyle name="Pourcentage 2 2 2 2" xfId="3371" xr:uid="{A6367E3A-39FC-47C5-AC87-A203687E9E80}"/>
    <cellStyle name="Pourcentage 2 2 2 2 2" xfId="8446" xr:uid="{33A34060-03BD-4EDD-8C98-F9A8303D6B77}"/>
    <cellStyle name="Pourcentage 2 2 2 2 3" xfId="6795" xr:uid="{7F7E45D4-6D9F-43A7-926C-7A46CA944EF6}"/>
    <cellStyle name="Pourcentage 2 2 2 3" xfId="3372" xr:uid="{33D3278F-5FDC-4371-B154-4EB7E311C465}"/>
    <cellStyle name="Pourcentage 2 2 2 3 2" xfId="8484" xr:uid="{F0F2BA4D-A3B5-435E-96FE-4EBE5C9B19D7}"/>
    <cellStyle name="Pourcentage 2 2 2 3 3" xfId="6794" xr:uid="{7AEF6BB8-A1C7-4FDA-999A-5CA80C0A8211}"/>
    <cellStyle name="Pourcentage 2 2 2 4" xfId="7572" xr:uid="{0511A624-1DF6-4473-A32E-69189E344720}"/>
    <cellStyle name="Pourcentage 2 2 3" xfId="3373" xr:uid="{4B1C63E5-AAD1-41B7-B09B-E1AC2C086478}"/>
    <cellStyle name="Pourcentage 2 2 3 2" xfId="8445" xr:uid="{C49495A4-F3E7-4D19-B0A1-E0ADB610FE4C}"/>
    <cellStyle name="Pourcentage 2 2 3 3" xfId="6796" xr:uid="{8E5346BE-A549-4E7B-ABAE-6D2D33AE6CEE}"/>
    <cellStyle name="Pourcentage 2 2 4" xfId="3374" xr:uid="{9F60BB28-76B3-48A4-9B72-6AC669660748}"/>
    <cellStyle name="Pourcentage 2 2 4 2" xfId="8485" xr:uid="{41502950-775F-42B5-ABE5-015F0BF59FB0}"/>
    <cellStyle name="Pourcentage 2 2 4 3" xfId="6797" xr:uid="{EA4AC462-DCC1-4AA5-8DD8-71929A014E88}"/>
    <cellStyle name="Pourcentage 2 2 5" xfId="6793" xr:uid="{1877B02F-CFE6-465B-A95C-D3B223CC6908}"/>
    <cellStyle name="Pourcentage 2 2 6" xfId="7571" xr:uid="{3CE57F8F-AE89-4D2A-B2AE-C975870267EF}"/>
    <cellStyle name="Pourcentage 2 20" xfId="6798" xr:uid="{4D15715E-D190-4A50-A27D-84631FBB59A7}"/>
    <cellStyle name="Pourcentage 2 21" xfId="6799" xr:uid="{F74BBA66-6FBD-4883-8035-D77887D22859}"/>
    <cellStyle name="Pourcentage 2 22" xfId="6800" xr:uid="{3E790514-9C64-4E17-89F7-4C4B2CF9346B}"/>
    <cellStyle name="Pourcentage 2 23" xfId="6801" xr:uid="{5F832F4A-0083-46AA-8A52-D220BD6B59B4}"/>
    <cellStyle name="Pourcentage 2 24" xfId="6802" xr:uid="{7DE61906-DE65-4FA0-9C3D-E899FA0A4B62}"/>
    <cellStyle name="Pourcentage 2 25" xfId="6803" xr:uid="{8F8B2E13-29D9-46A7-915F-02C9BACA8108}"/>
    <cellStyle name="Pourcentage 2 26" xfId="6782" xr:uid="{61AD63A4-0310-4F75-84AA-262D110D02DD}"/>
    <cellStyle name="Pourcentage 2 27" xfId="7566" xr:uid="{7F745C74-1C45-4DFA-B1DD-84B5324D219B}"/>
    <cellStyle name="Pourcentage 2 28" xfId="1467" xr:uid="{5B76E4FD-3F44-4B8E-99F9-9DC3660A9B59}"/>
    <cellStyle name="Pourcentage 2 29" xfId="32064" xr:uid="{85227DEF-0EB4-477F-B783-4ACD6C0C378A}"/>
    <cellStyle name="Pourcentage 2 3" xfId="1470" xr:uid="{27C98D26-3705-43D1-B0CB-D81A4CF35F5C}"/>
    <cellStyle name="Pourcentage 2 3 10" xfId="4332" xr:uid="{E1D754AF-D286-4200-9948-F012A83F66D8}"/>
    <cellStyle name="Pourcentage 2 3 10 2" xfId="6805" xr:uid="{02AF97F9-3AAB-47BC-B658-DE385D81BE3B}"/>
    <cellStyle name="Pourcentage 2 3 10 3" xfId="7574" xr:uid="{BB6F6626-AC42-42B7-A292-07D6B97AB50E}"/>
    <cellStyle name="Pourcentage 2 3 11" xfId="4494" xr:uid="{D8B71E97-C730-4382-9BF4-7E209F8093F1}"/>
    <cellStyle name="Pourcentage 2 3 11 2" xfId="6806" xr:uid="{07F5252A-D1FE-4C99-A64E-798ECF95963C}"/>
    <cellStyle name="Pourcentage 2 3 11 3" xfId="7575" xr:uid="{7C39B06C-FA76-4071-A6F4-F0F9ACDC2784}"/>
    <cellStyle name="Pourcentage 2 3 12" xfId="5034" xr:uid="{08F5E84F-144A-43B8-9957-AF05C0DEAEF5}"/>
    <cellStyle name="Pourcentage 2 3 12 2" xfId="6807" xr:uid="{FDAAE92E-64FA-4867-9A46-5879A3FB5DB2}"/>
    <cellStyle name="Pourcentage 2 3 12 3" xfId="7576" xr:uid="{6D224973-EFC9-4E49-BAE8-9E3313F68897}"/>
    <cellStyle name="Pourcentage 2 3 13" xfId="6808" xr:uid="{9D9AA8B3-1B72-409A-A65D-431B13E8D141}"/>
    <cellStyle name="Pourcentage 2 3 14" xfId="6804" xr:uid="{4C962FDD-DA4C-46D9-8553-C243DF11964F}"/>
    <cellStyle name="Pourcentage 2 3 15" xfId="7573" xr:uid="{CF627687-2AF5-4E71-8F34-F20A1CB131E8}"/>
    <cellStyle name="Pourcentage 2 3 16" xfId="3545" xr:uid="{A99B9BEB-7F53-4D51-BD3C-74E37CCE6FE4}"/>
    <cellStyle name="Pourcentage 2 3 2" xfId="1471" xr:uid="{D0A6D194-7416-4103-BFE7-AD9C89B20295}"/>
    <cellStyle name="Pourcentage 2 3 2 2" xfId="3375" xr:uid="{C4BB6A3C-D728-4A34-9122-9FE56ADDD5E3}"/>
    <cellStyle name="Pourcentage 2 3 2 2 2" xfId="8447" xr:uid="{E84F42A8-136D-4512-ACBD-6231D06BD31A}"/>
    <cellStyle name="Pourcentage 2 3 2 2 3" xfId="6810" xr:uid="{447860C8-4970-415C-AA38-642874B64B15}"/>
    <cellStyle name="Pourcentage 2 3 2 3" xfId="3376" xr:uid="{3C435AA5-3E5F-494B-ACEC-85B5F227AE14}"/>
    <cellStyle name="Pourcentage 2 3 2 3 2" xfId="8486" xr:uid="{962CEA5D-5BFD-45B6-83C3-B6CD65064032}"/>
    <cellStyle name="Pourcentage 2 3 2 3 3" xfId="6809" xr:uid="{8D9FE37B-DDD9-4BE4-A23F-4FD1E0E4ECD7}"/>
    <cellStyle name="Pourcentage 2 3 2 4" xfId="7577" xr:uid="{18A44D01-39A0-4170-812B-D000CBEE4AB7}"/>
    <cellStyle name="Pourcentage 2 3 3" xfId="3377" xr:uid="{ED412749-9812-4364-9DB1-FACE55292889}"/>
    <cellStyle name="Pourcentage 2 3 3 2" xfId="6811" xr:uid="{1D59E462-9749-40C1-A33E-04AF1D7FF4D8}"/>
    <cellStyle name="Pourcentage 2 3 3 3" xfId="7578" xr:uid="{AACB14F7-BF13-4956-993D-248A9C54C8B7}"/>
    <cellStyle name="Pourcentage 2 3 4" xfId="3378" xr:uid="{9F762FBB-CC1B-4FC0-ACB9-1812FB871DDA}"/>
    <cellStyle name="Pourcentage 2 3 4 2" xfId="6812" xr:uid="{8C308FEB-9E65-4351-8BE4-2D5071B8B58E}"/>
    <cellStyle name="Pourcentage 2 3 4 3" xfId="7579" xr:uid="{57871306-38CD-47D2-AAEF-EAAD6BABBA54}"/>
    <cellStyle name="Pourcentage 2 3 5" xfId="4166" xr:uid="{BFD3CAA6-13D5-444D-A297-F9BC3BC4C9BA}"/>
    <cellStyle name="Pourcentage 2 3 5 2" xfId="6813" xr:uid="{3616D9FD-7C04-462D-A9C2-9FE2AD8B64FA}"/>
    <cellStyle name="Pourcentage 2 3 5 3" xfId="7580" xr:uid="{462615AE-AD57-4A44-8381-70F67DCF5F15}"/>
    <cellStyle name="Pourcentage 2 3 6" xfId="5507" xr:uid="{657B7079-9E6D-406D-B723-611CA31316BE}"/>
    <cellStyle name="Pourcentage 2 3 6 2" xfId="6814" xr:uid="{D80F4CA9-BCC4-4AD5-A763-5AFF79A9005D}"/>
    <cellStyle name="Pourcentage 2 3 6 3" xfId="7581" xr:uid="{7B5CC689-0D2B-4709-9D78-1CD96D80C20C}"/>
    <cellStyle name="Pourcentage 2 3 7" xfId="4264" xr:uid="{BF116D0F-CC25-4761-9D57-ADBA7613083B}"/>
    <cellStyle name="Pourcentage 2 3 7 2" xfId="6815" xr:uid="{141D105B-5DD7-4FE0-B526-20A0F957B3D4}"/>
    <cellStyle name="Pourcentage 2 3 7 3" xfId="7582" xr:uid="{B6374E5B-9B27-4CA5-B835-3AA038BCF1D8}"/>
    <cellStyle name="Pourcentage 2 3 8" xfId="4052" xr:uid="{BAF3DC55-1D71-4372-B325-D4FAE65819A5}"/>
    <cellStyle name="Pourcentage 2 3 8 2" xfId="6816" xr:uid="{230985A7-9947-4577-9CDA-E1751BD39DB1}"/>
    <cellStyle name="Pourcentage 2 3 8 3" xfId="7583" xr:uid="{05BB1E03-E158-4CB9-81C0-82EFA4A8069F}"/>
    <cellStyle name="Pourcentage 2 3 9" xfId="4593" xr:uid="{B88A716D-1EBA-47C4-A473-18D4AE68B41A}"/>
    <cellStyle name="Pourcentage 2 3 9 2" xfId="6817" xr:uid="{95229856-4D5B-42A3-8E04-29EA31E5FA6C}"/>
    <cellStyle name="Pourcentage 2 3 9 3" xfId="7584" xr:uid="{2327682E-BCB9-4788-A57C-0226B7EF17EE}"/>
    <cellStyle name="Pourcentage 2 30" xfId="32100" xr:uid="{0273F69E-EEE5-4FB1-BFB5-5A43E26F5367}"/>
    <cellStyle name="Pourcentage 2 31" xfId="32181" xr:uid="{2ADA20F3-F7F7-41FD-9655-0733E06CD7BF}"/>
    <cellStyle name="Pourcentage 2 4" xfId="1472" xr:uid="{D22DD45F-3805-4BDB-B7B7-5153E8A99EA5}"/>
    <cellStyle name="Pourcentage 2 4 2" xfId="3379" xr:uid="{32D25D39-9B2D-43A6-A827-0337F8D0AF8C}"/>
    <cellStyle name="Pourcentage 2 4 2 2" xfId="5101" xr:uid="{64CF098F-889C-4C47-81F2-AFC840E9E0A0}"/>
    <cellStyle name="Pourcentage 2 4 2 2 2" xfId="8487" xr:uid="{4C09A754-AB50-4F57-9885-673A43A66A41}"/>
    <cellStyle name="Pourcentage 2 4 2 3" xfId="6819" xr:uid="{2BDAD0C5-D919-43D3-9BF2-C33126AD7D1C}"/>
    <cellStyle name="Pourcentage 2 4 2 3 2" xfId="11898" xr:uid="{857B4DF5-63E6-414F-8675-CBB64BEE2DDF}"/>
    <cellStyle name="Pourcentage 2 4 2 4" xfId="11140" xr:uid="{7B1F8B39-1125-4116-A3B2-81AF04E520BA}"/>
    <cellStyle name="Pourcentage 2 4 3" xfId="6818" xr:uid="{40041BA0-5D43-4FC4-9C49-58C0661E4015}"/>
    <cellStyle name="Pourcentage 2 4 4" xfId="7585" xr:uid="{242DBD70-F9D2-4118-8525-D9C7CC2ADF1B}"/>
    <cellStyle name="Pourcentage 2 4 5" xfId="8448" xr:uid="{C3323E6A-227B-4549-8558-56FF231CE978}"/>
    <cellStyle name="Pourcentage 2 5" xfId="3380" xr:uid="{692B0EE1-69B5-4EA9-8F6D-A868010810A3}"/>
    <cellStyle name="Pourcentage 2 5 2" xfId="4488" xr:uid="{0104C681-D234-4D0A-A867-A2416ACCA9D3}"/>
    <cellStyle name="Pourcentage 2 5 2 2" xfId="6820" xr:uid="{4D97606A-C8A9-468B-B449-F650DE6AD42A}"/>
    <cellStyle name="Pourcentage 2 5 3" xfId="7586" xr:uid="{FA705B69-4694-4170-A57D-D545C55D3C93}"/>
    <cellStyle name="Pourcentage 2 5 4" xfId="8488" xr:uid="{079B043D-DFE1-4D20-95AE-DFAAA7BAC228}"/>
    <cellStyle name="Pourcentage 2 5 5" xfId="11074" xr:uid="{66AB26AD-8BB0-42BB-BFC6-63E6F120FCA9}"/>
    <cellStyle name="Pourcentage 2 6" xfId="3381" xr:uid="{D2E6356F-4E51-4812-A8CB-0E63468A64FF}"/>
    <cellStyle name="Pourcentage 2 6 2" xfId="6821" xr:uid="{68571C12-2964-40C7-9DE0-3F351D2960C4}"/>
    <cellStyle name="Pourcentage 2 6 3" xfId="7587" xr:uid="{0CE7FB3B-07CF-43B5-8A45-63DEFB6ADD16}"/>
    <cellStyle name="Pourcentage 2 6 4" xfId="11979" xr:uid="{9E4D0994-7404-492D-B743-E3636347E053}"/>
    <cellStyle name="Pourcentage 2 6 4 2" xfId="14644" xr:uid="{0592DEB3-3E30-4BB3-A7AA-07920621BE38}"/>
    <cellStyle name="Pourcentage 2 6 4 2 2" xfId="18600" xr:uid="{1C016BFD-D469-43FF-85F1-774214C0A4D7}"/>
    <cellStyle name="Pourcentage 2 6 4 2 2 2" xfId="28634" xr:uid="{8D0BAA75-CAA5-474C-904D-D59A1680C5DD}"/>
    <cellStyle name="Pourcentage 2 6 4 2 3" xfId="24826" xr:uid="{5860200C-8C97-42D1-830D-ADA9CF88C638}"/>
    <cellStyle name="Pourcentage 2 6 4 3" xfId="15308" xr:uid="{BF60BF4F-A07F-4665-BAF4-5B4CC66717D5}"/>
    <cellStyle name="Pourcentage 2 6 4 3 2" xfId="19244" xr:uid="{0D486C49-1D66-4E01-8A4B-50F3DCC32785}"/>
    <cellStyle name="Pourcentage 2 6 4 3 2 2" xfId="29278" xr:uid="{7E4AE69A-3B66-4C50-9DB3-2133D95BF9A2}"/>
    <cellStyle name="Pourcentage 2 6 4 3 3" xfId="25475" xr:uid="{18FE3F46-B1A3-4646-9E56-926CCA6898C7}"/>
    <cellStyle name="Pourcentage 2 6 4 4" xfId="18085" xr:uid="{05E45AEE-27DE-49B3-99F8-807466B5439F}"/>
    <cellStyle name="Pourcentage 2 6 4 4 2" xfId="28141" xr:uid="{01BD5837-2527-4A2F-BE7B-E8038F501DA4}"/>
    <cellStyle name="Pourcentage 2 6 4 5" xfId="23760" xr:uid="{452D3E02-3759-4478-99E7-3E3C2D18E993}"/>
    <cellStyle name="Pourcentage 2 7" xfId="5103" xr:uid="{42B6F51E-8BD5-4384-86F6-2863178F08A4}"/>
    <cellStyle name="Pourcentage 2 7 2" xfId="6822" xr:uid="{B319D5A3-3513-423E-9EB9-13234BCA4B84}"/>
    <cellStyle name="Pourcentage 2 7 3" xfId="7588" xr:uid="{E41EBA23-FC83-4029-9AB0-9279BA34F2AA}"/>
    <cellStyle name="Pourcentage 2 8" xfId="5104" xr:uid="{E6623F33-A07C-4B30-B248-BEFF6ED9E728}"/>
    <cellStyle name="Pourcentage 2 8 2" xfId="6823" xr:uid="{F19B23DB-2F67-4C7E-8AD9-B08DC52F46CD}"/>
    <cellStyle name="Pourcentage 2 8 3" xfId="7589" xr:uid="{8E91A864-4837-4665-9CE0-BD8D4A5B11AF}"/>
    <cellStyle name="Pourcentage 2 8 4" xfId="4171" xr:uid="{6A12BDCA-DB51-4A4F-89DF-8B3FECF334E9}"/>
    <cellStyle name="Pourcentage 2 9" xfId="5694" xr:uid="{EFE26D9A-9196-4008-86B7-6FD1BC0D8D2A}"/>
    <cellStyle name="Pourcentage 2 9 2" xfId="6824" xr:uid="{D186019F-3210-409A-A4DD-063064787123}"/>
    <cellStyle name="Pourcentage 2 9 3" xfId="7590" xr:uid="{B71C9358-80B7-49DD-B7CB-7F25AD45F3EE}"/>
    <cellStyle name="Pourcentage 2_01 - ENTREPRISES GENERAL" xfId="1473" xr:uid="{F18BABD1-D46D-41C6-9A9F-1401113456EA}"/>
    <cellStyle name="Pourcentage 3" xfId="197" xr:uid="{E16DE771-5705-4CC9-AE43-0A55E336D250}"/>
    <cellStyle name="Pourcentage 3 2" xfId="1475" xr:uid="{45723BDA-81FC-4A53-81C7-321B7C601F8E}"/>
    <cellStyle name="Pourcentage 3 2 2" xfId="1476" xr:uid="{355DCCB4-EA2D-4819-9F40-890A35F6F881}"/>
    <cellStyle name="Pourcentage 3 2 2 2" xfId="3382" xr:uid="{639542FF-820D-4B84-9E21-2C5AEA5853A0}"/>
    <cellStyle name="Pourcentage 3 2 2 2 2" xfId="8450" xr:uid="{932ABDDD-EDCE-4BFA-9260-A27898800BB4}"/>
    <cellStyle name="Pourcentage 3 2 2 2 3" xfId="6828" xr:uid="{B4E1CF81-B138-4F70-863A-433DD038F208}"/>
    <cellStyle name="Pourcentage 3 2 2 3" xfId="3383" xr:uid="{6B9DBA5B-4C6F-4DCE-9F33-330C4F8BC1D8}"/>
    <cellStyle name="Pourcentage 3 2 2 3 2" xfId="8489" xr:uid="{97822F99-171C-4CC5-BE11-3E018CD44B4D}"/>
    <cellStyle name="Pourcentage 3 2 2 3 3" xfId="6827" xr:uid="{A35B3B44-3BC6-45B9-9169-6738FA88CB3A}"/>
    <cellStyle name="Pourcentage 3 2 2 4" xfId="7592" xr:uid="{1CE40BCE-95EC-431F-A044-58C49ECCFB57}"/>
    <cellStyle name="Pourcentage 3 2 3" xfId="3384" xr:uid="{74586542-C5AC-400E-B7EA-ED83F72C2872}"/>
    <cellStyle name="Pourcentage 3 2 3 2" xfId="8449" xr:uid="{F06AC009-AED2-45D1-9D8F-F926DCCF914B}"/>
    <cellStyle name="Pourcentage 3 2 3 3" xfId="6829" xr:uid="{B26A73BB-3306-419E-854F-21F83CF41274}"/>
    <cellStyle name="Pourcentage 3 2 4" xfId="3385" xr:uid="{1EF72A51-5E64-4668-AB46-2FE3FD3C746E}"/>
    <cellStyle name="Pourcentage 3 2 4 2" xfId="8490" xr:uid="{5E271528-F522-4E11-A42D-5D3C7A617103}"/>
    <cellStyle name="Pourcentage 3 2 4 3" xfId="6826" xr:uid="{09922AEB-0EDF-4EF6-8281-3D02C8D911A7}"/>
    <cellStyle name="Pourcentage 3 2 5" xfId="7591" xr:uid="{4B17E81F-5DD4-4201-B41D-84B1B06033F3}"/>
    <cellStyle name="Pourcentage 3 3" xfId="1477" xr:uid="{5020029D-CB4C-477E-A6F7-8DDDEC326D23}"/>
    <cellStyle name="Pourcentage 3 3 2" xfId="3386" xr:uid="{C71EA2D0-23C2-4B36-A970-261CAA92B177}"/>
    <cellStyle name="Pourcentage 3 3 2 2" xfId="8451" xr:uid="{3A88E9D0-A04E-43D8-B233-23AADBC21001}"/>
    <cellStyle name="Pourcentage 3 3 2 3" xfId="6831" xr:uid="{92EA5157-02E3-4836-9881-7A938F93B68F}"/>
    <cellStyle name="Pourcentage 3 3 3" xfId="3387" xr:uid="{06A7F1B6-FD4F-4C13-9767-75438D3E81EE}"/>
    <cellStyle name="Pourcentage 3 3 3 2" xfId="8491" xr:uid="{EC837A9C-4FDC-40BA-A84C-8FF8349D96D7}"/>
    <cellStyle name="Pourcentage 3 3 3 3" xfId="6830" xr:uid="{65B1E440-FAC2-4ADE-A870-51714624FE8C}"/>
    <cellStyle name="Pourcentage 3 3 4" xfId="7593" xr:uid="{265627E3-2074-4839-A6CC-4896073FE82D}"/>
    <cellStyle name="Pourcentage 3 4" xfId="3388" xr:uid="{766E0982-1251-4A4F-A689-29C63E63D911}"/>
    <cellStyle name="Pourcentage 3 4 2" xfId="5110" xr:uid="{B1588149-9296-4BDB-9D1E-EDFFDE44535F}"/>
    <cellStyle name="Pourcentage 3 4 2 2" xfId="8492" xr:uid="{E3E77FB4-F862-4EB0-ADA1-60B038DC4BCD}"/>
    <cellStyle name="Pourcentage 3 4 3" xfId="6825" xr:uid="{EA507175-EFE6-4378-A3B8-EECB47DF33AF}"/>
    <cellStyle name="Pourcentage 3 4 3 2" xfId="12002" xr:uid="{92C02397-58C6-4525-AD0B-822CD1A13B36}"/>
    <cellStyle name="Pourcentage 3 4 4" xfId="11141" xr:uid="{7A1B3617-957F-4091-9A20-A48A9F7B3F0D}"/>
    <cellStyle name="Pourcentage 3 5" xfId="4012" xr:uid="{F47B41F2-DEE4-42A6-9E06-4F145AAF423B}"/>
    <cellStyle name="Pourcentage 3 5 2" xfId="11980" xr:uid="{D69D5EA5-263D-4A56-B23B-1E5EACC1DE7B}"/>
    <cellStyle name="Pourcentage 3 5 2 2" xfId="14645" xr:uid="{AA413DB9-A2D4-41E2-A421-326338659A76}"/>
    <cellStyle name="Pourcentage 3 5 2 2 2" xfId="18601" xr:uid="{5EF9CB4B-9152-4E6B-9977-C7EE35578CFD}"/>
    <cellStyle name="Pourcentage 3 5 2 2 2 2" xfId="28635" xr:uid="{DA118F9A-12F7-43EA-A66F-4C784D30C49A}"/>
    <cellStyle name="Pourcentage 3 5 2 2 3" xfId="24827" xr:uid="{66623619-0DD5-4601-A9E2-0EF331020EE0}"/>
    <cellStyle name="Pourcentage 3 5 2 3" xfId="15309" xr:uid="{76763172-6129-4CFA-A796-FABEB11AC450}"/>
    <cellStyle name="Pourcentage 3 5 2 3 2" xfId="19245" xr:uid="{66E6C778-F676-4C2C-982B-8C167347D8A4}"/>
    <cellStyle name="Pourcentage 3 5 2 3 2 2" xfId="29279" xr:uid="{1FA1A721-56F8-49F6-8D89-6E30A8D8C285}"/>
    <cellStyle name="Pourcentage 3 5 2 3 3" xfId="25476" xr:uid="{2D0E5DC0-E2BF-4CD1-9E3F-7165277F2EFF}"/>
    <cellStyle name="Pourcentage 3 5 2 4" xfId="18086" xr:uid="{6A0C499B-B24E-4604-8A0F-2B4A05755753}"/>
    <cellStyle name="Pourcentage 3 5 2 4 2" xfId="28142" xr:uid="{A3BF553D-B81E-4649-AC45-4BCADA11F97F}"/>
    <cellStyle name="Pourcentage 3 5 2 5" xfId="23761" xr:uid="{C20D3B73-5211-410C-9B0A-8EAED4152A16}"/>
    <cellStyle name="Pourcentage 3 6" xfId="1474" xr:uid="{35CA7EF7-EFBD-48EE-B786-72EA7E3B0BEF}"/>
    <cellStyle name="Pourcentage 3 7" xfId="32065" xr:uid="{37CE0C65-367B-4566-94E8-AC66F920E728}"/>
    <cellStyle name="Pourcentage 3 8" xfId="32114" xr:uid="{DB7248AE-6B69-4040-9224-3BA0CF83204D}"/>
    <cellStyle name="Pourcentage 3 9" xfId="32182" xr:uid="{E0D61214-B72D-4DFD-9505-B67FC6F404E4}"/>
    <cellStyle name="Pourcentage 4" xfId="1478" xr:uid="{847E4E09-DFEE-46CE-A245-CE40D391D13C}"/>
    <cellStyle name="Pourcentage 4 2" xfId="1479" xr:uid="{214E9982-7AD3-4BF1-B736-5F95BF63801D}"/>
    <cellStyle name="Pourcentage 4 2 2" xfId="3389" xr:uid="{11D96222-9621-4958-A7C4-34B25D2292A9}"/>
    <cellStyle name="Pourcentage 4 2 2 2" xfId="8452" xr:uid="{0B1596EA-FA4D-452C-A0D1-65E4DBE0422E}"/>
    <cellStyle name="Pourcentage 4 2 2 3" xfId="6834" xr:uid="{82F6978D-8C02-4AE0-BE82-2FB16D6555E9}"/>
    <cellStyle name="Pourcentage 4 2 3" xfId="3390" xr:uid="{CB724E09-D26B-43C0-9245-30DDD20E744E}"/>
    <cellStyle name="Pourcentage 4 2 3 2" xfId="8493" xr:uid="{F22D0E03-7565-4A9B-BEA7-175CC681371C}"/>
    <cellStyle name="Pourcentage 4 2 3 3" xfId="6833" xr:uid="{5FF770C0-ABC2-417A-A953-0A1CB2E40717}"/>
    <cellStyle name="Pourcentage 4 2 4" xfId="7594" xr:uid="{82B4BC2C-4800-4F10-BA40-A15750A65E54}"/>
    <cellStyle name="Pourcentage 4 3" xfId="1480" xr:uid="{A6C66A89-700E-4B6B-9C3E-20911A3CE494}"/>
    <cellStyle name="Pourcentage 4 3 2" xfId="3391" xr:uid="{BD5A63A6-4BD4-4688-8088-7ED41F82B116}"/>
    <cellStyle name="Pourcentage 4 3 2 2" xfId="8453" xr:uid="{F1799DE7-354B-4929-A342-A6AAF65DA7F3}"/>
    <cellStyle name="Pourcentage 4 3 2 3" xfId="6836" xr:uid="{29D6A523-A2CE-49A9-AEFE-F5E852DD27E8}"/>
    <cellStyle name="Pourcentage 4 3 3" xfId="3392" xr:uid="{1E55977D-96D1-4343-A5CE-F7D9B3ACF76C}"/>
    <cellStyle name="Pourcentage 4 3 3 2" xfId="8494" xr:uid="{D1FFB87A-C738-4B1F-932F-66776A1DABA1}"/>
    <cellStyle name="Pourcentage 4 3 3 3" xfId="6835" xr:uid="{3E9A1404-B2D2-4406-AD39-F72DD96F0C27}"/>
    <cellStyle name="Pourcentage 4 3 4" xfId="7595" xr:uid="{5979B2F7-5ED8-4CB7-8114-FEDF980D0F9B}"/>
    <cellStyle name="Pourcentage 4 4" xfId="5114" xr:uid="{B4ED2A8C-6745-4715-B3A7-ABADDD67F255}"/>
    <cellStyle name="Pourcentage 4 4 2" xfId="6832" xr:uid="{A60F74C6-09B6-4B8D-8618-67D07D7831D2}"/>
    <cellStyle name="Pourcentage 4 4 2 2" xfId="12003" xr:uid="{D55DB7E1-749C-47C3-8CC4-8D24CF4BFA82}"/>
    <cellStyle name="Pourcentage 4 5" xfId="3709" xr:uid="{5AFB9164-0E2C-4CC8-83A0-6E710C029AF2}"/>
    <cellStyle name="Pourcentage 4 5 2" xfId="11981" xr:uid="{1181DEDD-AC2A-42EA-BDD3-70AF944B62C1}"/>
    <cellStyle name="Pourcentage 4 5 2 2" xfId="14646" xr:uid="{292772AC-0E2F-4917-9544-330E48DE1C93}"/>
    <cellStyle name="Pourcentage 4 5 2 2 2" xfId="18602" xr:uid="{AF984298-7622-419F-9726-9867AFE0A6E2}"/>
    <cellStyle name="Pourcentage 4 5 2 2 2 2" xfId="28636" xr:uid="{E8ECA7E5-5A87-422E-9BCB-26341ED20616}"/>
    <cellStyle name="Pourcentage 4 5 2 2 3" xfId="24828" xr:uid="{97ABBB78-27F7-416F-A1C7-D13EF08B01A0}"/>
    <cellStyle name="Pourcentage 4 5 2 3" xfId="15310" xr:uid="{55ADFD41-4296-4A21-8ED7-6B9248FA7F69}"/>
    <cellStyle name="Pourcentage 4 5 2 3 2" xfId="19246" xr:uid="{31232752-C01C-4B42-A62D-563F726C1D27}"/>
    <cellStyle name="Pourcentage 4 5 2 3 2 2" xfId="29280" xr:uid="{46FFEE97-D69C-4F86-A1F5-801DA65AC18C}"/>
    <cellStyle name="Pourcentage 4 5 2 3 3" xfId="25477" xr:uid="{A0B32E30-E08F-4B5A-85D2-94AB9EE827C3}"/>
    <cellStyle name="Pourcentage 4 5 2 4" xfId="18087" xr:uid="{4C1687CC-AB0D-451D-AEA9-879D1F01D85E}"/>
    <cellStyle name="Pourcentage 4 5 2 4 2" xfId="28143" xr:uid="{EB17A2B2-99C2-4020-B12D-E4BCAC9B5BAA}"/>
    <cellStyle name="Pourcentage 4 5 2 5" xfId="23762" xr:uid="{466023DB-D24F-4369-A32B-AD09FE5FE4BB}"/>
    <cellStyle name="Pourcentage 5" xfId="1481" xr:uid="{19A4034F-D2C4-48D3-8037-D18B35FCCA3E}"/>
    <cellStyle name="Pourcentage 5 2" xfId="3393" xr:uid="{8E2AB9AD-03C4-4559-874E-5927063566D5}"/>
    <cellStyle name="Pourcentage 5 2 2" xfId="6837" xr:uid="{71699349-B25C-44D0-ADDC-1507533D2B71}"/>
    <cellStyle name="Pourcentage 5 2 3" xfId="12004" xr:uid="{1AEDB2D3-56E5-4791-86F2-122EAB27B15D}"/>
    <cellStyle name="Pourcentage 5 3" xfId="5117" xr:uid="{65112062-4DA5-49A9-8681-D31336A1BB34}"/>
    <cellStyle name="Pourcentage 5 3 2" xfId="11982" xr:uid="{B83FC8D8-F803-4EEB-8474-10988D7EE47B}"/>
    <cellStyle name="Pourcentage 5 3 2 2" xfId="14647" xr:uid="{838E339E-EBCD-499F-9A3C-6B04A1F55486}"/>
    <cellStyle name="Pourcentage 5 3 2 2 2" xfId="18603" xr:uid="{1422F274-A631-4274-9448-0DE4E4EB68C8}"/>
    <cellStyle name="Pourcentage 5 3 2 2 2 2" xfId="28637" xr:uid="{C32A331C-1E7E-4CB1-BC0D-1193D1BB1CBF}"/>
    <cellStyle name="Pourcentage 5 3 2 2 3" xfId="24829" xr:uid="{A68E917F-98D2-4EEB-BF58-BCB796A99A47}"/>
    <cellStyle name="Pourcentage 5 3 2 3" xfId="15311" xr:uid="{1F528A91-81AE-4E8D-8848-5BE398BC1F00}"/>
    <cellStyle name="Pourcentage 5 3 2 3 2" xfId="19247" xr:uid="{37B3F203-D0F0-467C-8E1C-00BC63E6B74E}"/>
    <cellStyle name="Pourcentage 5 3 2 3 2 2" xfId="29281" xr:uid="{C0F14DCE-45A8-4062-B112-1B8DF134D325}"/>
    <cellStyle name="Pourcentage 5 3 2 3 3" xfId="25478" xr:uid="{5A7CB9AD-7B82-4EDD-89D3-D9C5DE255E11}"/>
    <cellStyle name="Pourcentage 5 3 2 4" xfId="18088" xr:uid="{EEB00C13-DBC2-4AE2-8297-6C99D009F757}"/>
    <cellStyle name="Pourcentage 5 3 2 4 2" xfId="28144" xr:uid="{5183EB95-D4E8-49AB-8811-5ADD1FA5E2D0}"/>
    <cellStyle name="Pourcentage 5 3 2 5" xfId="23763" xr:uid="{673971E3-F392-4CC4-9E55-E163A21C923B}"/>
    <cellStyle name="Pourcentage 6" xfId="1482" xr:uid="{9B623CB6-EB4A-4364-800E-BF54F9B279B2}"/>
    <cellStyle name="Pourcentage 6 2" xfId="5119" xr:uid="{2CE2FF74-175B-426D-9C1A-B156E1A01B2F}"/>
    <cellStyle name="Pourcentage 6 2 2" xfId="6838" xr:uid="{A44F74E5-6BDF-496B-87ED-BCC2EF3F2049}"/>
    <cellStyle name="Pourcentage 6 3" xfId="5170" xr:uid="{1F4ADC2C-57B8-4273-AF8F-4843D7372B7F}"/>
    <cellStyle name="Pourcentage 6 4" xfId="4298" xr:uid="{910CE642-4554-4C7C-9F32-F1F706FDF18B}"/>
    <cellStyle name="Pourcentage 7" xfId="1483" xr:uid="{47971FCD-9C58-461D-B96F-BF4190A8BBE7}"/>
    <cellStyle name="Pourcentage 7 2" xfId="8454" xr:uid="{E9BCB2C1-F55F-48D6-920E-450E0F243524}"/>
    <cellStyle name="Pourcentage 7 3" xfId="6839" xr:uid="{7207BED3-1E2B-4C0E-A00F-54DD00E977D0}"/>
    <cellStyle name="Pourcentage 8" xfId="1660" xr:uid="{33F989B6-A4C9-49BD-84D4-6B097A302176}"/>
    <cellStyle name="Pourcentage 8 2" xfId="5121" xr:uid="{D0B90E13-466B-4607-8C48-986D677A0D30}"/>
    <cellStyle name="Pourcentage 8 3" xfId="6781" xr:uid="{D8B9A80C-BEAB-4A60-9DB6-4DF1DB9EC239}"/>
    <cellStyle name="Pourcentage 9" xfId="3858" xr:uid="{8EBB3FBA-6F5C-4CD7-B927-294BD31EAA64}"/>
    <cellStyle name="qte2d" xfId="116" xr:uid="{E6F17FBD-70D3-4FD3-A1BD-22BEC822F7F8}"/>
    <cellStyle name="quantites nbr" xfId="1484" xr:uid="{38506F14-67B8-4952-893D-F26F3E8C3038}"/>
    <cellStyle name="quantites nbr 2" xfId="6840" xr:uid="{3A51D117-8891-4959-BFF1-05F233474F9E}"/>
    <cellStyle name="quantites valeurs" xfId="1485" xr:uid="{E75C7C8C-E985-477E-9511-97DB8A4A2CE4}"/>
    <cellStyle name="quantites valeurs 2" xfId="6841" xr:uid="{E3A74DEB-6EFB-44BA-872C-A8E8E940CCE1}"/>
    <cellStyle name="QuantTotal" xfId="1486" xr:uid="{E1904CDA-0FFE-4EA3-8F78-3F747958487D}"/>
    <cellStyle name="QuantTotal 2" xfId="3394" xr:uid="{B49BD2F7-209C-4913-85BF-B1CA1FA9E112}"/>
    <cellStyle name="QuantTotal 2 2" xfId="8495" xr:uid="{372AC48F-13BC-4B84-B37B-3E170AA396D3}"/>
    <cellStyle name="QuantTotal 2 2 2" xfId="14654" xr:uid="{E8EDD0F9-2B73-4902-BDF0-4985AC2581C2}"/>
    <cellStyle name="QuantTotal 2 2 3" xfId="18333" xr:uid="{3721CEA6-9DF9-46BA-BA8A-0A28B0406AC5}"/>
    <cellStyle name="QuantTotal 2 3" xfId="6842" xr:uid="{05F130F0-7CD3-4737-9875-EC8E6E4DD379}"/>
    <cellStyle name="QuantTotal 2 4" xfId="15694" xr:uid="{1EE11DA4-27A9-47FE-AFDC-43A3D018F2DD}"/>
    <cellStyle name="QuantTotal 3" xfId="5123" xr:uid="{74D5E9B1-1D31-4352-8E9C-2C2507CFFDF5}"/>
    <cellStyle name="QuantTotal 3 2" xfId="7635" xr:uid="{1584AB85-A1C6-4896-9158-DF4C0DB6F0F4}"/>
    <cellStyle name="QuantTotal 3 3" xfId="15395" xr:uid="{2C698AF8-6911-40B6-8380-4248EF54D78A}"/>
    <cellStyle name="QuantTotal 4" xfId="5124" xr:uid="{A7B72F35-863D-479A-85C1-BE831EA6452E}"/>
    <cellStyle name="QuantTotal 4 2" xfId="15878" xr:uid="{97A06EDD-D04F-4258-9CB6-68774F0397E6}"/>
    <cellStyle name="QuantTotal 4 3" xfId="16045" xr:uid="{AD2F18AC-9673-475B-93D7-96EA23BEA8E7}"/>
    <cellStyle name="QuantTotal 5" xfId="15964" xr:uid="{028F04DE-6E59-4143-9EB1-970589616335}"/>
    <cellStyle name="Reference" xfId="1487" xr:uid="{F5D6DA59-D73C-4631-B3A3-A3B5EFFA4962}"/>
    <cellStyle name="Reference 2" xfId="6843" xr:uid="{5A116F53-F122-4202-AA30-DBF6F8788786}"/>
    <cellStyle name="Reftitre" xfId="1488" xr:uid="{3DC6FADB-0746-47F5-8DFD-2A6DE02DFF21}"/>
    <cellStyle name="Reftitre 2" xfId="6844" xr:uid="{0161B4DA-C5CE-4B0E-B62C-EEE432BEC669}"/>
    <cellStyle name="Reftitre 3" xfId="8406" xr:uid="{5ED75D6B-F96B-4681-AB6E-A7E6C2DDE5F1}"/>
    <cellStyle name="Reftitre 3 2" xfId="12779" xr:uid="{2C66D923-204D-4658-907B-521D9AD454F7}"/>
    <cellStyle name="Reftitre 3 3" xfId="11198" xr:uid="{27799309-69A2-46D2-B2DC-988AD5329767}"/>
    <cellStyle name="Reftitre 3 4" xfId="31556" xr:uid="{26D3C47B-1851-478D-A78E-5B386A3DDCD8}"/>
    <cellStyle name="Reftitre 4" xfId="9327" xr:uid="{D4B04F40-2EB3-40A6-8DF3-4FB41B305CD8}"/>
    <cellStyle name="Reftitre 4 2" xfId="30564" xr:uid="{946E34E0-9EDE-4104-BD76-485585E1BACF}"/>
    <cellStyle name="Reftitre 4 2 2" xfId="31976" xr:uid="{DB98E2CC-CEA2-497D-8494-31B089FA85D0}"/>
    <cellStyle name="Reftitre 4 3" xfId="31571" xr:uid="{7B873859-1077-4143-A117-C2A8E85B231C}"/>
    <cellStyle name="Reftitre 5" xfId="4030" xr:uid="{9F77967C-0CC5-40E3-865C-DC3E1DAAC765}"/>
    <cellStyle name="Reftitre 5 2" xfId="11075" xr:uid="{51013BA9-ACE5-4686-A047-A652B1E8DD89}"/>
    <cellStyle name="Reftitre 5 2 2" xfId="20964" xr:uid="{8F647BA9-5C67-46AB-AA7E-C942BAEE2B2A}"/>
    <cellStyle name="Reftitre 5 2 2 2" xfId="31702" xr:uid="{B0315E3A-F7CE-4785-821F-475D5CA795A7}"/>
    <cellStyle name="Reftitre 5 2 3" xfId="31577" xr:uid="{D1B9BCEC-FBFF-4530-ACF6-9553FC054025}"/>
    <cellStyle name="Reftitre 5 3" xfId="15744" xr:uid="{407FBF92-6F4E-43A8-9004-1FE158C3ACAC}"/>
    <cellStyle name="Reftitre 6" xfId="10842" xr:uid="{2CD58E74-78FA-41CE-8C3F-BC741D0BE41E}"/>
    <cellStyle name="RUBRIQUE" xfId="11957" xr:uid="{8E5BAAD2-40C7-4906-BF69-2DDF49110734}"/>
    <cellStyle name="Saisie" xfId="1489" xr:uid="{8C5ACD3A-CDE4-435D-BF8A-9FD67B46905B}"/>
    <cellStyle name="Saisie 2" xfId="1490" xr:uid="{63A1175C-1D45-4CE7-BAFC-7A2FE523F0D9}"/>
    <cellStyle name="Saisie 2 2" xfId="3395" xr:uid="{AEC075F5-136F-4D59-BCFE-989862C19154}"/>
    <cellStyle name="Saisie 2 2 2" xfId="8456" xr:uid="{17B3FD58-3249-4A7D-9CD0-D48E52E09DAD}"/>
    <cellStyle name="Saisie 2 2 3" xfId="6847" xr:uid="{49A69A65-2D44-4B3B-BF98-69F67B68752D}"/>
    <cellStyle name="Saisie 2 3" xfId="3396" xr:uid="{29B1FEAA-CFCD-4A8A-ACB7-809C703E8174}"/>
    <cellStyle name="Saisie 2 3 2" xfId="8496" xr:uid="{44648D88-99F4-4D20-898B-E879C6B98CCE}"/>
    <cellStyle name="Saisie 2 3 3" xfId="6846" xr:uid="{D5A4E6BF-0EC0-49F1-875F-FE39D0BECD0D}"/>
    <cellStyle name="Saisie 2 4" xfId="7597" xr:uid="{E10F9CCF-3CD8-48B6-9E7B-B6E29B40F628}"/>
    <cellStyle name="Saisie 2 4 2" xfId="7672" xr:uid="{269599A5-BD73-4299-AD28-A0B9C858B397}"/>
    <cellStyle name="Saisie 2 5" xfId="7637" xr:uid="{40DCC422-367B-4F6F-AB91-A63AC5EF2A1D}"/>
    <cellStyle name="Saisie 3" xfId="3397" xr:uid="{4681B3CC-735B-4340-9027-6AA671CADC6C}"/>
    <cellStyle name="Saisie 3 2" xfId="8455" xr:uid="{CB105AC3-A514-4272-BF34-B9984971CC52}"/>
    <cellStyle name="Saisie 3 3" xfId="6848" xr:uid="{6CEAD202-C10F-4C3E-8B8B-185F9C2FE5EC}"/>
    <cellStyle name="Saisie 4" xfId="3398" xr:uid="{B9F40FF7-CC6A-474C-A4E7-DD3DAF0E1C81}"/>
    <cellStyle name="Saisie 4 2" xfId="8497" xr:uid="{A8A3ABB3-CA3E-42F1-8217-F5094FE4730C}"/>
    <cellStyle name="Saisie 4 3" xfId="6845" xr:uid="{A223697C-2720-47DB-88C8-E457F2B2D271}"/>
    <cellStyle name="Saisie 5" xfId="7596" xr:uid="{67A6095B-9233-412D-ADE1-64ED095880DF}"/>
    <cellStyle name="Saisie 5 2" xfId="7671" xr:uid="{49359572-DCE5-4E94-B071-751E1462EEDD}"/>
    <cellStyle name="Saisie 6" xfId="7636" xr:uid="{DACD363C-EC48-4F19-A8FD-AE837B47CAA2}"/>
    <cellStyle name="Satisfaisant 10" xfId="1492" xr:uid="{DEADECA0-6B09-4526-BA37-181025746E00}"/>
    <cellStyle name="Satisfaisant 10 2" xfId="6849" xr:uid="{B716EE2B-33C8-447D-9349-8EFA18A712C1}"/>
    <cellStyle name="Satisfaisant 11" xfId="1493" xr:uid="{350EBBFD-DB37-4061-8AF0-5E8D7C87E063}"/>
    <cellStyle name="Satisfaisant 11 2" xfId="6850" xr:uid="{840F65D0-2788-40FB-85EC-236C3F857953}"/>
    <cellStyle name="Satisfaisant 12" xfId="4014" xr:uid="{3424A75C-B760-4562-B5A8-26F2617676B7}"/>
    <cellStyle name="Satisfaisant 12 2" xfId="6851" xr:uid="{49C596FA-A47A-4A6E-813B-17A3290FCFAD}"/>
    <cellStyle name="Satisfaisant 13" xfId="5429" xr:uid="{46AE89D0-29CF-4C3F-948D-C61E6075D775}"/>
    <cellStyle name="Satisfaisant 13 2" xfId="6852" xr:uid="{C1F9B796-544D-4863-B9D3-E4B67EF1FAF6}"/>
    <cellStyle name="Satisfaisant 14" xfId="5618" xr:uid="{D89BA49D-0EB7-49BE-835D-173EF085C770}"/>
    <cellStyle name="Satisfaisant 14 2" xfId="6853" xr:uid="{1F94D9E5-B91A-41AC-8CF5-706DFA4291FE}"/>
    <cellStyle name="Satisfaisant 15" xfId="4068" xr:uid="{2C4AEA47-A56D-41FA-A3BF-5E1EB863B819}"/>
    <cellStyle name="Satisfaisant 15 2" xfId="6854" xr:uid="{71211D53-7351-43E1-919D-B61D1355CA0B}"/>
    <cellStyle name="Satisfaisant 16" xfId="4455" xr:uid="{CDAE8AA5-494F-46EB-BAC2-DA4DAA01E74D}"/>
    <cellStyle name="Satisfaisant 16 2" xfId="6855" xr:uid="{8AE11180-CC23-44C9-A539-4326DFA3E12A}"/>
    <cellStyle name="Satisfaisant 17" xfId="5797" xr:uid="{6632BCE2-5BF3-494D-8771-7FA91A2F2F69}"/>
    <cellStyle name="Satisfaisant 17 2" xfId="6856" xr:uid="{22514086-AC75-44BD-AD50-838635F5AE94}"/>
    <cellStyle name="Satisfaisant 18" xfId="5798" xr:uid="{2F4309D5-A080-4B29-BDC5-6F0FE81DC1C2}"/>
    <cellStyle name="Satisfaisant 18 2" xfId="6857" xr:uid="{E5FF2AF4-EB46-4999-91D4-70C2933A0393}"/>
    <cellStyle name="Satisfaisant 19" xfId="4716" xr:uid="{9BAA9C3A-9DB8-4310-AB2C-E9F4B6E67DB5}"/>
    <cellStyle name="Satisfaisant 19 2" xfId="6858" xr:uid="{DFB097C3-A006-49ED-8E67-D4C0DB0B8C8E}"/>
    <cellStyle name="Satisfaisant 2" xfId="198" xr:uid="{0C1766B9-AA1E-46D7-A11D-5819973B418D}"/>
    <cellStyle name="Satisfaisant 2 2" xfId="5127" xr:uid="{78BFDCD7-C62F-41AF-BE93-47AD9CFA09C3}"/>
    <cellStyle name="Satisfaisant 2 2 2" xfId="6860" xr:uid="{9E2D019D-5796-4894-BDD0-18C5490B2D9B}"/>
    <cellStyle name="Satisfaisant 2 3" xfId="5128" xr:uid="{82B7B527-B021-456F-93B2-9CED041EA201}"/>
    <cellStyle name="Satisfaisant 2 3 2" xfId="6859" xr:uid="{34894FB8-7DEE-4B6B-A918-1B50BDACD430}"/>
    <cellStyle name="Satisfaisant 2 4" xfId="5129" xr:uid="{81776F05-5F78-40B2-860A-FE0DBB5A27A8}"/>
    <cellStyle name="Satisfaisant 2 5" xfId="5130" xr:uid="{C925C07C-0680-4800-8CF2-A019D04175F1}"/>
    <cellStyle name="Satisfaisant 2 6" xfId="5131" xr:uid="{1BC14539-DB4D-40B0-BE2A-1C10491EA1E2}"/>
    <cellStyle name="Satisfaisant 20" xfId="4952" xr:uid="{3F3DB3BF-15FC-460D-B0DA-8699E98472CA}"/>
    <cellStyle name="Satisfaisant 20 2" xfId="6861" xr:uid="{2812E0A5-F6A4-4DD4-BE20-851319C4A95C}"/>
    <cellStyle name="Satisfaisant 21" xfId="4894" xr:uid="{7BC13EDA-C402-4D09-A250-728EF8A1E770}"/>
    <cellStyle name="Satisfaisant 21 2" xfId="6862" xr:uid="{2A117FC0-9A55-4686-9345-25F78F23DCCA}"/>
    <cellStyle name="Satisfaisant 22" xfId="1491" xr:uid="{27ABD55A-D4B9-45BA-8CFB-BDBF04C9F6A1}"/>
    <cellStyle name="Satisfaisant 3" xfId="1494" xr:uid="{D610E441-7627-4EB3-80C4-4F7D59700606}"/>
    <cellStyle name="Satisfaisant 3 10" xfId="4702" xr:uid="{227CB6A6-2346-410A-B3D9-21105C1AFF9A}"/>
    <cellStyle name="Satisfaisant 3 10 2" xfId="6864" xr:uid="{09E2895D-58F1-4257-B5CA-03EC1C58BA96}"/>
    <cellStyle name="Satisfaisant 3 11" xfId="3533" xr:uid="{E6F6F8C5-3AFE-4619-B7BE-4314580C6BC1}"/>
    <cellStyle name="Satisfaisant 3 11 2" xfId="6865" xr:uid="{81E564CC-724E-428B-9E40-8FEC4C4639C3}"/>
    <cellStyle name="Satisfaisant 3 12" xfId="5305" xr:uid="{C4C8391A-D0A5-4D8D-9B90-8A2C3AE7D31F}"/>
    <cellStyle name="Satisfaisant 3 12 2" xfId="6866" xr:uid="{B236E5C3-2C94-491E-98EE-20AB6F748A93}"/>
    <cellStyle name="Satisfaisant 3 13" xfId="6867" xr:uid="{08FB79AD-7D9E-4370-81EE-8244440AD1C2}"/>
    <cellStyle name="Satisfaisant 3 14" xfId="6863" xr:uid="{5C90827C-4715-4033-B113-B6C5ABF0374C}"/>
    <cellStyle name="Satisfaisant 3 15" xfId="11076" xr:uid="{01D2D231-E4D4-4FA1-8E8E-FADC386E55F1}"/>
    <cellStyle name="Satisfaisant 3 2" xfId="5132" xr:uid="{91FD0AD7-908C-4B38-A7C3-CC4CC6A6FFAB}"/>
    <cellStyle name="Satisfaisant 3 2 2" xfId="6868" xr:uid="{E4BA8B02-6D04-44CB-B21D-A4E988600B77}"/>
    <cellStyle name="Satisfaisant 3 2 3" xfId="4047" xr:uid="{38C06E75-574E-4CAA-B6D7-8DD777AF7503}"/>
    <cellStyle name="Satisfaisant 3 3" xfId="4354" xr:uid="{6BAB6879-B223-4B0F-BF28-1FE9F4BD2183}"/>
    <cellStyle name="Satisfaisant 3 3 2" xfId="6869" xr:uid="{54B39BD4-6EF3-41B6-9BB5-1D731A0C91E4}"/>
    <cellStyle name="Satisfaisant 3 4" xfId="4242" xr:uid="{FA348CC1-2178-46E9-B8E3-26FBF762A2DD}"/>
    <cellStyle name="Satisfaisant 3 4 2" xfId="6870" xr:uid="{892A8A94-A5AE-40D2-977C-C2741EE45FED}"/>
    <cellStyle name="Satisfaisant 3 5" xfId="5594" xr:uid="{FF64F285-9EEA-495A-A335-A154734C75D5}"/>
    <cellStyle name="Satisfaisant 3 5 2" xfId="6871" xr:uid="{4649DFA2-C43F-40BD-B7C2-0EF5A05AB3B1}"/>
    <cellStyle name="Satisfaisant 3 6" xfId="4561" xr:uid="{6AFB4DC0-62D0-426C-95F6-F8BA3BFE3D03}"/>
    <cellStyle name="Satisfaisant 3 6 2" xfId="6872" xr:uid="{C8C6C926-862E-4DE2-BB9E-BA7FFC0F587A}"/>
    <cellStyle name="Satisfaisant 3 7" xfId="4169" xr:uid="{E1363DD1-1049-47E2-8A2F-5D0DA072676C}"/>
    <cellStyle name="Satisfaisant 3 7 2" xfId="6873" xr:uid="{284AB963-6FC8-4F2B-85B2-32CC34CA0BBD}"/>
    <cellStyle name="Satisfaisant 3 8" xfId="4414" xr:uid="{377BEC31-BA68-49FD-86B1-D7C98D7A0566}"/>
    <cellStyle name="Satisfaisant 3 8 2" xfId="6874" xr:uid="{696A32F1-7916-48C8-94C6-F5A18C36725F}"/>
    <cellStyle name="Satisfaisant 3 9" xfId="5113" xr:uid="{BAF08952-D404-4102-8537-6AAD0CF91E79}"/>
    <cellStyle name="Satisfaisant 3 9 2" xfId="6875" xr:uid="{8ED317AF-8022-4811-A9EE-C786349031D4}"/>
    <cellStyle name="Satisfaisant 4" xfId="1495" xr:uid="{7DFBC99F-F6B0-41F1-8935-9F14EB4EB8C9}"/>
    <cellStyle name="Satisfaisant 4 10" xfId="4495" xr:uid="{8A9B6A5B-9287-472D-A0A5-232621044133}"/>
    <cellStyle name="Satisfaisant 4 10 2" xfId="6877" xr:uid="{A5329858-3A5B-4D78-8918-12603B37945C}"/>
    <cellStyle name="Satisfaisant 4 11" xfId="5399" xr:uid="{AAA77B1A-B6C8-42D9-B7F9-AFC54116F930}"/>
    <cellStyle name="Satisfaisant 4 11 2" xfId="6878" xr:uid="{C373564A-3EE5-44FC-840C-CAC3FD347345}"/>
    <cellStyle name="Satisfaisant 4 12" xfId="3963" xr:uid="{4DF53F90-485F-4898-A0BF-45FF41F1610E}"/>
    <cellStyle name="Satisfaisant 4 12 2" xfId="6879" xr:uid="{F0EA5407-36D3-49CE-8556-086B046617CD}"/>
    <cellStyle name="Satisfaisant 4 13" xfId="6876" xr:uid="{1150E757-7E42-4290-820B-2155B53B2C08}"/>
    <cellStyle name="Satisfaisant 4 14" xfId="11077" xr:uid="{BD9E95B7-06C7-472B-AA47-93AEECF69D08}"/>
    <cellStyle name="Satisfaisant 4 2" xfId="5134" xr:uid="{216A2B61-2AA3-4D4C-97DC-A541FB8DFDFC}"/>
    <cellStyle name="Satisfaisant 4 2 2" xfId="6880" xr:uid="{2913A8EB-57EC-4DC3-BA93-06639B112435}"/>
    <cellStyle name="Satisfaisant 4 2 3" xfId="5517" xr:uid="{409CD980-0BCC-42D7-912F-CB59E977515F}"/>
    <cellStyle name="Satisfaisant 4 3" xfId="5555" xr:uid="{6CE3C13C-4BD5-4932-A828-AF40C7477560}"/>
    <cellStyle name="Satisfaisant 4 3 2" xfId="6881" xr:uid="{374CF17E-8E91-4AB7-B195-B7769212DB4F}"/>
    <cellStyle name="Satisfaisant 4 4" xfId="5532" xr:uid="{398A99EE-EC6B-46A5-8428-2109C400DC6B}"/>
    <cellStyle name="Satisfaisant 4 4 2" xfId="6882" xr:uid="{7EBBDB53-F9FB-4A7A-8E5A-7C203C016A05}"/>
    <cellStyle name="Satisfaisant 4 5" xfId="4865" xr:uid="{5E2237EA-96A7-4BA5-9AB1-2C9F35F9720E}"/>
    <cellStyle name="Satisfaisant 4 5 2" xfId="6883" xr:uid="{138460B1-F888-4DC7-A9FB-980E0621FAF3}"/>
    <cellStyle name="Satisfaisant 4 6" xfId="3868" xr:uid="{C670EA95-AA84-4221-9F7B-C565A7AD901E}"/>
    <cellStyle name="Satisfaisant 4 6 2" xfId="6884" xr:uid="{5F8B0E82-33AC-4977-B767-F25C9B054126}"/>
    <cellStyle name="Satisfaisant 4 7" xfId="5421" xr:uid="{B4A48C0E-6E90-4C05-88C1-D9DC4B4639CA}"/>
    <cellStyle name="Satisfaisant 4 7 2" xfId="6885" xr:uid="{EA63D867-86CB-43E2-BF4E-110A91992884}"/>
    <cellStyle name="Satisfaisant 4 8" xfId="5420" xr:uid="{2831D92E-77AE-4E81-AB36-5C9E0BF12D0A}"/>
    <cellStyle name="Satisfaisant 4 8 2" xfId="6886" xr:uid="{72DFCEA3-2BA0-4FC0-90E9-A4C3197D426D}"/>
    <cellStyle name="Satisfaisant 4 9" xfId="3525" xr:uid="{CAA23E75-0CAB-4B9B-8C08-922D3DA900C3}"/>
    <cellStyle name="Satisfaisant 4 9 2" xfId="6887" xr:uid="{83474200-52DC-4F04-A6ED-05A1DA9C98BF}"/>
    <cellStyle name="Satisfaisant 5" xfId="1496" xr:uid="{0E8B1361-C27D-4C89-B2CF-2B74C438EE14}"/>
    <cellStyle name="Satisfaisant 5 2" xfId="6888" xr:uid="{9EA7F18D-ADAB-4BAD-A162-6E293B9E4AF3}"/>
    <cellStyle name="Satisfaisant 6" xfId="1497" xr:uid="{512D22C9-3128-4469-83BF-E17EE765FF89}"/>
    <cellStyle name="Satisfaisant 6 2" xfId="6889" xr:uid="{B02E9704-8694-47D8-9329-2BF4CD3C17E1}"/>
    <cellStyle name="Satisfaisant 7" xfId="1498" xr:uid="{ADBB07C6-A13D-418C-8B40-452E50751BFF}"/>
    <cellStyle name="Satisfaisant 7 2" xfId="6890" xr:uid="{5EF57178-AB32-47A4-BE93-D16BA6892691}"/>
    <cellStyle name="Satisfaisant 8" xfId="1499" xr:uid="{711AE1CB-6C00-4C8A-8D0A-C2A52B891BAA}"/>
    <cellStyle name="Satisfaisant 8 2" xfId="6891" xr:uid="{BE87D688-B519-4031-AD12-C5A2D2E8BB3F}"/>
    <cellStyle name="Satisfaisant 9" xfId="1500" xr:uid="{58FCFD18-A5CE-468C-8639-EC9054527EFE}"/>
    <cellStyle name="Satisfaisant 9 2" xfId="6892" xr:uid="{B5085CD0-E93A-4A88-B94E-95F0D0147C35}"/>
    <cellStyle name="Sortie 10" xfId="1502" xr:uid="{BCAD1EF4-467A-4D7A-B285-4A386597F06C}"/>
    <cellStyle name="Sortie 10 2" xfId="6893" xr:uid="{29DD8D72-E6DB-4DB7-9E51-C8812C14ECAC}"/>
    <cellStyle name="Sortie 10 3" xfId="8576" xr:uid="{B3186E24-2A97-4AD3-8CFD-D626A01A5F98}"/>
    <cellStyle name="Sortie 10 3 2" xfId="10488" xr:uid="{C3AD4759-CE76-4ED0-ADD8-1E26B085BC14}"/>
    <cellStyle name="Sortie 10 3 2 2" xfId="14274" xr:uid="{3EC4B402-E9BF-4521-9724-8CF3B7F44860}"/>
    <cellStyle name="Sortie 10 3 2 2 2" xfId="29517" xr:uid="{9A8031E5-4816-4B8D-A845-EC0AD56BFE6E}"/>
    <cellStyle name="Sortie 10 3 2 2 2 2" xfId="31868" xr:uid="{6EF0532E-8B29-4BD9-A44D-D593F32AC4FA}"/>
    <cellStyle name="Sortie 10 3 2 3" xfId="20627" xr:uid="{F9F5868C-3DEF-4604-8C84-84316E6E2486}"/>
    <cellStyle name="Sortie 10 3 2 3 2" xfId="31680" xr:uid="{651B263B-A7B9-4DC8-9603-4F8572D84B2A}"/>
    <cellStyle name="Sortie 10 3 3" xfId="11377" xr:uid="{060DC361-42F3-4FCB-BB5B-656586D49E6D}"/>
    <cellStyle name="Sortie 10 3 3 2" xfId="13851" xr:uid="{928F1EE2-533A-4679-8CE4-D353C248E0E9}"/>
    <cellStyle name="Sortie 10 3 3 2 2" xfId="19649" xr:uid="{BA042B09-8E5A-4CC7-A7CB-3F64CDFBADA2}"/>
    <cellStyle name="Sortie 10 3 3 2 2 2" xfId="31618" xr:uid="{BF3189FA-4772-4DF3-A607-653DB3882598}"/>
    <cellStyle name="Sortie 10 3 3 3" xfId="21064" xr:uid="{9E4F4F2F-266D-4234-BD14-3C0E5A7DAA02}"/>
    <cellStyle name="Sortie 10 3 3 3 2" xfId="31712" xr:uid="{66495D9F-4D5D-4287-9E73-5283935D4504}"/>
    <cellStyle name="Sortie 10 3 4" xfId="12826" xr:uid="{16EB4933-ADB5-4315-9BCF-52445A16116D}"/>
    <cellStyle name="Sortie 10 3 4 2" xfId="20994" xr:uid="{35F56FC3-8BAE-4064-BA33-E5B96BF47BF7}"/>
    <cellStyle name="Sortie 10 3 4 2 2" xfId="31705" xr:uid="{E6986CE3-4B6A-4756-A231-0AFD4343AAF3}"/>
    <cellStyle name="Sortie 10 3 5" xfId="21675" xr:uid="{B54E0C59-671C-4119-8E45-8438B31777DC}"/>
    <cellStyle name="Sortie 10 3 5 2" xfId="31728" xr:uid="{893D66E6-1BA3-41F9-94BE-7A5AFDD54A2C}"/>
    <cellStyle name="Sortie 10 4" xfId="9008" xr:uid="{520B97A8-0EB6-41CE-AB8C-D9205E5E9B85}"/>
    <cellStyle name="Sortie 10 4 2" xfId="10602" xr:uid="{37C98B6F-7544-4065-9C6B-757A1A7413E7}"/>
    <cellStyle name="Sortie 10 4 2 2" xfId="14387" xr:uid="{4F123446-FB95-441D-873F-E7498ECBAC9D}"/>
    <cellStyle name="Sortie 10 4 2 2 2" xfId="19263" xr:uid="{D60BEC25-337D-4081-A079-07E7084DC166}"/>
    <cellStyle name="Sortie 10 4 2 2 2 2" xfId="31597" xr:uid="{B7422099-C162-4D93-A650-961CC983F66A}"/>
    <cellStyle name="Sortie 10 4 2 3" xfId="20838" xr:uid="{09856E6F-3D18-4FEE-AC4B-827D891C4F8A}"/>
    <cellStyle name="Sortie 10 4 2 3 2" xfId="31696" xr:uid="{CCF39E09-D0E1-46A7-B84C-4DBB40C64E92}"/>
    <cellStyle name="Sortie 10 4 3" xfId="11488" xr:uid="{43AD9F2D-DEF4-4DAD-9D92-F8237E5248EF}"/>
    <cellStyle name="Sortie 10 4 3 2" xfId="13964" xr:uid="{2B5A42DF-AC87-4ABB-9957-E134BA3F3A41}"/>
    <cellStyle name="Sortie 10 4 3 2 2" xfId="19643" xr:uid="{88D4EA79-8B29-4FCA-B9D6-2A6ECBF353A4}"/>
    <cellStyle name="Sortie 10 4 3 2 2 2" xfId="31617" xr:uid="{055CC1F5-79DC-4A22-9A48-ACE61A2C7DE3}"/>
    <cellStyle name="Sortie 10 4 3 3" xfId="20532" xr:uid="{DD4B6581-4A40-4E4E-813E-F4046728FD13}"/>
    <cellStyle name="Sortie 10 4 3 3 2" xfId="31673" xr:uid="{266149A6-ACDE-42D0-BBF9-9CB5528A81BB}"/>
    <cellStyle name="Sortie 10 4 4" xfId="13203" xr:uid="{9C23B4CB-62D9-4C33-922F-BCA199568953}"/>
    <cellStyle name="Sortie 10 4 4 2" xfId="19312" xr:uid="{ECD78BE5-D47B-4179-9CE9-412D34B8A90A}"/>
    <cellStyle name="Sortie 10 4 4 2 2" xfId="31602" xr:uid="{54B39064-B337-4911-838A-D760B2808BF7}"/>
    <cellStyle name="Sortie 10 4 5" xfId="20270" xr:uid="{7460C678-EAE1-415E-932D-93B6EEBC889B}"/>
    <cellStyle name="Sortie 10 4 5 2" xfId="31648" xr:uid="{84EDC9FF-8664-43BB-B96A-98B3E69CF0B7}"/>
    <cellStyle name="Sortie 10 5" xfId="8507" xr:uid="{9E75CC57-641D-439C-956B-2C47C00CC0F2}"/>
    <cellStyle name="Sortie 10 5 2" xfId="12786" xr:uid="{6B7610C5-F8A3-4037-8523-A5C8E6C02F23}"/>
    <cellStyle name="Sortie 10 5 2 2" xfId="21847" xr:uid="{7B468C59-0206-40C7-9ACF-6F117C295D51}"/>
    <cellStyle name="Sortie 10 5 2 2 2" xfId="31740" xr:uid="{5E1CE167-2DE6-4C2C-8166-C4F38D8FB024}"/>
    <cellStyle name="Sortie 10 5 3" xfId="29978" xr:uid="{6A51F3E7-8D6A-4EB3-B7A8-A0EFBFE87552}"/>
    <cellStyle name="Sortie 10 5 3 2" xfId="31908" xr:uid="{B4A1B465-9EC9-4047-B8F4-545E136439CF}"/>
    <cellStyle name="Sortie 10 6" xfId="12342" xr:uid="{F49E56F7-97FC-42F6-95D5-80CC9BB1B31A}"/>
    <cellStyle name="Sortie 10 6 2" xfId="30672" xr:uid="{C7F18F0A-DF9F-4F26-97ED-1C3CDD107423}"/>
    <cellStyle name="Sortie 10 6 2 2" xfId="31985" xr:uid="{168B1041-DD0A-48FF-899D-101EC95961D3}"/>
    <cellStyle name="Sortie 10 7" xfId="23825" xr:uid="{A5D78114-F40B-42A7-9F66-6BB21C5418D2}"/>
    <cellStyle name="Sortie 10 7 2" xfId="31784" xr:uid="{BDA80CEC-AEDE-4B06-BD2E-C34B201A559B}"/>
    <cellStyle name="Sortie 11" xfId="1503" xr:uid="{38E50AF3-2F78-4098-91AE-9CEEB03A4D4A}"/>
    <cellStyle name="Sortie 11 2" xfId="6894" xr:uid="{1F4F7754-7BA3-48F4-BB17-61D9A92A30AD}"/>
    <cellStyle name="Sortie 11 3" xfId="8898" xr:uid="{1E6AB9BE-6572-4A99-B7FE-484951A05F68}"/>
    <cellStyle name="Sortie 11 3 2" xfId="10600" xr:uid="{5CA40157-E8A4-43E6-A468-2DC05900EA84}"/>
    <cellStyle name="Sortie 11 3 2 2" xfId="14385" xr:uid="{381CCCE2-9248-47CF-BAB8-AB9F06ADE64B}"/>
    <cellStyle name="Sortie 11 3 2 2 2" xfId="29545" xr:uid="{AB8DD785-3A69-44BD-A1EE-D4A52317169E}"/>
    <cellStyle name="Sortie 11 3 2 2 2 2" xfId="31873" xr:uid="{4057DA7D-14A0-4E09-B3BE-6D9ABBE03F5A}"/>
    <cellStyle name="Sortie 11 3 2 3" xfId="23741" xr:uid="{68BF9337-652F-4DE3-ADF7-2306C221A7EC}"/>
    <cellStyle name="Sortie 11 3 2 3 2" xfId="31776" xr:uid="{2E230AFD-9413-4907-9FA7-3E841FA9D9FB}"/>
    <cellStyle name="Sortie 11 3 3" xfId="11486" xr:uid="{A66D0CE1-C396-4133-A02D-9455E7F6492E}"/>
    <cellStyle name="Sortie 11 3 3 2" xfId="13962" xr:uid="{E93B648A-7456-4A36-9E7C-7B0CF2493B29}"/>
    <cellStyle name="Sortie 11 3 3 2 2" xfId="29388" xr:uid="{445B3D89-60B0-48BC-9B58-B72D39ADAA34}"/>
    <cellStyle name="Sortie 11 3 3 2 2 2" xfId="31856" xr:uid="{5F033364-3E07-4392-A632-24808275B238}"/>
    <cellStyle name="Sortie 11 3 3 3" xfId="30060" xr:uid="{909A5EB6-7462-4A5F-A35D-945AA43C8087}"/>
    <cellStyle name="Sortie 11 3 3 3 2" xfId="31917" xr:uid="{D1685002-5EF2-4C90-8B71-AE11F9D20422}"/>
    <cellStyle name="Sortie 11 3 4" xfId="13096" xr:uid="{D33DE7B1-C782-4BDD-8420-D7C3747D2B17}"/>
    <cellStyle name="Sortie 11 3 4 2" xfId="30369" xr:uid="{A7826507-B8A2-4AA3-B504-FB50CC283782}"/>
    <cellStyle name="Sortie 11 3 4 2 2" xfId="31953" xr:uid="{501EF91F-9B7B-4D2C-9301-AEC8685613CF}"/>
    <cellStyle name="Sortie 11 3 5" xfId="24068" xr:uid="{3CE71D88-59BC-4F49-ACBD-D3C0D39F45EC}"/>
    <cellStyle name="Sortie 11 3 5 2" xfId="31803" xr:uid="{E58AB1D5-6730-4933-980C-EA2963F0E3A0}"/>
    <cellStyle name="Sortie 11 4" xfId="9009" xr:uid="{3E02AC2E-D076-427D-81B2-E6161A0C9F06}"/>
    <cellStyle name="Sortie 11 4 2" xfId="10603" xr:uid="{49A1D115-A8C6-420C-B2FF-BD84768A49C7}"/>
    <cellStyle name="Sortie 11 4 2 2" xfId="14388" xr:uid="{6BA84209-7D13-43EE-9998-B218142733BD}"/>
    <cellStyle name="Sortie 11 4 2 2 2" xfId="29694" xr:uid="{00695D74-D125-455A-BBCD-C61951E88A3D}"/>
    <cellStyle name="Sortie 11 4 2 2 2 2" xfId="31878" xr:uid="{EA44F701-87E6-4515-9328-DF238650A5EB}"/>
    <cellStyle name="Sortie 11 4 2 3" xfId="20839" xr:uid="{B185D34B-23EE-4D04-B5BE-7614ED4FD603}"/>
    <cellStyle name="Sortie 11 4 2 3 2" xfId="31697" xr:uid="{476A3F14-A19E-439B-8699-56F2D8FDE081}"/>
    <cellStyle name="Sortie 11 4 3" xfId="11489" xr:uid="{5202C91C-E6C1-4EC3-81B1-005CCF8CBDB3}"/>
    <cellStyle name="Sortie 11 4 3 2" xfId="13965" xr:uid="{8E84F49D-48F3-4A46-80D8-883AEE80C7C6}"/>
    <cellStyle name="Sortie 11 4 3 2 2" xfId="19877" xr:uid="{BEC84AB5-D9FA-4EF9-A709-A0D0109F52DC}"/>
    <cellStyle name="Sortie 11 4 3 2 2 2" xfId="31629" xr:uid="{311DE491-254D-4009-B2C6-C8C64637A78F}"/>
    <cellStyle name="Sortie 11 4 3 3" xfId="21704" xr:uid="{6BFAA74A-0B08-4301-BB12-E48EBD753A90}"/>
    <cellStyle name="Sortie 11 4 3 3 2" xfId="31730" xr:uid="{96C34C50-5C60-456D-8C06-EAB6A27F9200}"/>
    <cellStyle name="Sortie 11 4 4" xfId="13204" xr:uid="{A64E17FC-4E9B-4FE2-9E44-8F583E3A84AC}"/>
    <cellStyle name="Sortie 11 4 4 2" xfId="24703" xr:uid="{3B7C67EB-C6A9-4FBF-BE50-BC15D9FAFD04}"/>
    <cellStyle name="Sortie 11 4 4 2 2" xfId="31837" xr:uid="{04521DEC-828B-4DEA-8859-4930A8A21617}"/>
    <cellStyle name="Sortie 11 4 5" xfId="30150" xr:uid="{110308C8-F550-4EF2-859C-96CFEF59CCAD}"/>
    <cellStyle name="Sortie 11 4 5 2" xfId="31928" xr:uid="{4C0338B4-61BF-4DC3-A082-024207E645DA}"/>
    <cellStyle name="Sortie 11 5" xfId="8508" xr:uid="{371C623E-3DF2-4430-8201-92DB4961D17E}"/>
    <cellStyle name="Sortie 11 5 2" xfId="12787" xr:uid="{EDA62F30-CF95-4251-BDE6-3F8BD66E8708}"/>
    <cellStyle name="Sortie 11 5 2 2" xfId="30237" xr:uid="{393FBF87-0D07-43E1-A384-A03174A64658}"/>
    <cellStyle name="Sortie 11 5 2 2 2" xfId="31936" xr:uid="{C98991CD-3F38-4200-AAB7-9082E2574723}"/>
    <cellStyle name="Sortie 11 5 3" xfId="30616" xr:uid="{8BE58266-8BBF-4B09-B413-C2874FCE9B5E}"/>
    <cellStyle name="Sortie 11 5 3 2" xfId="31980" xr:uid="{9F6AA823-5E55-4DD7-8C84-268CAF6B9859}"/>
    <cellStyle name="Sortie 11 6" xfId="12343" xr:uid="{92294705-3AC9-4EE2-8DC3-46A7EA3E26F6}"/>
    <cellStyle name="Sortie 11 6 2" xfId="19326" xr:uid="{63D8EA91-2E87-46FA-AEC0-DC703D72EA2E}"/>
    <cellStyle name="Sortie 11 6 2 2" xfId="31605" xr:uid="{C957D4BE-0B7A-4F7A-B20C-C2C5B9F35E1D}"/>
    <cellStyle name="Sortie 11 7" xfId="20291" xr:uid="{72F9C0CD-31F8-42EE-92CE-42D5F55DE340}"/>
    <cellStyle name="Sortie 11 7 2" xfId="31651" xr:uid="{0560D506-0376-425B-9E07-2FC35A688944}"/>
    <cellStyle name="Sortie 12" xfId="5665" xr:uid="{3137E431-FD49-4CEA-BC12-7203B6D09E13}"/>
    <cellStyle name="Sortie 12 2" xfId="6895" xr:uid="{9FA8A54D-7F95-403B-A406-13269BD7F4F4}"/>
    <cellStyle name="Sortie 12 3" xfId="9329" xr:uid="{8B335723-9753-4D94-A7D5-F049C1836E45}"/>
    <cellStyle name="Sortie 12 3 2" xfId="13519" xr:uid="{B69CEB3A-8825-4D1C-88A7-F7A33F7A63F9}"/>
    <cellStyle name="Sortie 12 3 2 2" xfId="24455" xr:uid="{F59FA2F6-2C31-4215-A4F8-91CBCDBF842F}"/>
    <cellStyle name="Sortie 12 3 2 2 2" xfId="31824" xr:uid="{A187369B-DEB9-4C6C-9405-645AFC016F31}"/>
    <cellStyle name="Sortie 12 3 3" xfId="30284" xr:uid="{73663DA9-0163-4DBF-840B-DE66845146DC}"/>
    <cellStyle name="Sortie 12 3 3 2" xfId="31944" xr:uid="{CDB7CCC4-9AF2-485B-B206-868D5A5DEDA3}"/>
    <cellStyle name="Sortie 12 4" xfId="12344" xr:uid="{575498F7-5CA4-4B47-AF31-D7781E5002D0}"/>
    <cellStyle name="Sortie 12 4 2" xfId="22925" xr:uid="{A72BC073-114B-4293-B11E-7F47B87ABCB5}"/>
    <cellStyle name="Sortie 12 4 2 2" xfId="31751" xr:uid="{43AA7908-349F-4A03-90C7-15688E55EA13}"/>
    <cellStyle name="Sortie 12 5" xfId="25829" xr:uid="{8C24AD39-B126-4DF7-A00C-45FB93B61CD9}"/>
    <cellStyle name="Sortie 12 5 2" xfId="31841" xr:uid="{A3AF98DB-76E3-4149-9A1D-B459E33E23E2}"/>
    <cellStyle name="Sortie 13" xfId="4336" xr:uid="{B2CE53E2-6A64-41B7-A8BA-27640000AA0C}"/>
    <cellStyle name="Sortie 13 2" xfId="6896" xr:uid="{4ED71795-A1A4-4181-9854-8DA0DB366456}"/>
    <cellStyle name="Sortie 13 3" xfId="9330" xr:uid="{BE74EC29-73CA-435B-89CE-5538BEF1AEB2}"/>
    <cellStyle name="Sortie 13 3 2" xfId="13520" xr:uid="{281B0850-7C8D-4E17-BCC9-92897275FC65}"/>
    <cellStyle name="Sortie 13 3 2 2" xfId="30181" xr:uid="{E62586E7-988E-4771-8973-A4B879FB69E4}"/>
    <cellStyle name="Sortie 13 3 2 2 2" xfId="31934" xr:uid="{6EB14AD2-ECF5-4F8E-9467-8F16DF79D52E}"/>
    <cellStyle name="Sortie 13 3 3" xfId="30845" xr:uid="{A0E9E329-9FCC-4D08-B159-DFD742E02728}"/>
    <cellStyle name="Sortie 13 3 3 2" xfId="32010" xr:uid="{A609C871-8416-47B6-9A9C-8E1A18ED67ED}"/>
    <cellStyle name="Sortie 13 4" xfId="12345" xr:uid="{742F6000-D0A2-410B-89F8-E9BB89601409}"/>
    <cellStyle name="Sortie 13 4 2" xfId="29915" xr:uid="{A2538642-F3E7-4E06-BB9B-94725FDED971}"/>
    <cellStyle name="Sortie 13 4 2 2" xfId="31905" xr:uid="{F0A2CA0C-7FE3-4B57-A287-0E046048CF26}"/>
    <cellStyle name="Sortie 13 5" xfId="23446" xr:uid="{4D6E64AD-D72E-4D07-9AED-440BD5D136BF}"/>
    <cellStyle name="Sortie 13 5 2" xfId="31766" xr:uid="{AFB349CB-D2CB-4F9D-999F-2817CD38E9A4}"/>
    <cellStyle name="Sortie 14" xfId="5540" xr:uid="{7C4162C8-5D2C-468A-80D9-F1999B3E3E88}"/>
    <cellStyle name="Sortie 14 2" xfId="6897" xr:uid="{D1B0E5CA-7435-4CE7-A238-6FE600210D43}"/>
    <cellStyle name="Sortie 14 3" xfId="9331" xr:uid="{1FECA71D-7E45-4B55-9C18-A6C3ABD8F138}"/>
    <cellStyle name="Sortie 14 3 2" xfId="13521" xr:uid="{48A06D6E-7287-43D6-9D19-FB554A1BBF1E}"/>
    <cellStyle name="Sortie 14 3 2 2" xfId="30740" xr:uid="{77F56E44-0578-4DD0-9348-B5D6BEB0AA64}"/>
    <cellStyle name="Sortie 14 3 2 2 2" xfId="31997" xr:uid="{03DF4FB3-56CC-4B4A-BD57-535BCC3B98BA}"/>
    <cellStyle name="Sortie 14 3 3" xfId="20288" xr:uid="{A47D6895-BAC0-4BCF-8340-44D45A51EB5A}"/>
    <cellStyle name="Sortie 14 3 3 2" xfId="31650" xr:uid="{BDA72A40-6A8F-4088-87EE-C8083D9CD0D3}"/>
    <cellStyle name="Sortie 14 4" xfId="12346" xr:uid="{E67FD387-9215-4764-9E1C-A137B51579A6}"/>
    <cellStyle name="Sortie 14 4 2" xfId="30538" xr:uid="{9DAF3A52-C68A-4502-9B2E-A4E07954C34C}"/>
    <cellStyle name="Sortie 14 4 2 2" xfId="31970" xr:uid="{1911DE1D-AFC8-42DA-95FF-D8D4DFA3ED4C}"/>
    <cellStyle name="Sortie 14 5" xfId="30906" xr:uid="{92CCA4DA-8353-459D-97C4-B8ED86D17D19}"/>
    <cellStyle name="Sortie 14 5 2" xfId="32015" xr:uid="{6EF449FB-FBE0-4DD3-8BF5-C32D0DECBDD8}"/>
    <cellStyle name="Sortie 15" xfId="5567" xr:uid="{06609E57-5297-4049-BD8E-95340E8556B1}"/>
    <cellStyle name="Sortie 15 2" xfId="6898" xr:uid="{E7405A98-4674-4A33-A767-6FC048D45A36}"/>
    <cellStyle name="Sortie 15 3" xfId="9332" xr:uid="{F1EAE2DB-2F62-4E78-883F-009BD8BEDD1C}"/>
    <cellStyle name="Sortie 15 3 2" xfId="13522" xr:uid="{458E1CF3-FBAB-4C45-BD74-E98C4DEB8C64}"/>
    <cellStyle name="Sortie 15 3 2 2" xfId="20071" xr:uid="{B37122A7-0870-4889-A7BD-B79B93E80D2F}"/>
    <cellStyle name="Sortie 15 3 2 2 2" xfId="31636" xr:uid="{756F35F5-82F9-47BE-A761-BA86E4A3507F}"/>
    <cellStyle name="Sortie 15 3 3" xfId="19665" xr:uid="{F60186FF-E503-4246-8EEA-FAD1327D3C56}"/>
    <cellStyle name="Sortie 15 3 3 2" xfId="31620" xr:uid="{9F2D757D-A72B-4FFF-9217-6534DD984A11}"/>
    <cellStyle name="Sortie 15 4" xfId="12347" xr:uid="{6D110400-C512-4FF6-BE5B-E9F15AAF942E}"/>
    <cellStyle name="Sortie 15 4 2" xfId="23778" xr:uid="{B48E2CC5-872A-4CA1-9582-6FE781C22B84}"/>
    <cellStyle name="Sortie 15 4 2 2" xfId="31778" xr:uid="{D28304D9-3BD9-4526-9C82-071B48663A7C}"/>
    <cellStyle name="Sortie 15 5" xfId="29728" xr:uid="{251E92DE-3D19-47CB-AF36-DB6F2C0E4792}"/>
    <cellStyle name="Sortie 15 5 2" xfId="31881" xr:uid="{BE1B708E-6129-4E2C-9908-1F7759B0ED91}"/>
    <cellStyle name="Sortie 16" xfId="4361" xr:uid="{7FF19D18-0908-441E-8260-C15501BBBDFE}"/>
    <cellStyle name="Sortie 16 2" xfId="6899" xr:uid="{CA0DC961-F06F-4407-8205-7D142636A733}"/>
    <cellStyle name="Sortie 16 3" xfId="9333" xr:uid="{8890D29D-9D2F-46CF-BA99-59E8377D58E1}"/>
    <cellStyle name="Sortie 16 3 2" xfId="13523" xr:uid="{4BF5F221-0FA4-4540-957E-A9231378352E}"/>
    <cellStyle name="Sortie 16 3 2 2" xfId="24170" xr:uid="{AA9C3DFD-53A8-4E63-9AD2-7DC5581B798E}"/>
    <cellStyle name="Sortie 16 3 2 2 2" xfId="31815" xr:uid="{0476AF92-2BA7-448D-92D0-5CBAE515E0F8}"/>
    <cellStyle name="Sortie 16 3 3" xfId="24689" xr:uid="{8731340B-894E-462D-887E-B30E0CE7719F}"/>
    <cellStyle name="Sortie 16 3 3 2" xfId="31835" xr:uid="{3ADB8B0D-F1F0-404C-B0A9-E6559877C0B1}"/>
    <cellStyle name="Sortie 16 4" xfId="12348" xr:uid="{506F26AA-D387-4CBC-B71D-9458764B5C89}"/>
    <cellStyle name="Sortie 16 4 2" xfId="30259" xr:uid="{D891F4C7-93B6-48BB-94E8-6A01D56208A8}"/>
    <cellStyle name="Sortie 16 4 2 2" xfId="31938" xr:uid="{075003C7-69D0-4744-A96E-4A3E5A61922D}"/>
    <cellStyle name="Sortie 16 5" xfId="19821" xr:uid="{458E91C0-C4E4-4F6A-8566-38CFE6679110}"/>
    <cellStyle name="Sortie 16 5 2" xfId="31625" xr:uid="{D93CF50C-D384-45FF-88C2-FF128AFFB1C6}"/>
    <cellStyle name="Sortie 17" xfId="4323" xr:uid="{AD0F8066-FBF6-47B5-BE5C-DB6A6214A277}"/>
    <cellStyle name="Sortie 17 2" xfId="6900" xr:uid="{34A3946F-4667-4958-AC7B-57B5A0DAD54A}"/>
    <cellStyle name="Sortie 17 3" xfId="9334" xr:uid="{5D9CD708-D7B5-41F1-A9F1-872991FD0D80}"/>
    <cellStyle name="Sortie 17 3 2" xfId="13524" xr:uid="{D5A6C095-E5AA-4EF9-8343-412639DC657E}"/>
    <cellStyle name="Sortie 17 3 2 2" xfId="24679" xr:uid="{A3F3F4EF-84FC-496A-82D2-9A4E0AFDBD3C}"/>
    <cellStyle name="Sortie 17 3 2 2 2" xfId="31834" xr:uid="{C66ED680-D9AE-42E2-986A-DED926FFEC6E}"/>
    <cellStyle name="Sortie 17 3 3" xfId="23068" xr:uid="{B11D7823-61AB-404B-AD27-35E501B17E18}"/>
    <cellStyle name="Sortie 17 3 3 2" xfId="31757" xr:uid="{241B8829-2F5D-4337-93CD-99511AFD0BA7}"/>
    <cellStyle name="Sortie 17 4" xfId="12349" xr:uid="{526F2562-C1BD-4290-ACF4-C0D99969F3EC}"/>
    <cellStyle name="Sortie 17 4 2" xfId="30818" xr:uid="{C97388FF-C3F3-46D0-95DB-80889886BA9E}"/>
    <cellStyle name="Sortie 17 4 2 2" xfId="32002" xr:uid="{C990D426-DA9B-4880-9DC7-D2ED8444D390}"/>
    <cellStyle name="Sortie 17 5" xfId="23953" xr:uid="{84C92CDC-BEEE-4923-900B-D2481C1165E0}"/>
    <cellStyle name="Sortie 17 5 2" xfId="31799" xr:uid="{3834BA6E-8C0B-4A1C-96C8-311CDD989E60}"/>
    <cellStyle name="Sortie 18" xfId="5410" xr:uid="{22499FC8-23ED-4AA1-A143-102C074D9E22}"/>
    <cellStyle name="Sortie 18 2" xfId="6901" xr:uid="{AD15D31D-E3A4-47B7-957D-A0CF5D36FBFD}"/>
    <cellStyle name="Sortie 18 3" xfId="9335" xr:uid="{C48DE510-B644-4CAF-9FC5-2FCDD886D815}"/>
    <cellStyle name="Sortie 18 3 2" xfId="13525" xr:uid="{967D13AD-B788-49FD-92BA-F2F93664E5BF}"/>
    <cellStyle name="Sortie 18 3 2 2" xfId="29756" xr:uid="{65E4947A-6B7F-45EB-944C-9BCB80C2AE15}"/>
    <cellStyle name="Sortie 18 3 2 2 2" xfId="31885" xr:uid="{953DBB0F-1714-4EBD-B3A7-F67864114797}"/>
    <cellStyle name="Sortie 18 3 3" xfId="30030" xr:uid="{31D52D44-6385-47C8-A5FC-3AA75DE3B3B8}"/>
    <cellStyle name="Sortie 18 3 3 2" xfId="31912" xr:uid="{9A2DC978-827E-4FED-9A95-9110CD7056D4}"/>
    <cellStyle name="Sortie 18 4" xfId="12350" xr:uid="{996688AF-FED4-4B67-98A0-F25155E65235}"/>
    <cellStyle name="Sortie 18 4 2" xfId="19300" xr:uid="{F23AB347-1412-4B87-8EEC-C2D3DE4838EA}"/>
    <cellStyle name="Sortie 18 4 2 2" xfId="31600" xr:uid="{7393B728-71F8-42CB-94F9-AC9CBAE0AF2A}"/>
    <cellStyle name="Sortie 18 5" xfId="30923" xr:uid="{58E28491-2FAD-46B1-8970-53B648009577}"/>
    <cellStyle name="Sortie 18 5 2" xfId="32019" xr:uid="{3D95FC2D-214D-4F2D-A83B-63BFFB4192E0}"/>
    <cellStyle name="Sortie 19" xfId="5451" xr:uid="{E1479F39-EFEE-4EAD-A9E8-EAAED5389EBE}"/>
    <cellStyle name="Sortie 19 2" xfId="6902" xr:uid="{9B080422-279E-4536-916E-E3B2041586DA}"/>
    <cellStyle name="Sortie 19 3" xfId="9336" xr:uid="{61C5C847-274E-4366-A4F0-9ED34E81A542}"/>
    <cellStyle name="Sortie 19 3 2" xfId="13526" xr:uid="{DEB9C2CE-B3B7-44F2-9618-6B5D18ABA0CE}"/>
    <cellStyle name="Sortie 19 3 2 2" xfId="30354" xr:uid="{07036E56-3122-4A95-9E42-77FFD1FF6A7D}"/>
    <cellStyle name="Sortie 19 3 2 2 2" xfId="31952" xr:uid="{49E11C7F-5931-4A7A-9C19-91279C292E3D}"/>
    <cellStyle name="Sortie 19 3 3" xfId="30412" xr:uid="{E81ED2B0-52A0-4E3A-93AE-3360B7CF7FFB}"/>
    <cellStyle name="Sortie 19 3 3 2" xfId="31958" xr:uid="{2179AB33-8DCE-4DF9-AA50-9247E2696352}"/>
    <cellStyle name="Sortie 19 4" xfId="12351" xr:uid="{4C5C0BA0-927F-4E4F-9262-BA00F0E696C4}"/>
    <cellStyle name="Sortie 19 4 2" xfId="23465" xr:uid="{518B499C-B339-4033-919F-D1C2E87D8C87}"/>
    <cellStyle name="Sortie 19 4 2 2" xfId="31769" xr:uid="{8A92D510-3865-421B-8609-41986077523A}"/>
    <cellStyle name="Sortie 19 5" xfId="30968" xr:uid="{4BD1CCB6-0974-4033-B763-0671F04DBDD3}"/>
    <cellStyle name="Sortie 19 5 2" xfId="32027" xr:uid="{AE65631B-AF77-4C53-81BA-1A66980A0BE0}"/>
    <cellStyle name="Sortie 2" xfId="199" xr:uid="{378F9D91-5FD9-4E34-829F-16E84F2F8A8E}"/>
    <cellStyle name="Sortie 2 10" xfId="5061" xr:uid="{74DFDDFD-FC4D-472C-BDC6-CFD6F020CEA2}"/>
    <cellStyle name="Sortie 2 10 2" xfId="6904" xr:uid="{94CA8844-694E-4E4E-8508-BB563B117221}"/>
    <cellStyle name="Sortie 2 10 3" xfId="9337" xr:uid="{B5508563-BFD9-4F17-B142-524A595AC847}"/>
    <cellStyle name="Sortie 2 10 3 2" xfId="13527" xr:uid="{C294FE94-82B9-45BB-95CA-0BBEC831C76C}"/>
    <cellStyle name="Sortie 2 10 3 2 2" xfId="20330" xr:uid="{74776E4E-625D-4B65-BC6D-17B862718AC8}"/>
    <cellStyle name="Sortie 2 10 3 2 2 2" xfId="31657" xr:uid="{55090D3F-D76C-47B2-BA07-7EA8F186C95A}"/>
    <cellStyle name="Sortie 2 10 3 3" xfId="23795" xr:uid="{F9BF2470-1A7D-4A85-AA06-65156ED7D26D}"/>
    <cellStyle name="Sortie 2 10 3 3 2" xfId="31780" xr:uid="{CE3995C7-A604-4E23-B46F-41478ADCB57B}"/>
    <cellStyle name="Sortie 2 10 4" xfId="12352" xr:uid="{382EA2D2-F926-4CC8-87F5-5950483C9B05}"/>
    <cellStyle name="Sortie 2 10 4 2" xfId="23854" xr:uid="{65C09D27-4808-41C7-8DF1-6F7491F4EEDF}"/>
    <cellStyle name="Sortie 2 10 4 2 2" xfId="31787" xr:uid="{63795777-45E9-4258-AC1B-31CB0884D6B3}"/>
    <cellStyle name="Sortie 2 10 5" xfId="30975" xr:uid="{30C47120-D512-444E-86B5-BD3A5E1CE8E2}"/>
    <cellStyle name="Sortie 2 10 5 2" xfId="32028" xr:uid="{2AA52144-E7F6-40FF-8D45-45FA8C8B385C}"/>
    <cellStyle name="Sortie 2 11" xfId="5697" xr:uid="{E449EBB3-4937-4D2C-843A-2E5C14C6B876}"/>
    <cellStyle name="Sortie 2 11 2" xfId="6905" xr:uid="{13C7D595-3291-4C5B-B0C4-0A87ED1A807C}"/>
    <cellStyle name="Sortie 2 11 3" xfId="9338" xr:uid="{969DB17E-630B-4DD3-97C5-10E52153C008}"/>
    <cellStyle name="Sortie 2 11 3 2" xfId="13528" xr:uid="{C7E7CE85-1223-44C3-83B2-FA4163C6CC66}"/>
    <cellStyle name="Sortie 2 11 3 2 2" xfId="30072" xr:uid="{62D16020-A8C7-4D11-A94E-7084E966D651}"/>
    <cellStyle name="Sortie 2 11 3 2 2 2" xfId="31919" xr:uid="{A6ECA0A6-48B9-475A-BC2E-B4BEFAD0D9BE}"/>
    <cellStyle name="Sortie 2 11 3 3" xfId="30131" xr:uid="{A9B4AA5D-6860-4A2B-B3BB-8135D65D302A}"/>
    <cellStyle name="Sortie 2 11 3 3 2" xfId="31925" xr:uid="{6C0C24BF-44CE-4379-8D9D-092FFB4FBEA8}"/>
    <cellStyle name="Sortie 2 11 4" xfId="12353" xr:uid="{7A79013E-FC85-4279-AB80-C0C0E295F3E9}"/>
    <cellStyle name="Sortie 2 11 4 2" xfId="29914" xr:uid="{C30E7E79-6210-47BC-9B06-9F031971C242}"/>
    <cellStyle name="Sortie 2 11 4 2 2" xfId="31904" xr:uid="{532BEDF0-D542-4A3A-94F2-52239AA4B75B}"/>
    <cellStyle name="Sortie 2 11 5" xfId="30927" xr:uid="{B95A7EEC-A324-4703-AC8A-610B6B95AC58}"/>
    <cellStyle name="Sortie 2 11 5 2" xfId="32020" xr:uid="{3DD62D86-7FD6-412B-A1F8-3C22F70DA2A4}"/>
    <cellStyle name="Sortie 2 12" xfId="5383" xr:uid="{D347482D-6307-4534-8F57-E21E0C9AA882}"/>
    <cellStyle name="Sortie 2 12 2" xfId="6906" xr:uid="{D28E09E1-6DD1-4F94-BC4A-955CC16DF2EE}"/>
    <cellStyle name="Sortie 2 12 3" xfId="9339" xr:uid="{19697180-F0AA-46C4-8A97-9618CE9CF355}"/>
    <cellStyle name="Sortie 2 12 3 2" xfId="13529" xr:uid="{DD2B5748-80DD-49C8-A9B3-DBC9C2897C60}"/>
    <cellStyle name="Sortie 2 12 3 2 2" xfId="30630" xr:uid="{53AA1736-1341-46F0-B951-7FD8BF1BC046}"/>
    <cellStyle name="Sortie 2 12 3 2 2 2" xfId="31983" xr:uid="{E5521000-CD65-475E-BD31-AD5A2D02709D}"/>
    <cellStyle name="Sortie 2 12 3 3" xfId="30690" xr:uid="{08F6D946-E151-416E-AE65-74E8CDCB28BF}"/>
    <cellStyle name="Sortie 2 12 3 3 2" xfId="31989" xr:uid="{CB510141-08C7-4A84-B204-CED1E584DF46}"/>
    <cellStyle name="Sortie 2 12 4" xfId="12354" xr:uid="{91E33A24-9BB7-4FA6-A252-687097C9DD3C}"/>
    <cellStyle name="Sortie 2 12 4 2" xfId="30541" xr:uid="{538E5989-297D-4764-9878-2E7547E7BCEB}"/>
    <cellStyle name="Sortie 2 12 4 2 2" xfId="31973" xr:uid="{236A558A-DDA9-4F96-9828-17E7D6594EDC}"/>
    <cellStyle name="Sortie 2 12 5" xfId="20264" xr:uid="{779548AA-0B82-4D28-853A-57E4446B96EA}"/>
    <cellStyle name="Sortie 2 12 5 2" xfId="31646" xr:uid="{2FD59AB1-D219-4B4D-9D83-FE38A7F90E44}"/>
    <cellStyle name="Sortie 2 13" xfId="3472" xr:uid="{542BB7E6-A86F-4E11-A62D-E85DF19E94D6}"/>
    <cellStyle name="Sortie 2 13 2" xfId="6907" xr:uid="{3FDCE872-01BF-41E5-8870-48980B2E47AB}"/>
    <cellStyle name="Sortie 2 13 3" xfId="9340" xr:uid="{126B0EC6-9DAC-4BB8-B924-6451CF629D65}"/>
    <cellStyle name="Sortie 2 13 3 2" xfId="13530" xr:uid="{85A6B77A-500A-47D2-A916-AFF617B27D76}"/>
    <cellStyle name="Sortie 2 13 3 2 2" xfId="20353" xr:uid="{9F73DFB7-9994-40E8-9AC2-331E8FF65FD4}"/>
    <cellStyle name="Sortie 2 13 3 2 2 2" xfId="31660" xr:uid="{F35C5A5C-5623-4891-A590-E73F29E4DC82}"/>
    <cellStyle name="Sortie 2 13 3 3" xfId="20546" xr:uid="{8F5B1FBB-29E7-477A-B76B-BA7F945EAF31}"/>
    <cellStyle name="Sortie 2 13 3 3 2" xfId="31674" xr:uid="{CA2C6BDD-19CB-468D-8C04-6133B898811A}"/>
    <cellStyle name="Sortie 2 13 4" xfId="12355" xr:uid="{B7F2D163-D003-4202-B76F-EF8857ADB715}"/>
    <cellStyle name="Sortie 2 13 4 2" xfId="20415" xr:uid="{E8DC2EA9-EEF8-4352-812B-0F33A787FA34}"/>
    <cellStyle name="Sortie 2 13 4 2 2" xfId="31667" xr:uid="{EC58B44D-A1C5-4B34-8DE6-F4A1A1DB5078}"/>
    <cellStyle name="Sortie 2 13 5" xfId="31012" xr:uid="{84592383-518D-4EBD-AAEE-66BC41B263E5}"/>
    <cellStyle name="Sortie 2 13 5 2" xfId="32037" xr:uid="{DDB94A5F-E96F-44CD-B277-B8D9D786EC28}"/>
    <cellStyle name="Sortie 2 14" xfId="6908" xr:uid="{E6790E24-5B5C-444F-A0B8-6157D16B931E}"/>
    <cellStyle name="Sortie 2 15" xfId="6909" xr:uid="{AE60CB74-6D22-4483-81AA-319AAF73A57F}"/>
    <cellStyle name="Sortie 2 16" xfId="6910" xr:uid="{93150D5F-6E05-4D73-8C8A-CE4E6AFDC359}"/>
    <cellStyle name="Sortie 2 17" xfId="6911" xr:uid="{6DEAFF7B-A764-4AE1-810A-ACB48185E912}"/>
    <cellStyle name="Sortie 2 18" xfId="6912" xr:uid="{5946CCC9-B006-475B-B295-E13C103F4490}"/>
    <cellStyle name="Sortie 2 19" xfId="6913" xr:uid="{DBFABC46-8316-45E6-8B35-D9BF30DBA277}"/>
    <cellStyle name="Sortie 2 2" xfId="3399" xr:uid="{235ED3CF-CE02-41C7-B0A8-689117F54149}"/>
    <cellStyle name="Sortie 2 2 2" xfId="6915" xr:uid="{56AED779-D295-4748-B0FD-94F268D8A93F}"/>
    <cellStyle name="Sortie 2 2 3" xfId="6914" xr:uid="{3F4D8004-1E75-4C7B-A61F-6C3DE276CBB1}"/>
    <cellStyle name="Sortie 2 2 4" xfId="9274" xr:uid="{8035B34E-7353-4698-92D3-D1BE56C7E3CD}"/>
    <cellStyle name="Sortie 2 2 4 2" xfId="10742" xr:uid="{75599693-4051-4351-BF28-3C0CD67B60CB}"/>
    <cellStyle name="Sortie 2 2 4 2 2" xfId="14527" xr:uid="{A0D6E77A-CF6F-4468-9ECD-EAA53905CDE8}"/>
    <cellStyle name="Sortie 2 2 4 2 2 2" xfId="23423" xr:uid="{5296B794-1643-42AC-B092-AC3F13FF0F26}"/>
    <cellStyle name="Sortie 2 2 4 2 2 2 2" xfId="31762" xr:uid="{C00F70A6-016C-4289-ACD4-D3D5F0981ED1}"/>
    <cellStyle name="Sortie 2 2 4 2 3" xfId="24166" xr:uid="{86CFE556-55DE-45D9-8E26-070615319B06}"/>
    <cellStyle name="Sortie 2 2 4 2 3 2" xfId="31814" xr:uid="{8DAAA0BD-EA81-482A-9C9F-123DA7414DFF}"/>
    <cellStyle name="Sortie 2 2 4 3" xfId="11626" xr:uid="{708B829F-15F0-4D7A-A2E1-7B20586251E1}"/>
    <cellStyle name="Sortie 2 2 4 3 2" xfId="14104" xr:uid="{A12E1417-0074-470A-B631-E1C67739D7DD}"/>
    <cellStyle name="Sortie 2 2 4 3 2 2" xfId="29365" xr:uid="{39A1760B-99F7-4DA3-AFEC-D7FA03027076}"/>
    <cellStyle name="Sortie 2 2 4 3 2 2 2" xfId="31853" xr:uid="{91897252-7AF0-4C48-BFB8-66262F4370D0}"/>
    <cellStyle name="Sortie 2 2 4 3 3" xfId="30832" xr:uid="{90066C1D-6E45-48EC-B4D7-F242D45B0781}"/>
    <cellStyle name="Sortie 2 2 4 3 3 2" xfId="32007" xr:uid="{D75240E2-4F6A-496F-8F7A-8450B07020A7}"/>
    <cellStyle name="Sortie 2 2 4 4" xfId="13468" xr:uid="{0BA9C0F7-5FD9-4AA1-9BE6-44C387BE6975}"/>
    <cellStyle name="Sortie 2 2 4 4 2" xfId="23876" xr:uid="{CC8CA811-BAC0-49DC-8ECD-F473FBE4BF39}"/>
    <cellStyle name="Sortie 2 2 4 4 2 2" xfId="31789" xr:uid="{5B299DDF-913D-4566-ABA6-21D6A54596B6}"/>
    <cellStyle name="Sortie 2 2 4 5" xfId="30693" xr:uid="{879E9CA9-38AC-4AD0-B420-D7B23692EFDD}"/>
    <cellStyle name="Sortie 2 2 4 5 2" xfId="31990" xr:uid="{7C1B978C-BF0C-4824-8C97-0E337C33830A}"/>
    <cellStyle name="Sortie 2 2 5" xfId="9321" xr:uid="{C7F9BC63-8EB4-4B9B-ABEB-8068975D3EE5}"/>
    <cellStyle name="Sortie 2 2 5 2" xfId="10747" xr:uid="{730C3E59-8217-46A4-B298-C6C1BB44F627}"/>
    <cellStyle name="Sortie 2 2 5 2 2" xfId="14532" xr:uid="{D01D7765-CE91-4E00-BB73-08EE6A4408DD}"/>
    <cellStyle name="Sortie 2 2 5 2 2 2" xfId="20363" xr:uid="{1F2C2EDF-F399-4D73-82A2-6A7F71CD61C7}"/>
    <cellStyle name="Sortie 2 2 5 2 2 2 2" xfId="31663" xr:uid="{1458BFDA-FF5E-4AF6-9B8F-68F34C16F433}"/>
    <cellStyle name="Sortie 2 2 5 2 3" xfId="21060" xr:uid="{3222586F-9DCB-454A-B653-1E1B259182AD}"/>
    <cellStyle name="Sortie 2 2 5 2 3 2" xfId="31710" xr:uid="{DA1D6B5D-764E-4252-A3F6-AB9C8373D4B7}"/>
    <cellStyle name="Sortie 2 2 5 3" xfId="11631" xr:uid="{43C98AE2-323A-49EE-88DF-6F9B5EFF1CC3}"/>
    <cellStyle name="Sortie 2 2 5 3 2" xfId="14109" xr:uid="{B054B9D8-7FD8-4DFC-B5D1-872313480C03}"/>
    <cellStyle name="Sortie 2 2 5 3 2 2" xfId="20552" xr:uid="{2543066D-14E2-465A-9968-3E406E311AAF}"/>
    <cellStyle name="Sortie 2 2 5 3 2 2 2" xfId="31675" xr:uid="{F550059F-FB19-483C-813C-A2BFB4243216}"/>
    <cellStyle name="Sortie 2 2 5 3 3" xfId="20969" xr:uid="{EB805E6E-2C8D-4F0B-9021-8D3A80BE1B8F}"/>
    <cellStyle name="Sortie 2 2 5 3 3 2" xfId="31703" xr:uid="{D8FCA413-AABC-42D4-91D1-D8EA8378807D}"/>
    <cellStyle name="Sortie 2 2 5 4" xfId="13514" xr:uid="{D2719FBF-6CA4-4D00-AB8C-D87278D518D8}"/>
    <cellStyle name="Sortie 2 2 5 4 2" xfId="21317" xr:uid="{119D4E9C-6E3E-49EF-91D8-9BD0C91CA0F7}"/>
    <cellStyle name="Sortie 2 2 5 4 2 2" xfId="31721" xr:uid="{ADD70714-3B0D-47DD-B27E-8869D6192327}"/>
    <cellStyle name="Sortie 2 2 5 5" xfId="24202" xr:uid="{282FF19B-8C0E-463D-80F3-820ED5FD3C4C}"/>
    <cellStyle name="Sortie 2 2 5 5 2" xfId="31818" xr:uid="{9C75B2EC-18F3-448B-8F7F-442896CDD103}"/>
    <cellStyle name="Sortie 2 2 6" xfId="8999" xr:uid="{65A30443-A7E8-4E2C-92CF-0DDA12A2EC1C}"/>
    <cellStyle name="Sortie 2 2 6 2" xfId="13194" xr:uid="{AC1E457E-E0BF-41B2-8938-2D36AB3512BE}"/>
    <cellStyle name="Sortie 2 2 6 2 2" xfId="30084" xr:uid="{09583D0F-8EAF-4D7A-B2B4-192014C49125}"/>
    <cellStyle name="Sortie 2 2 6 2 2 2" xfId="31920" xr:uid="{41AC2592-1D7F-48BC-A051-785EEF2DA862}"/>
    <cellStyle name="Sortie 2 2 6 3" xfId="30306" xr:uid="{DD273803-FC24-4D96-BA04-CB7B7ACD3085}"/>
    <cellStyle name="Sortie 2 2 6 3 2" xfId="31945" xr:uid="{EA692896-EEFA-462D-966B-EC136DD72BF1}"/>
    <cellStyle name="Sortie 2 2 7" xfId="12098" xr:uid="{C0B5A95D-749A-4451-9E62-6146697E20A1}"/>
    <cellStyle name="Sortie 2 2 7 2" xfId="20403" xr:uid="{CC3AD1FA-3556-48C3-BBB2-23B20FDBBC92}"/>
    <cellStyle name="Sortie 2 2 7 2 2" xfId="31665" xr:uid="{2ABA7F32-C36F-4E54-9AFE-8C0B3E1D9B02}"/>
    <cellStyle name="Sortie 2 2 8" xfId="30948" xr:uid="{D9518188-39A9-4426-9AA4-FA7B02D5276C}"/>
    <cellStyle name="Sortie 2 2 8 2" xfId="32023" xr:uid="{BE655806-62B9-4C01-87A3-11DA5D7C6D8D}"/>
    <cellStyle name="Sortie 2 20" xfId="6916" xr:uid="{B7F07F50-FC5E-4A8E-87F9-C43C534ACFE0}"/>
    <cellStyle name="Sortie 2 21" xfId="6917" xr:uid="{AAD38E3F-83A4-4291-A0E0-7ED3AC0D48CB}"/>
    <cellStyle name="Sortie 2 22" xfId="6918" xr:uid="{907CE9CD-BC7C-4C31-98F3-31954B8B872C}"/>
    <cellStyle name="Sortie 2 23" xfId="6919" xr:uid="{4A0BE879-67D8-44AC-842C-71B48523C5D0}"/>
    <cellStyle name="Sortie 2 24" xfId="6920" xr:uid="{55E13770-2D3A-4A27-8262-32985024EE7B}"/>
    <cellStyle name="Sortie 2 25" xfId="6903" xr:uid="{BE9341DF-1E49-4E8A-BA38-B3D479BBF36D}"/>
    <cellStyle name="Sortie 2 26" xfId="9275" xr:uid="{8E57CC3A-D550-4482-B41A-C20B02D0702C}"/>
    <cellStyle name="Sortie 2 26 2" xfId="10743" xr:uid="{2E70AA92-6066-4112-9770-00B3FE62F518}"/>
    <cellStyle name="Sortie 2 26 2 2" xfId="14528" xr:uid="{4D01430E-21FA-448D-A8DE-419EC7FEC4C7}"/>
    <cellStyle name="Sortie 2 26 2 2 2" xfId="29425" xr:uid="{7FE9829C-FA00-4CE7-AA23-546A476A548A}"/>
    <cellStyle name="Sortie 2 26 2 2 2 2" xfId="31861" xr:uid="{A049CA40-B040-4904-96D6-510D7ACCD264}"/>
    <cellStyle name="Sortie 2 26 2 3" xfId="23922" xr:uid="{83376DA0-A123-4878-B76F-E5E1A31B87B4}"/>
    <cellStyle name="Sortie 2 26 2 3 2" xfId="31796" xr:uid="{1061CF92-374A-4658-A60F-34A248D9D466}"/>
    <cellStyle name="Sortie 2 26 3" xfId="11627" xr:uid="{9D40DC4B-693A-4253-B918-D5C51017923A}"/>
    <cellStyle name="Sortie 2 26 3 2" xfId="14105" xr:uid="{751C0955-430E-43AE-8049-22EB15132F96}"/>
    <cellStyle name="Sortie 2 26 3 2 2" xfId="29474" xr:uid="{02733C84-6C0D-481D-ADAB-7B05DC599C6D}"/>
    <cellStyle name="Sortie 2 26 3 2 2 2" xfId="31865" xr:uid="{842F420D-34D6-46C6-BA96-F0097E78F39A}"/>
    <cellStyle name="Sortie 2 26 3 3" xfId="20676" xr:uid="{A2F1B2E7-790F-4362-9DDC-16E8AA91A25D}"/>
    <cellStyle name="Sortie 2 26 3 3 2" xfId="31685" xr:uid="{7B50EFF9-E0DC-4A67-82A6-BB64970D320A}"/>
    <cellStyle name="Sortie 2 26 4" xfId="13469" xr:uid="{EA1B4930-1392-4E74-9C2C-474CAB4110C3}"/>
    <cellStyle name="Sortie 2 26 4 2" xfId="29844" xr:uid="{A3E1BA5D-27D4-4923-875E-92CD0A29C662}"/>
    <cellStyle name="Sortie 2 26 4 2 2" xfId="31895" xr:uid="{A4CB89CA-510A-44B8-A2E3-71D5D8EA131A}"/>
    <cellStyle name="Sortie 2 26 5" xfId="20477" xr:uid="{136F70EF-58BE-4003-BFFD-86770A18628C}"/>
    <cellStyle name="Sortie 2 26 5 2" xfId="31671" xr:uid="{C224B233-B29A-4223-8702-016B2CA4C09E}"/>
    <cellStyle name="Sortie 2 27" xfId="8638" xr:uid="{5F85C23B-D2BF-4F97-9C55-2882EEEFF0EE}"/>
    <cellStyle name="Sortie 2 27 2" xfId="10489" xr:uid="{859689F8-273E-483F-9861-135AB0860D62}"/>
    <cellStyle name="Sortie 2 27 2 2" xfId="14275" xr:uid="{9ECE5483-F06B-4A39-AE4B-9AF23D87DD0F}"/>
    <cellStyle name="Sortie 2 27 2 2 2" xfId="23426" xr:uid="{9897E06E-387B-480E-8EA6-7AA268F6D322}"/>
    <cellStyle name="Sortie 2 27 2 2 2 2" xfId="31763" xr:uid="{06216751-2BAD-436A-867D-C61DEE71E5C7}"/>
    <cellStyle name="Sortie 2 27 2 3" xfId="20235" xr:uid="{FE8EE128-9EE1-435E-9F5D-7371DCCAAEE8}"/>
    <cellStyle name="Sortie 2 27 2 3 2" xfId="31643" xr:uid="{5374AE9F-CCFE-491F-9891-ADF8A7D0984F}"/>
    <cellStyle name="Sortie 2 27 3" xfId="11378" xr:uid="{80928129-D443-4CB8-868A-9820CE6948DC}"/>
    <cellStyle name="Sortie 2 27 3 2" xfId="13852" xr:uid="{B26A09D9-2D7A-4030-9D13-C0FB56C2A1BA}"/>
    <cellStyle name="Sortie 2 27 3 2 2" xfId="21908" xr:uid="{47677771-5383-412E-A5E3-1BC803CBC5F2}"/>
    <cellStyle name="Sortie 2 27 3 2 2 2" xfId="31746" xr:uid="{6FFB47E5-B9F3-486F-B8C9-33698A0CC995}"/>
    <cellStyle name="Sortie 2 27 3 3" xfId="20748" xr:uid="{73BA1B37-0A6D-4AB8-96DC-39A6AB397EDF}"/>
    <cellStyle name="Sortie 2 27 3 3 2" xfId="31688" xr:uid="{8C3A8498-943C-44D2-8A9B-83AE3646D17B}"/>
    <cellStyle name="Sortie 2 27 4" xfId="12887" xr:uid="{9CE9C4D9-03C9-41EC-A0B2-1E3FA8726C3C}"/>
    <cellStyle name="Sortie 2 27 4 2" xfId="29891" xr:uid="{ECFEE55F-1CE3-495E-8608-D5A5B13E423A}"/>
    <cellStyle name="Sortie 2 27 4 2 2" xfId="31899" xr:uid="{56C31A7A-1555-40C1-BC74-373B33057BF7}"/>
    <cellStyle name="Sortie 2 27 5" xfId="20308" xr:uid="{48CAFE0E-9966-4B88-BC1A-5E33219BF3D2}"/>
    <cellStyle name="Sortie 2 27 5 2" xfId="31654" xr:uid="{E5652517-8BDD-4403-87C6-A69DA2D72AD0}"/>
    <cellStyle name="Sortie 2 28" xfId="8987" xr:uid="{22B13948-78B5-42FA-938A-9A247D41EF46}"/>
    <cellStyle name="Sortie 2 28 2" xfId="13182" xr:uid="{E74435F7-62C7-4BEC-A7E0-8AA755A4E34E}"/>
    <cellStyle name="Sortie 2 28 2 2" xfId="20999" xr:uid="{8B7E39A3-03A9-41E4-97EC-1C94CC5426D6}"/>
    <cellStyle name="Sortie 2 28 2 2 2" xfId="31706" xr:uid="{EA772B48-8075-4779-9B6A-75FB13040DBB}"/>
    <cellStyle name="Sortie 2 28 3" xfId="19678" xr:uid="{A401E816-426C-4926-9B59-594A8BCC8A10}"/>
    <cellStyle name="Sortie 2 28 3 2" xfId="31621" xr:uid="{17816023-21B2-48E4-A58E-243E8705F95D}"/>
    <cellStyle name="Sortie 2 29" xfId="12097" xr:uid="{37007683-47B6-477E-BFF2-A49C035BC17E}"/>
    <cellStyle name="Sortie 2 29 2" xfId="30831" xr:uid="{5CC42223-E531-4395-9E4B-40647587FE21}"/>
    <cellStyle name="Sortie 2 29 2 2" xfId="32006" xr:uid="{535D7DD6-E90F-4497-85E9-B6093E4A6490}"/>
    <cellStyle name="Sortie 2 3" xfId="3400" xr:uid="{FAA6812C-038B-4B68-A17C-6C99CFE75CA1}"/>
    <cellStyle name="Sortie 2 3 2" xfId="5141" xr:uid="{4AA8D32E-0B47-4E7A-8923-BB7B2936EAFB}"/>
    <cellStyle name="Sortie 2 3 2 2" xfId="6921" xr:uid="{C8AC994A-83CA-40A2-B01C-ADFC5D5DE33A}"/>
    <cellStyle name="Sortie 2 3 2 3" xfId="10984" xr:uid="{D02EAC53-4A8B-441A-85D3-B455C79C421E}"/>
    <cellStyle name="Sortie 2 3 2 3 2" xfId="21229" xr:uid="{88F93698-F484-421D-9B26-DF3DE843ABB0}"/>
    <cellStyle name="Sortie 2 3 2 3 2 2" xfId="31719" xr:uid="{AAADB7B4-9665-4D35-9131-7BAE579037EE}"/>
    <cellStyle name="Sortie 2 3 2 4" xfId="20210" xr:uid="{4667D65C-187C-4AC1-BFC3-853F47F60CCF}"/>
    <cellStyle name="Sortie 2 3 2 4 2" xfId="31642" xr:uid="{EE5E8CC3-C9BD-4954-940E-1F36299727D8}"/>
    <cellStyle name="Sortie 2 3 3" xfId="5140" xr:uid="{062082FB-82FA-42E6-99F5-610CB8DAF5A7}"/>
    <cellStyle name="Sortie 2 3 3 2" xfId="9341" xr:uid="{8F14005B-DA77-4103-AAB0-CE3A98F65B26}"/>
    <cellStyle name="Sortie 2 3 3 2 2" xfId="13531" xr:uid="{E2A35588-AF65-47B9-B0E4-D7BDBD086B70}"/>
    <cellStyle name="Sortie 2 3 3 2 2 2" xfId="24153" xr:uid="{FD0DFA46-45B0-488A-A617-D6BDB4A81FF6}"/>
    <cellStyle name="Sortie 2 3 3 2 2 2 2" xfId="31813" xr:uid="{8827378D-AAA0-470F-8BB8-B7792DEC5A11}"/>
    <cellStyle name="Sortie 2 3 3 2 3" xfId="23821" xr:uid="{3A42061B-BA18-4E12-8DA7-1B8D6E91039C}"/>
    <cellStyle name="Sortie 2 3 3 2 3 2" xfId="31783" xr:uid="{4C3114C4-E607-4E1E-BF65-EDDF550224D5}"/>
    <cellStyle name="Sortie 2 3 3 3" xfId="12356" xr:uid="{C7F435DF-80B2-4D02-A9C8-AD8522BB6E94}"/>
    <cellStyle name="Sortie 2 3 3 3 2" xfId="30262" xr:uid="{F72F7E0F-074F-46FE-9D26-E96E54012696}"/>
    <cellStyle name="Sortie 2 3 3 3 2 2" xfId="31941" xr:uid="{95177721-CCAC-4950-BC8A-39F9EEED5EF5}"/>
    <cellStyle name="Sortie 2 3 3 4" xfId="29702" xr:uid="{01B23053-BC0C-40AE-8394-2DE13C5C37B3}"/>
    <cellStyle name="Sortie 2 3 3 4 2" xfId="31879" xr:uid="{71CBD9C4-80D4-4F47-AC76-6DDE48FCFD79}"/>
    <cellStyle name="Sortie 2 3 4" xfId="9273" xr:uid="{28959BE7-5A9A-4D73-A26C-FC114EED510E}"/>
    <cellStyle name="Sortie 2 3 4 2" xfId="10741" xr:uid="{7D214D24-1492-45D0-8C75-69EB39D7ECF0}"/>
    <cellStyle name="Sortie 2 3 4 2 2" xfId="14526" xr:uid="{5EB7AD05-0E62-46EA-848B-6958C79B14AA}"/>
    <cellStyle name="Sortie 2 3 4 2 2 2" xfId="29479" xr:uid="{B8471B8B-1606-487A-AAD4-78C0DA892560}"/>
    <cellStyle name="Sortie 2 3 4 2 2 2 2" xfId="31866" xr:uid="{AF1A5CBC-980F-44E7-BEB1-3709A65288F1}"/>
    <cellStyle name="Sortie 2 3 4 2 3" xfId="21137" xr:uid="{C641C802-E80C-48BA-92D0-F5903B0A0011}"/>
    <cellStyle name="Sortie 2 3 4 2 3 2" xfId="31716" xr:uid="{EDA62EA1-E0E5-4087-9CE0-9C3AEBA28707}"/>
    <cellStyle name="Sortie 2 3 4 3" xfId="11625" xr:uid="{23F5AF44-A042-4A3A-A485-8D946EB04C20}"/>
    <cellStyle name="Sortie 2 3 4 3 2" xfId="14103" xr:uid="{0BC57D0F-CB4C-4A2C-83BB-212FBF4C8AA4}"/>
    <cellStyle name="Sortie 2 3 4 3 2 2" xfId="21863" xr:uid="{AB20A255-248F-4901-A6CC-97E9C024279A}"/>
    <cellStyle name="Sortie 2 3 4 3 2 2 2" xfId="31743" xr:uid="{D1923A30-A17A-4D7C-934D-02D42CC9DFA1}"/>
    <cellStyle name="Sortie 2 3 4 3 3" xfId="29986" xr:uid="{774789CA-B7EB-4967-8666-C49D0D4D5CEE}"/>
    <cellStyle name="Sortie 2 3 4 3 3 2" xfId="31909" xr:uid="{AC89073E-0A8D-4F35-B874-220076B7C8E5}"/>
    <cellStyle name="Sortie 2 3 4 4" xfId="13467" xr:uid="{8C30749C-ECA7-4B35-B17E-D715709A989F}"/>
    <cellStyle name="Sortie 2 3 4 4 2" xfId="24484" xr:uid="{30AC6A72-5E9A-432D-8F9F-E2184C47D233}"/>
    <cellStyle name="Sortie 2 3 4 4 2 2" xfId="31828" xr:uid="{7BB6A5A2-E48E-42B8-B62F-E314021D5352}"/>
    <cellStyle name="Sortie 2 3 4 5" xfId="30134" xr:uid="{DE30640C-73FF-4C84-96D0-D871F4F38031}"/>
    <cellStyle name="Sortie 2 3 4 5 2" xfId="31927" xr:uid="{EABE24E0-870B-473D-9C35-FC97374815E7}"/>
    <cellStyle name="Sortie 2 3 5" xfId="9322" xr:uid="{42B74D9B-90C1-4115-B343-08DCD08B1FA0}"/>
    <cellStyle name="Sortie 2 3 5 2" xfId="10748" xr:uid="{323BD227-FB80-43E0-BB92-CA40BD387BED}"/>
    <cellStyle name="Sortie 2 3 5 2 2" xfId="14533" xr:uid="{822AC1C6-637E-4860-94B3-F560850188B5}"/>
    <cellStyle name="Sortie 2 3 5 2 2 2" xfId="21910" xr:uid="{B9A54EC6-C9FA-4D09-84AF-7E5A36CE42FC}"/>
    <cellStyle name="Sortie 2 3 5 2 2 2 2" xfId="31747" xr:uid="{ABE94B6A-C1C1-45D4-8E53-C412C97BB6D8}"/>
    <cellStyle name="Sortie 2 3 5 2 3" xfId="21061" xr:uid="{852868C2-B999-444B-8B3D-D3B0B01BE2E6}"/>
    <cellStyle name="Sortie 2 3 5 2 3 2" xfId="31711" xr:uid="{5E38F471-7168-4895-BB9C-CE5463505682}"/>
    <cellStyle name="Sortie 2 3 5 3" xfId="11632" xr:uid="{E8017625-DCAB-4C70-9D03-A94BC60C233B}"/>
    <cellStyle name="Sortie 2 3 5 3 2" xfId="14110" xr:uid="{6212D5A4-9198-465F-B8FC-DA216FCCCAEF}"/>
    <cellStyle name="Sortie 2 3 5 3 2 2" xfId="29672" xr:uid="{F2286EF8-9611-4940-A749-3CA08E2B8D12}"/>
    <cellStyle name="Sortie 2 3 5 3 2 2 2" xfId="31877" xr:uid="{AFB282E4-E6E8-4F9B-A639-E0FC8F31C7B6}"/>
    <cellStyle name="Sortie 2 3 5 3 3" xfId="23187" xr:uid="{51D518AC-C737-427B-B8C5-CA0108756BED}"/>
    <cellStyle name="Sortie 2 3 5 3 3 2" xfId="31761" xr:uid="{2CC76740-69C3-477E-B9FF-8F5426243BB2}"/>
    <cellStyle name="Sortie 2 3 5 4" xfId="13515" xr:uid="{C5F735FD-4B07-4076-864F-A912B0677393}"/>
    <cellStyle name="Sortie 2 3 5 4 2" xfId="23932" xr:uid="{C2780422-D8DD-46D5-9DF8-430034FA164C}"/>
    <cellStyle name="Sortie 2 3 5 4 2 2" xfId="31798" xr:uid="{A95B2173-3728-40D3-AA59-9E99068A1D9F}"/>
    <cellStyle name="Sortie 2 3 5 5" xfId="30132" xr:uid="{5E1D4B7D-C7BA-4912-A92C-A90E6204C536}"/>
    <cellStyle name="Sortie 2 3 5 5 2" xfId="31926" xr:uid="{26A105CA-4FCB-471A-B96E-F6A743714E15}"/>
    <cellStyle name="Sortie 2 3 6" xfId="8540" xr:uid="{1FDF646D-E7D9-4DE7-91E2-2F5F00AE4243}"/>
    <cellStyle name="Sortie 2 3 6 2" xfId="12817" xr:uid="{510B0A48-AB4C-4299-B858-D2EDC7C8A3A4}"/>
    <cellStyle name="Sortie 2 3 6 2 2" xfId="30515" xr:uid="{E0BF07AF-ABB8-4D5E-A20A-D217F063C55C}"/>
    <cellStyle name="Sortie 2 3 6 2 2 2" xfId="31968" xr:uid="{62996218-C212-446A-92C2-51AB32F8C930}"/>
    <cellStyle name="Sortie 2 3 6 3" xfId="29824" xr:uid="{4C79A7E2-4E7E-4060-BE74-3E480BC95A12}"/>
    <cellStyle name="Sortie 2 3 6 3 2" xfId="31891" xr:uid="{B3B3BEE8-969D-46D4-96D5-85E7ECAFA7C9}"/>
    <cellStyle name="Sortie 2 3 7" xfId="12099" xr:uid="{E616FC96-8D84-447B-8CEB-B55768462792}"/>
    <cellStyle name="Sortie 2 3 7 2" xfId="23464" xr:uid="{76AB2493-1209-4205-A88D-599B0CA3FA94}"/>
    <cellStyle name="Sortie 2 3 7 2 2" xfId="31768" xr:uid="{4669ADCA-9298-48D7-966E-78DFFBCEAD74}"/>
    <cellStyle name="Sortie 2 3 8" xfId="31013" xr:uid="{30C4722E-1634-477C-A498-A1C9A2CC5CE0}"/>
    <cellStyle name="Sortie 2 3 8 2" xfId="32038" xr:uid="{174A5EA2-128A-4E91-B6AA-D8E429A34CE9}"/>
    <cellStyle name="Sortie 2 30" xfId="29322" xr:uid="{2BF5192E-284D-4B81-854E-D864706E3671}"/>
    <cellStyle name="Sortie 2 30 2" xfId="31847" xr:uid="{9AC51E1E-38FC-4292-BEE2-A88AE9C75C88}"/>
    <cellStyle name="Sortie 2 31" xfId="32113" xr:uid="{A3244850-F957-455F-B760-7A1242FD7BB5}"/>
    <cellStyle name="Sortie 2 4" xfId="5142" xr:uid="{9C0DDB4E-7C7E-4D67-B1A1-552572216B52}"/>
    <cellStyle name="Sortie 2 4 2" xfId="6922" xr:uid="{BF5A9384-C80F-4ABE-9B1D-F06BE1AA6D79}"/>
    <cellStyle name="Sortie 2 4 3" xfId="9342" xr:uid="{B9D14560-5527-47F1-8C85-8C6BE2FB04FE}"/>
    <cellStyle name="Sortie 2 4 3 2" xfId="13532" xr:uid="{4EDF6081-1676-4A4A-AF38-BA3E49A05C00}"/>
    <cellStyle name="Sortie 2 4 3 2 2" xfId="29839" xr:uid="{D16429CB-1EB2-4EF4-86C5-BE1E66B3E0C7}"/>
    <cellStyle name="Sortie 2 4 3 2 2 2" xfId="31894" xr:uid="{C4748517-EBA9-4AA5-92F7-FB0D6A4A6023}"/>
    <cellStyle name="Sortie 2 4 3 3" xfId="30047" xr:uid="{73941025-536A-4DDE-9892-81647F385684}"/>
    <cellStyle name="Sortie 2 4 3 3 2" xfId="31915" xr:uid="{D531A968-D51E-40BA-9B30-75C438338546}"/>
    <cellStyle name="Sortie 2 4 4" xfId="12357" xr:uid="{E81423C2-E7F5-469A-91AA-B92C86DA1A98}"/>
    <cellStyle name="Sortie 2 4 4 2" xfId="30821" xr:uid="{44F2256D-F0AD-4087-8D5D-72153EBA7A62}"/>
    <cellStyle name="Sortie 2 4 4 2 2" xfId="32005" xr:uid="{C3E5D441-08FA-435E-AEBC-A5DD78687E1D}"/>
    <cellStyle name="Sortie 2 4 5" xfId="19367" xr:uid="{A82EBAC4-781A-4776-954C-6C20B23537EA}"/>
    <cellStyle name="Sortie 2 4 5 2" xfId="31608" xr:uid="{B2246A26-A690-4582-86B2-FD0953751758}"/>
    <cellStyle name="Sortie 2 5" xfId="5143" xr:uid="{551A85DA-6E12-4391-97CB-8C8F4C7EBE33}"/>
    <cellStyle name="Sortie 2 5 2" xfId="6923" xr:uid="{B9EBF47C-ED44-4195-89DE-2FFE0430F77D}"/>
    <cellStyle name="Sortie 2 5 3" xfId="9343" xr:uid="{12DA7759-F8AE-4CE8-8121-DC0407D3022F}"/>
    <cellStyle name="Sortie 2 5 3 2" xfId="13533" xr:uid="{38F78E9A-31E8-4E0A-A89E-8484564C9A65}"/>
    <cellStyle name="Sortie 2 5 3 2 2" xfId="30458" xr:uid="{B5A5F510-21D7-458A-ABB8-69B4B690849D}"/>
    <cellStyle name="Sortie 2 5 3 2 2 2" xfId="31963" xr:uid="{23B453D7-C705-4898-AB3B-58BD501E999B}"/>
    <cellStyle name="Sortie 2 5 3 3" xfId="30563" xr:uid="{33B1137E-9727-4451-A2E5-E21BE511FD72}"/>
    <cellStyle name="Sortie 2 5 3 3 2" xfId="31975" xr:uid="{B5892352-E01D-4ECF-A7AE-13F8542427FB}"/>
    <cellStyle name="Sortie 2 5 4" xfId="12358" xr:uid="{735EC30F-2F45-4BB7-B210-641778EDCF62}"/>
    <cellStyle name="Sortie 2 5 4 2" xfId="20352" xr:uid="{DDF1A6B8-A687-4C07-8972-85F80548942E}"/>
    <cellStyle name="Sortie 2 5 4 2 2" xfId="31659" xr:uid="{225B47A6-9AE1-4273-91D8-C8DC4F1777CC}"/>
    <cellStyle name="Sortie 2 5 5" xfId="23915" xr:uid="{B65646CC-E6D0-4CE8-A727-D1ADC69329CD}"/>
    <cellStyle name="Sortie 2 5 5 2" xfId="31795" xr:uid="{FACBEADC-5805-4AD0-ACAD-A377E155C532}"/>
    <cellStyle name="Sortie 2 6" xfId="5144" xr:uid="{5AF4F246-9861-4E8B-9CCC-ADFA3ABFADFF}"/>
    <cellStyle name="Sortie 2 6 2" xfId="6924" xr:uid="{64D625E7-5E91-4F4A-85F1-A11E20E81F4B}"/>
    <cellStyle name="Sortie 2 6 3" xfId="9344" xr:uid="{6BE00938-9539-48A0-ACF8-C3EEC60C98CA}"/>
    <cellStyle name="Sortie 2 6 3 2" xfId="13534" xr:uid="{CF781581-FB02-47E3-B7C3-D315F1BFF611}"/>
    <cellStyle name="Sortie 2 6 3 2 2" xfId="21776" xr:uid="{D5285978-BA3E-4537-961A-A718F8225B41}"/>
    <cellStyle name="Sortie 2 6 3 2 2 2" xfId="31735" xr:uid="{5D29163A-B0D3-409A-9B88-BDE773F105B1}"/>
    <cellStyle name="Sortie 2 6 3 3" xfId="20148" xr:uid="{0CFB94F7-E993-4BC5-B5DC-233823ABC18D}"/>
    <cellStyle name="Sortie 2 6 3 3 2" xfId="31639" xr:uid="{D5059133-5874-4B8B-A822-E45A2E06F536}"/>
    <cellStyle name="Sortie 2 6 4" xfId="12359" xr:uid="{204DB29D-5493-4689-B22E-A56DF02C5665}"/>
    <cellStyle name="Sortie 2 6 4 2" xfId="21829" xr:uid="{63E18FF1-8A2D-463A-8D6D-B0E3A01963F0}"/>
    <cellStyle name="Sortie 2 6 4 2 2" xfId="31738" xr:uid="{899A854A-57D1-480D-A8D9-4939C322E679}"/>
    <cellStyle name="Sortie 2 6 5" xfId="30336" xr:uid="{67CF4A20-1E1B-4962-9E8C-8D7BC5043295}"/>
    <cellStyle name="Sortie 2 6 5 2" xfId="31949" xr:uid="{6F59F60F-8BA7-4A56-9E5B-C25A01964052}"/>
    <cellStyle name="Sortie 2 7" xfId="5177" xr:uid="{315B5322-D3BF-4C09-BB6D-9C53F9059A75}"/>
    <cellStyle name="Sortie 2 7 2" xfId="6925" xr:uid="{2AC5AA47-A392-4547-B27F-0C849A8B745B}"/>
    <cellStyle name="Sortie 2 7 3" xfId="9345" xr:uid="{65831DBC-345F-4C4F-A91C-A496028435CF}"/>
    <cellStyle name="Sortie 2 7 3 2" xfId="13535" xr:uid="{EB0D0674-C11D-45F6-86D1-8D0CDF910BE7}"/>
    <cellStyle name="Sortie 2 7 3 2 2" xfId="30179" xr:uid="{9C913365-491D-41F7-A855-B1C662C60DC5}"/>
    <cellStyle name="Sortie 2 7 3 2 2 2" xfId="31932" xr:uid="{E827E7D7-A124-4BF2-BCC6-1BB9BAE8BA0E}"/>
    <cellStyle name="Sortie 2 7 3 3" xfId="30283" xr:uid="{51E3E3D9-7990-4F6A-B6A6-42D17720D3D7}"/>
    <cellStyle name="Sortie 2 7 3 3 2" xfId="31943" xr:uid="{803A0D56-20C9-4003-BCBE-1457B2C089C5}"/>
    <cellStyle name="Sortie 2 7 4" xfId="12360" xr:uid="{780CE687-6550-4388-A791-8D3228D4BFE6}"/>
    <cellStyle name="Sortie 2 7 4 2" xfId="20277" xr:uid="{14AE54ED-C335-42D5-AC6B-67A61113081D}"/>
    <cellStyle name="Sortie 2 7 4 2 2" xfId="31649" xr:uid="{39ADEFA3-D2B8-4502-8154-9C4F7C96ACDC}"/>
    <cellStyle name="Sortie 2 7 5" xfId="30997" xr:uid="{B0E26DC9-0A5A-4B18-BD50-2ADC9833620E}"/>
    <cellStyle name="Sortie 2 7 5 2" xfId="32033" xr:uid="{8BB59B25-0524-4E35-AD24-B6975CA4D318}"/>
    <cellStyle name="Sortie 2 8" xfId="4618" xr:uid="{0A31D271-2BEF-4775-A74D-137E9D8A4FD1}"/>
    <cellStyle name="Sortie 2 8 2" xfId="6926" xr:uid="{28A9D707-7643-4B2B-8BB3-FBA50E1D7659}"/>
    <cellStyle name="Sortie 2 8 3" xfId="9346" xr:uid="{58E35ED0-7D71-4F18-B478-932B0043D7C2}"/>
    <cellStyle name="Sortie 2 8 3 2" xfId="13536" xr:uid="{167F6BF6-DCB9-4B3A-920A-6A9374704A01}"/>
    <cellStyle name="Sortie 2 8 3 2 2" xfId="30738" xr:uid="{2FC894B9-E52E-4508-86BE-E872FF81EB07}"/>
    <cellStyle name="Sortie 2 8 3 2 2 2" xfId="31995" xr:uid="{B7CC4779-35AB-403B-A0B7-3006B18076F4}"/>
    <cellStyle name="Sortie 2 8 3 3" xfId="30844" xr:uid="{E616F948-07D5-4BDE-A527-B504793EA038}"/>
    <cellStyle name="Sortie 2 8 3 3 2" xfId="32009" xr:uid="{454FD4A8-B801-4AAC-BA12-212F04FB4A17}"/>
    <cellStyle name="Sortie 2 8 4" xfId="12361" xr:uid="{80938CC3-372E-4413-AC61-0E3769F5688B}"/>
    <cellStyle name="Sortie 2 8 4 2" xfId="29793" xr:uid="{516DCAA6-C722-490C-B762-71DE0681DD5E}"/>
    <cellStyle name="Sortie 2 8 4 2 2" xfId="31888" xr:uid="{27A3952D-BAC8-4414-B085-040594F9826D}"/>
    <cellStyle name="Sortie 2 8 5" xfId="30977" xr:uid="{C1E38AD8-3AC1-40F9-9860-DB33C67706F9}"/>
    <cellStyle name="Sortie 2 8 5 2" xfId="32029" xr:uid="{6746EE4E-3137-453D-A468-D21B13F0AD68}"/>
    <cellStyle name="Sortie 2 9" xfId="3594" xr:uid="{245E0F62-EFDD-4A7F-B909-1A84A75ED689}"/>
    <cellStyle name="Sortie 2 9 2" xfId="6927" xr:uid="{710AC651-FD8F-4F98-9AD0-2D56B540196A}"/>
    <cellStyle name="Sortie 2 9 3" xfId="9347" xr:uid="{53B0B752-542C-4B31-A736-AC801D67E0DE}"/>
    <cellStyle name="Sortie 2 9 3 2" xfId="13537" xr:uid="{49577DFE-DE62-40F6-9574-03EE94E15C61}"/>
    <cellStyle name="Sortie 2 9 3 2 2" xfId="20798" xr:uid="{7B968CB9-3EFF-4050-A29F-DA71D91A9E15}"/>
    <cellStyle name="Sortie 2 9 3 2 2 2" xfId="31692" xr:uid="{90E5D7BB-B47D-40B2-84F6-B90E52DD7212}"/>
    <cellStyle name="Sortie 2 9 3 3" xfId="20474" xr:uid="{67EE36F3-FE90-480C-9923-D277399A7009}"/>
    <cellStyle name="Sortie 2 9 3 3 2" xfId="31670" xr:uid="{AFDB72BE-3107-48C3-B5E9-89CF1741F0F7}"/>
    <cellStyle name="Sortie 2 9 4" xfId="12362" xr:uid="{FAD0F45D-DA9A-436E-9772-25EE27256087}"/>
    <cellStyle name="Sortie 2 9 4 2" xfId="30395" xr:uid="{139FC212-869A-460E-AAD5-C60F57F79BD2}"/>
    <cellStyle name="Sortie 2 9 4 2 2" xfId="31955" xr:uid="{7BD48375-85BD-4F3B-BD30-EFB3A814BD71}"/>
    <cellStyle name="Sortie 2 9 5" xfId="19848" xr:uid="{FC0DB842-6F64-468F-AC27-0648FB98BFDE}"/>
    <cellStyle name="Sortie 2 9 5 2" xfId="31628" xr:uid="{C8A23A55-4C42-48B7-9A00-B437F47F18D7}"/>
    <cellStyle name="Sortie 20" xfId="4406" xr:uid="{BFF9F411-E4BD-4AE7-886C-714135DD5EC7}"/>
    <cellStyle name="Sortie 20 2" xfId="6928" xr:uid="{CEC3FE99-7617-4CF3-83D5-8B2D71BABFB4}"/>
    <cellStyle name="Sortie 20 3" xfId="9348" xr:uid="{198C958B-6FA0-452A-91AB-44A2EEDEBDD0}"/>
    <cellStyle name="Sortie 20 3 2" xfId="13538" xr:uid="{777256A3-FD1B-4FCF-8CC5-0D008BD272E4}"/>
    <cellStyle name="Sortie 20 3 2 2" xfId="24055" xr:uid="{5F954CAA-57E9-493D-99EA-BE98B51EE239}"/>
    <cellStyle name="Sortie 20 3 2 2 2" xfId="31802" xr:uid="{F79E1A0B-9A0C-4092-B50D-7A6BB8D6E9B8}"/>
    <cellStyle name="Sortie 20 3 3" xfId="21832" xr:uid="{EFD8BCDF-339B-4424-9519-D7B959B3AB3D}"/>
    <cellStyle name="Sortie 20 3 3 2" xfId="31739" xr:uid="{E2A0892C-EAA0-44C6-A940-D7CDB1F63102}"/>
    <cellStyle name="Sortie 20 4" xfId="12363" xr:uid="{95788D0E-B948-45A8-8C60-6E7EB201A331}"/>
    <cellStyle name="Sortie 20 4 2" xfId="24077" xr:uid="{E78431EF-FCA0-4286-8E8F-EEE70701A7A2}"/>
    <cellStyle name="Sortie 20 4 2 2" xfId="31805" xr:uid="{FCDB8041-315E-4566-BF8D-3299B834C54C}"/>
    <cellStyle name="Sortie 20 5" xfId="30912" xr:uid="{D1AFEEB3-85A8-4B93-B2C7-CA41F5463EC5}"/>
    <cellStyle name="Sortie 20 5 2" xfId="32017" xr:uid="{78298DC0-BD99-4FD2-8213-F0110C12F420}"/>
    <cellStyle name="Sortie 21" xfId="5556" xr:uid="{05F4283A-2A7C-450D-892C-8885D1C5D7D1}"/>
    <cellStyle name="Sortie 21 2" xfId="6929" xr:uid="{7230E663-D0CB-4B74-B4CB-D99042CB3880}"/>
    <cellStyle name="Sortie 21 3" xfId="9349" xr:uid="{7C2DC620-4FCF-4D17-A14A-7F2094FADF75}"/>
    <cellStyle name="Sortie 21 3 2" xfId="13539" xr:uid="{72BE6632-AC12-4E70-BF64-D5A48CDD0BAB}"/>
    <cellStyle name="Sortie 21 3 2 2" xfId="23435" xr:uid="{A8A80F74-39CE-48FA-B358-6596C053A65C}"/>
    <cellStyle name="Sortie 21 3 2 2 2" xfId="31764" xr:uid="{C663B13F-57E1-4F2A-9EA6-F2D1806659BD}"/>
    <cellStyle name="Sortie 21 3 3" xfId="23445" xr:uid="{FE23CBC4-C213-4316-8C70-05ABBBBE9F81}"/>
    <cellStyle name="Sortie 21 3 3 2" xfId="31765" xr:uid="{286D7834-DC11-4D54-9F9D-E561AC7236C3}"/>
    <cellStyle name="Sortie 21 4" xfId="12364" xr:uid="{DC1CBBC0-A6C2-4B88-8BAA-52307A0D22E7}"/>
    <cellStyle name="Sortie 21 4 2" xfId="30114" xr:uid="{9F58FFA3-9BD6-4B6B-86E1-C1FCB5971436}"/>
    <cellStyle name="Sortie 21 4 2 2" xfId="31922" xr:uid="{D62C5B07-D14C-4AE5-8FE8-3674903EEA12}"/>
    <cellStyle name="Sortie 21 5" xfId="30984" xr:uid="{B8BC41D6-F342-4A53-A883-CC10F836C0EE}"/>
    <cellStyle name="Sortie 21 5 2" xfId="32030" xr:uid="{B48434DE-B7A0-469B-9477-0F44FDDE4E7C}"/>
    <cellStyle name="Sortie 22" xfId="9007" xr:uid="{FF734C67-0C5C-47E8-98F3-962BAF2717EA}"/>
    <cellStyle name="Sortie 22 2" xfId="10601" xr:uid="{AE3BD61C-FADE-49B0-B7FB-EAF1EDFD5719}"/>
    <cellStyle name="Sortie 22 2 2" xfId="14386" xr:uid="{02A49D39-D19A-4C0A-964A-2F91E8A2630B}"/>
    <cellStyle name="Sortie 22 2 2 2" xfId="29652" xr:uid="{7D0A550D-4D53-4C6A-B931-3010F0D4A60A}"/>
    <cellStyle name="Sortie 22 2 2 2 2" xfId="31876" xr:uid="{ADD7F97B-BAF3-4361-915E-AA5C4C391364}"/>
    <cellStyle name="Sortie 22 2 3" xfId="19399" xr:uid="{D8D2972F-3A5D-4B7C-98C9-92DEAE216977}"/>
    <cellStyle name="Sortie 22 2 3 2" xfId="31612" xr:uid="{15E87F66-EA3D-4D67-B2B0-C4E2B9B12722}"/>
    <cellStyle name="Sortie 22 3" xfId="11487" xr:uid="{4A229BA7-D684-4B7E-93CB-939342DA3067}"/>
    <cellStyle name="Sortie 22 3 2" xfId="13963" xr:uid="{9747BE59-DE4D-4F15-A34E-5580ADF682F7}"/>
    <cellStyle name="Sortie 22 3 2 2" xfId="29566" xr:uid="{44C00A3E-3E66-4486-8B50-B8EF06B8CCCC}"/>
    <cellStyle name="Sortie 22 3 2 2 2" xfId="31874" xr:uid="{8001E94B-1341-4808-858F-20E9818C1F8B}"/>
    <cellStyle name="Sortie 22 3 3" xfId="30618" xr:uid="{C14AC3CF-27A9-4A9A-ADE7-FD87E18669CE}"/>
    <cellStyle name="Sortie 22 3 3 2" xfId="31981" xr:uid="{3E1F3AD7-133E-4F6B-AB27-13E7E01C4403}"/>
    <cellStyle name="Sortie 22 4" xfId="13202" xr:uid="{F47F1279-F769-4A0D-91FA-40B60C3A0FD1}"/>
    <cellStyle name="Sortie 22 4 2" xfId="30764" xr:uid="{C1718135-BE85-4D93-9249-316D7171AE70}"/>
    <cellStyle name="Sortie 22 4 2 2" xfId="31998" xr:uid="{B7494086-3BB2-4C67-BD04-5582DFAD59DA}"/>
    <cellStyle name="Sortie 22 5" xfId="30430" xr:uid="{E978AA42-5C6E-45D8-B156-F7D9927668CE}"/>
    <cellStyle name="Sortie 22 5 2" xfId="31959" xr:uid="{C5AE0D1A-19D8-4157-ADAB-BE0F32F4DE48}"/>
    <cellStyle name="Sortie 23" xfId="8988" xr:uid="{8F0D04AC-0F73-45A3-A254-1D430384A054}"/>
    <cellStyle name="Sortie 23 2" xfId="13183" xr:uid="{A5FB8687-96CA-4EE4-8D35-D42F255C70ED}"/>
    <cellStyle name="Sortie 23 2 2" xfId="29866" xr:uid="{E5DFD168-A557-4D99-88FD-CC90206F3155}"/>
    <cellStyle name="Sortie 23 2 2 2" xfId="31897" xr:uid="{0C414374-B56D-4476-8918-DF52669FD8A9}"/>
    <cellStyle name="Sortie 23 3" xfId="29948" xr:uid="{0DD8ADCD-9356-4AF1-A149-287BA05C8E3C}"/>
    <cellStyle name="Sortie 23 3 2" xfId="31907" xr:uid="{D8D811B5-26B6-43B3-8343-EDDA99DE198E}"/>
    <cellStyle name="Sortie 24" xfId="29323" xr:uid="{36F1DA86-208A-401E-B660-95D7AD11243B}"/>
    <cellStyle name="Sortie 24 2" xfId="31848" xr:uid="{3DE3DF78-3C73-424B-A4E3-CE50B89CB980}"/>
    <cellStyle name="Sortie 25" xfId="1501" xr:uid="{8AFAEF5D-BCEC-468E-84F2-B9ABD9CE268D}"/>
    <cellStyle name="Sortie 3" xfId="1504" xr:uid="{F5CA7766-D8CD-4608-AA80-9289D10737A1}"/>
    <cellStyle name="Sortie 3 10" xfId="4886" xr:uid="{9DC32F09-D1CE-4E75-8A88-E69D4BC4FE8F}"/>
    <cellStyle name="Sortie 3 10 2" xfId="6931" xr:uid="{1DEF512D-41CA-40F2-A8A2-B6205D01E1FC}"/>
    <cellStyle name="Sortie 3 10 3" xfId="9351" xr:uid="{D6F8782C-74E4-450E-A833-373D1A5AB3B0}"/>
    <cellStyle name="Sortie 3 10 3 2" xfId="13541" xr:uid="{4738C5C6-C9EC-49A0-A855-5F4629B9BE5C}"/>
    <cellStyle name="Sortie 3 10 3 2 2" xfId="30459" xr:uid="{3CCB1022-4657-4094-A741-D78317705AF0}"/>
    <cellStyle name="Sortie 3 10 3 2 2 2" xfId="31964" xr:uid="{23F7A458-F85F-4928-A8A9-3D68BB1258A7}"/>
    <cellStyle name="Sortie 3 10 3 3" xfId="30022" xr:uid="{D91A6C8C-FA15-4E70-AB7E-A7A1B5122848}"/>
    <cellStyle name="Sortie 3 10 3 3 2" xfId="31911" xr:uid="{E9572448-B895-492E-B12C-2611C1C99080}"/>
    <cellStyle name="Sortie 3 10 4" xfId="12366" xr:uid="{BE6BB477-DCA1-4D3C-A561-0FB698C1C7CE}"/>
    <cellStyle name="Sortie 3 10 4 2" xfId="19325" xr:uid="{6E869336-DE9A-4297-B352-C0762711535A}"/>
    <cellStyle name="Sortie 3 10 4 2 2" xfId="31604" xr:uid="{CA6E8DC6-1E26-4B2A-A93B-DF473DB77725}"/>
    <cellStyle name="Sortie 3 10 5" xfId="30934" xr:uid="{4E3B6251-37C2-4075-B745-FA0519DC5851}"/>
    <cellStyle name="Sortie 3 10 5 2" xfId="32022" xr:uid="{C54FE5A9-FD56-4E8A-9D98-5740DE16C449}"/>
    <cellStyle name="Sortie 3 11" xfId="4548" xr:uid="{6E12C343-F220-4CA2-957C-D0E100C507FC}"/>
    <cellStyle name="Sortie 3 11 2" xfId="6932" xr:uid="{25EAB284-3A6E-4BF5-BC5C-651000F76726}"/>
    <cellStyle name="Sortie 3 11 3" xfId="9352" xr:uid="{BA95F4B7-5D8B-4084-B6FF-45A94C8AC8ED}"/>
    <cellStyle name="Sortie 3 11 3 2" xfId="13542" xr:uid="{7B036FC4-208A-483E-BD13-30CB5E27C4A2}"/>
    <cellStyle name="Sortie 3 11 3 2 2" xfId="24086" xr:uid="{72F35DC9-1A06-4082-B9D7-263226461F94}"/>
    <cellStyle name="Sortie 3 11 3 2 2 2" xfId="31808" xr:uid="{4AAF141A-B408-48E0-836F-9611BA559E4B}"/>
    <cellStyle name="Sortie 3 11 3 3" xfId="30411" xr:uid="{8B0B4CD8-BAA8-4227-84C8-C1DE51D02508}"/>
    <cellStyle name="Sortie 3 11 3 3 2" xfId="31957" xr:uid="{1F30877A-4DC7-4BCA-A07F-A437193AD652}"/>
    <cellStyle name="Sortie 3 11 4" xfId="12367" xr:uid="{74450E04-FAD8-4C1B-9891-7E9DAD33A6B7}"/>
    <cellStyle name="Sortie 3 11 4 2" xfId="21817" xr:uid="{DA6ECAC4-9E6A-4F6D-B045-133987B6E508}"/>
    <cellStyle name="Sortie 3 11 4 2 2" xfId="31737" xr:uid="{EC196544-9AB1-4FF1-82BB-1487FE83AF4B}"/>
    <cellStyle name="Sortie 3 11 5" xfId="30909" xr:uid="{B7493070-CD0B-41F1-890C-A73026B8C632}"/>
    <cellStyle name="Sortie 3 11 5 2" xfId="32016" xr:uid="{42E8D230-E28F-45CC-A7AB-763D986233B3}"/>
    <cellStyle name="Sortie 3 12" xfId="3540" xr:uid="{6480025A-F00B-46DC-A287-172C70422D5D}"/>
    <cellStyle name="Sortie 3 12 2" xfId="6933" xr:uid="{A7DC6ED0-D395-4D28-BCA1-C0BCE42C5D96}"/>
    <cellStyle name="Sortie 3 12 3" xfId="9353" xr:uid="{AEED80B9-E016-477A-B303-B18647E50FD4}"/>
    <cellStyle name="Sortie 3 12 3 2" xfId="13543" xr:uid="{869F47F7-18D4-4BD1-A5E6-4B760A5AD98F}"/>
    <cellStyle name="Sortie 3 12 3 2 2" xfId="30180" xr:uid="{3418B1A9-B060-41A8-9141-8753A8616A2A}"/>
    <cellStyle name="Sortie 3 12 3 2 2 2" xfId="31933" xr:uid="{A7C3511C-95BF-4492-BD73-FBDF2C203C11}"/>
    <cellStyle name="Sortie 3 12 3 3" xfId="20681" xr:uid="{F0692321-CE11-45EF-AA98-4AD4B36943B7}"/>
    <cellStyle name="Sortie 3 12 3 3 2" xfId="31686" xr:uid="{CA665098-21C9-4CEF-85E8-1724DAC051E5}"/>
    <cellStyle name="Sortie 3 12 4" xfId="12368" xr:uid="{6C2B6AFC-5C70-4A16-84AF-B28645B3D2E0}"/>
    <cellStyle name="Sortie 3 12 4 2" xfId="29913" xr:uid="{A228A3CB-5D48-469C-B704-C15E774E5AFA}"/>
    <cellStyle name="Sortie 3 12 4 2 2" xfId="31903" xr:uid="{88ED3906-17EA-4740-8198-F5B38203747C}"/>
    <cellStyle name="Sortie 3 12 5" xfId="20466" xr:uid="{6115F60B-D538-4F6C-9188-B61FDBBA7568}"/>
    <cellStyle name="Sortie 3 12 5 2" xfId="31669" xr:uid="{84817ED3-F709-4037-8C18-BAB454E7BED1}"/>
    <cellStyle name="Sortie 3 13" xfId="6934" xr:uid="{3B895422-A7EE-4380-98AD-0FC9D19B29C8}"/>
    <cellStyle name="Sortie 3 14" xfId="6930" xr:uid="{42E3B48D-8CD4-4601-94F3-79FA459CD5EF}"/>
    <cellStyle name="Sortie 3 15" xfId="8897" xr:uid="{AD7C23A8-6CC1-4BF8-9DBC-5F99403DC3AB}"/>
    <cellStyle name="Sortie 3 15 2" xfId="10599" xr:uid="{32A2DA38-6700-4F71-B708-4DC05C4DB54D}"/>
    <cellStyle name="Sortie 3 15 2 2" xfId="14384" xr:uid="{3EC405EE-C1C0-4C46-9DBF-FBAD2F884205}"/>
    <cellStyle name="Sortie 3 15 2 2 2" xfId="19654" xr:uid="{0907C270-626F-4665-861F-D2839D7A29CE}"/>
    <cellStyle name="Sortie 3 15 2 2 2 2" xfId="31619" xr:uid="{C22BAE36-B6C4-4B91-8EDA-4F816756BEC8}"/>
    <cellStyle name="Sortie 3 15 2 3" xfId="23740" xr:uid="{8D686398-4DC4-4E48-8F8C-EAE69698CF73}"/>
    <cellStyle name="Sortie 3 15 2 3 2" xfId="31775" xr:uid="{CC6D238B-1EE9-486D-9764-4F1B74049287}"/>
    <cellStyle name="Sortie 3 15 3" xfId="11485" xr:uid="{A910901A-525D-4827-97E1-6F48E6AFB3D2}"/>
    <cellStyle name="Sortie 3 15 3 2" xfId="13961" xr:uid="{FDA45E4B-30E6-4413-B3EF-16CB17D0CC46}"/>
    <cellStyle name="Sortie 3 15 3 2 2" xfId="23472" xr:uid="{A4EE83DC-843D-4A6B-AECE-C5CDE27871E2}"/>
    <cellStyle name="Sortie 3 15 3 2 2 2" xfId="31770" xr:uid="{94A57EC5-5073-4CF9-ACC7-07E88249BDAD}"/>
    <cellStyle name="Sortie 3 15 3 3" xfId="23181" xr:uid="{315F7861-1CB8-4F71-96B5-F4119B4DF878}"/>
    <cellStyle name="Sortie 3 15 3 3 2" xfId="31760" xr:uid="{F6974D80-ECFC-45E0-9A5F-C96CA3836FA6}"/>
    <cellStyle name="Sortie 3 15 4" xfId="13095" xr:uid="{772C0283-73C6-41CC-84DE-1DBB2BBC97D2}"/>
    <cellStyle name="Sortie 3 15 4 2" xfId="29773" xr:uid="{E40BE188-1A5B-4850-8351-E8B6414B6AFB}"/>
    <cellStyle name="Sortie 3 15 4 2 2" xfId="31886" xr:uid="{08B7DF4E-5DA9-4128-91C9-1273603D380E}"/>
    <cellStyle name="Sortie 3 15 5" xfId="20622" xr:uid="{9298B483-386B-4178-93E3-903773A49F2A}"/>
    <cellStyle name="Sortie 3 15 5 2" xfId="31679" xr:uid="{D754CD0A-573E-4A20-A027-1AE4DEFA279E}"/>
    <cellStyle name="Sortie 3 16" xfId="9010" xr:uid="{31E697BA-8C03-4E01-917E-4709F534AD4B}"/>
    <cellStyle name="Sortie 3 16 2" xfId="10604" xr:uid="{4C8ACAB8-2674-4D7E-95AD-687D7A53E3F5}"/>
    <cellStyle name="Sortie 3 16 2 2" xfId="14389" xr:uid="{3D4D0971-49DF-4142-84AE-E0F59343D640}"/>
    <cellStyle name="Sortie 3 16 2 2 2" xfId="20375" xr:uid="{A65678E4-7DDD-48DD-84F5-45BD68387298}"/>
    <cellStyle name="Sortie 3 16 2 2 2 2" xfId="31664" xr:uid="{BBF16513-38A1-4CAE-8BA1-C28B0ED9F42E}"/>
    <cellStyle name="Sortie 3 16 2 3" xfId="20943" xr:uid="{A76F9F09-F177-4F1A-9C16-E04F509981AD}"/>
    <cellStyle name="Sortie 3 16 2 3 2" xfId="31700" xr:uid="{81B57083-1525-4515-B08F-2E8FD43C3C57}"/>
    <cellStyle name="Sortie 3 16 3" xfId="11490" xr:uid="{0FE810A8-32D6-4B53-91BB-2877DE00A94A}"/>
    <cellStyle name="Sortie 3 16 3 2" xfId="13966" xr:uid="{B32C0AAD-FD21-4F05-9AC2-E1A8744614C1}"/>
    <cellStyle name="Sortie 3 16 3 2 2" xfId="29387" xr:uid="{FB2CFD4A-6FD7-4997-86DF-16F8BB1DDBA2}"/>
    <cellStyle name="Sortie 3 16 3 2 2 2" xfId="31855" xr:uid="{F3A57A3C-A6E3-4AEA-87DC-94FC3E8192CD}"/>
    <cellStyle name="Sortie 3 16 3 3" xfId="24659" xr:uid="{4BFDC21C-78D4-49CB-80DD-7A5F5050AC51}"/>
    <cellStyle name="Sortie 3 16 3 3 2" xfId="31831" xr:uid="{2C2A0D90-692E-49A0-838B-BB21BD3AA9EB}"/>
    <cellStyle name="Sortie 3 16 4" xfId="13205" xr:uid="{5D34393C-34C3-406F-8FF6-9A130658FBC5}"/>
    <cellStyle name="Sortie 3 16 4 2" xfId="24239" xr:uid="{2FA53098-D5D1-4F88-BD66-AF8B1940E21D}"/>
    <cellStyle name="Sortie 3 16 4 2 2" xfId="31820" xr:uid="{6A719A0E-C545-4A29-8DEF-E4F2AFCD0019}"/>
    <cellStyle name="Sortie 3 16 5" xfId="30709" xr:uid="{431A1943-468B-45C4-9756-D6CF718C748B}"/>
    <cellStyle name="Sortie 3 16 5 2" xfId="31991" xr:uid="{6FD71359-AC47-4EBA-BA17-71F015A3C419}"/>
    <cellStyle name="Sortie 3 17" xfId="8509" xr:uid="{672E6FE8-91F4-4B48-95F2-B52291912A80}"/>
    <cellStyle name="Sortie 3 17 2" xfId="12788" xr:uid="{EFD3CF44-B36C-46C4-A071-FC04294A05E4}"/>
    <cellStyle name="Sortie 3 17 2 2" xfId="30797" xr:uid="{4B913B18-8A17-4E07-B45C-1D7A9BE47EEC}"/>
    <cellStyle name="Sortie 3 17 2 2 2" xfId="32000" xr:uid="{84760051-8389-43B1-A0EC-0D6AA63670D6}"/>
    <cellStyle name="Sortie 3 17 3" xfId="20597" xr:uid="{74276C2F-4037-49A4-B4B1-40E9A0C56065}"/>
    <cellStyle name="Sortie 3 17 3 2" xfId="31677" xr:uid="{A281CEC7-B5F7-4098-A04A-965E73BE8FB2}"/>
    <cellStyle name="Sortie 3 18" xfId="9350" xr:uid="{A7D89EEF-1007-4D32-9020-506EA7032582}"/>
    <cellStyle name="Sortie 3 18 2" xfId="13540" xr:uid="{28FEEF17-888D-440F-85AE-679D7A386322}"/>
    <cellStyle name="Sortie 3 18 2 2" xfId="29838" xr:uid="{8A8B00D0-4F2A-4799-85A6-7F30F49BE5F5}"/>
    <cellStyle name="Sortie 3 18 2 2 2" xfId="31893" xr:uid="{A0AA01A9-F8B4-423C-BE03-37FFBDA01700}"/>
    <cellStyle name="Sortie 3 18 3" xfId="21152" xr:uid="{7E56D1DE-540D-45B1-8A76-6BC99E74A7DF}"/>
    <cellStyle name="Sortie 3 18 3 2" xfId="31718" xr:uid="{AD520438-744D-4393-B5DC-FCF4871667D4}"/>
    <cellStyle name="Sortie 3 19" xfId="11078" xr:uid="{CBE00C5B-D888-4C16-9CC3-247EE3ED79A2}"/>
    <cellStyle name="Sortie 3 19 2" xfId="21926" xr:uid="{AD42A3CB-5245-4DE4-BDB0-4839470325FB}"/>
    <cellStyle name="Sortie 3 19 2 2" xfId="31749" xr:uid="{4BC32748-1C2B-4463-BC6F-3673E36BDF22}"/>
    <cellStyle name="Sortie 3 2" xfId="5145" xr:uid="{2DFD9183-B3EB-47F7-8F38-E8A40C06DD04}"/>
    <cellStyle name="Sortie 3 2 2" xfId="6935" xr:uid="{4E37151F-C8E6-454D-8485-A3BC67603215}"/>
    <cellStyle name="Sortie 3 2 3" xfId="9354" xr:uid="{47E62F72-ABF9-43B5-9B69-3C08204050C1}"/>
    <cellStyle name="Sortie 3 2 3 2" xfId="13544" xr:uid="{A8810489-0990-412D-83EA-E26963FC07F7}"/>
    <cellStyle name="Sortie 3 2 3 2 2" xfId="30739" xr:uid="{6161F379-E58F-467F-B8EA-823C038404CD}"/>
    <cellStyle name="Sortie 3 2 3 2 2 2" xfId="31996" xr:uid="{2EF36519-3E98-45A0-B9DF-E22727A487B5}"/>
    <cellStyle name="Sortie 3 2 3 3" xfId="30130" xr:uid="{7B6C6EBB-C3E0-453D-AC91-082A11991795}"/>
    <cellStyle name="Sortie 3 2 3 3 2" xfId="31924" xr:uid="{C96C4687-B964-49A0-85C5-75485F83F2D3}"/>
    <cellStyle name="Sortie 3 2 4" xfId="5251" xr:uid="{EE67B907-61C9-43D1-B5E0-4926A6CEA561}"/>
    <cellStyle name="Sortie 3 2 4 2" xfId="12369" xr:uid="{6DA4BD95-6C74-4E58-8A8E-9CD1107A6502}"/>
    <cellStyle name="Sortie 3 2 4 2 2" xfId="30539" xr:uid="{26CF13FF-6CC0-49E2-BE5F-96C90368935A}"/>
    <cellStyle name="Sortie 3 2 4 2 2 2" xfId="31971" xr:uid="{D89651C3-7E8C-411E-8D5F-44A986FE47C4}"/>
    <cellStyle name="Sortie 3 2 4 3" xfId="30904" xr:uid="{90EB008E-BED7-442D-8589-C25287CDE678}"/>
    <cellStyle name="Sortie 3 2 4 3 2" xfId="32014" xr:uid="{B27E2379-086D-4576-8C03-2F2DF0D67A31}"/>
    <cellStyle name="Sortie 3 2 5" xfId="10985" xr:uid="{14B328D2-1E5A-4FAF-AD3D-A1D24CE40537}"/>
    <cellStyle name="Sortie 3 2 5 2" xfId="24080" xr:uid="{9FAEA3D9-4BF3-4B60-A77D-0756EAFCA0A8}"/>
    <cellStyle name="Sortie 3 2 5 2 2" xfId="31806" xr:uid="{68B87E04-639A-4F90-B318-55FCB50CB211}"/>
    <cellStyle name="Sortie 3 2 6" xfId="30920" xr:uid="{A45AE182-D75B-404C-B693-4047679D214A}"/>
    <cellStyle name="Sortie 3 2 6 2" xfId="32018" xr:uid="{5907B477-08FC-47F8-8865-D8837CEFAB3F}"/>
    <cellStyle name="Sortie 3 20" xfId="12365" xr:uid="{7C09EA74-2EF5-42EF-A06B-31A1B56EE770}"/>
    <cellStyle name="Sortie 3 20 2" xfId="30673" xr:uid="{6A0FC5DA-5B8A-4CAC-B277-560400362808}"/>
    <cellStyle name="Sortie 3 20 2 2" xfId="31986" xr:uid="{D9E3AB20-2C47-4144-9123-C4EE68EDB444}"/>
    <cellStyle name="Sortie 3 21" xfId="20305" xr:uid="{E0810D12-3D6F-4139-8A4E-C46DDF7055E6}"/>
    <cellStyle name="Sortie 3 21 2" xfId="31653" xr:uid="{655B4987-A301-4263-B253-391FE986C856}"/>
    <cellStyle name="Sortie 3 3" xfId="4233" xr:uid="{15A10D8D-3565-4A9D-9FB2-F570587A44A9}"/>
    <cellStyle name="Sortie 3 3 2" xfId="6936" xr:uid="{9A3642D1-D8D6-4B48-B297-3D1BE220531F}"/>
    <cellStyle name="Sortie 3 3 3" xfId="9355" xr:uid="{B22BF871-A82D-42AD-A8BC-94F3B88E2D6D}"/>
    <cellStyle name="Sortie 3 3 3 2" xfId="13545" xr:uid="{13E3AECD-DA6A-4A14-8949-0BB5DE2A33ED}"/>
    <cellStyle name="Sortie 3 3 3 2 2" xfId="20659" xr:uid="{41D34579-4D94-4332-B002-D04822104BDA}"/>
    <cellStyle name="Sortie 3 3 3 2 2 2" xfId="31681" xr:uid="{8E583763-C1D9-4E91-999B-2FECEB3A89A8}"/>
    <cellStyle name="Sortie 3 3 3 3" xfId="30689" xr:uid="{842DD5B6-685D-46F3-AF49-E3F8F91C94C8}"/>
    <cellStyle name="Sortie 3 3 3 3 2" xfId="31988" xr:uid="{F65FFC94-62D9-460E-A7DD-C3EBC582E644}"/>
    <cellStyle name="Sortie 3 3 4" xfId="12370" xr:uid="{338E7723-E12D-440A-83B5-7C0CF614D7E2}"/>
    <cellStyle name="Sortie 3 3 4 2" xfId="24115" xr:uid="{6B039E13-96C1-4CEA-9CA6-7393DDE98BD0}"/>
    <cellStyle name="Sortie 3 3 4 2 2" xfId="31811" xr:uid="{F1D58A4C-6080-4ED3-BC70-C469037362EF}"/>
    <cellStyle name="Sortie 3 3 5" xfId="23770" xr:uid="{9F41F7D3-8824-4012-A714-10CF33C8567E}"/>
    <cellStyle name="Sortie 3 3 5 2" xfId="31777" xr:uid="{E310B453-7CA8-4FD6-9D69-650BAB0FFA69}"/>
    <cellStyle name="Sortie 3 4" xfId="4222" xr:uid="{A2028400-E6A3-4DCC-9EEB-E1A271B59278}"/>
    <cellStyle name="Sortie 3 4 2" xfId="6937" xr:uid="{DDADBD58-84CF-405C-91AA-3EE51D97FB14}"/>
    <cellStyle name="Sortie 3 4 3" xfId="9356" xr:uid="{9D9B49C8-E821-45CA-9CC6-92064C83D1AB}"/>
    <cellStyle name="Sortie 3 4 3 2" xfId="13546" xr:uid="{5C120C9E-4C8C-42AF-9A4A-7717C118875E}"/>
    <cellStyle name="Sortie 3 4 3 2 2" xfId="21699" xr:uid="{C47CE182-5FBC-40EF-8B87-2099EB446570}"/>
    <cellStyle name="Sortie 3 4 3 2 2 2" xfId="31729" xr:uid="{265EB42C-2A3B-49EE-8980-C795844DE3F9}"/>
    <cellStyle name="Sortie 3 4 3 3" xfId="19320" xr:uid="{BE3F39DD-8EF7-4FFA-B9A1-33E144543FD7}"/>
    <cellStyle name="Sortie 3 4 3 3 2" xfId="31603" xr:uid="{5FD93BC4-E825-4592-AFCB-1BF2F5EF0369}"/>
    <cellStyle name="Sortie 3 4 4" xfId="12371" xr:uid="{89523214-8093-42E6-AD1C-1636CD996620}"/>
    <cellStyle name="Sortie 3 4 4 2" xfId="30260" xr:uid="{5CBEC5C8-2E27-44C0-BB95-235A47A058B6}"/>
    <cellStyle name="Sortie 3 4 4 2 2" xfId="31939" xr:uid="{5536E5C8-2D9E-4F13-A918-AE6A4A3C55AC}"/>
    <cellStyle name="Sortie 3 4 5" xfId="20016" xr:uid="{3588F907-8E7D-4177-97B8-CA56BBBB309A}"/>
    <cellStyle name="Sortie 3 4 5 2" xfId="31632" xr:uid="{06539502-1214-4CE7-AA00-F94BAF3DF674}"/>
    <cellStyle name="Sortie 3 5" xfId="5437" xr:uid="{3C9DC5C7-0BC2-453A-B04C-47FAC2E1605E}"/>
    <cellStyle name="Sortie 3 5 2" xfId="6938" xr:uid="{DE199CF8-C101-4D63-BA15-F5A4E30EE8C3}"/>
    <cellStyle name="Sortie 3 5 3" xfId="9357" xr:uid="{E0C8BD45-D8D3-41CC-A791-CEB46B1B5DED}"/>
    <cellStyle name="Sortie 3 5 3 2" xfId="13547" xr:uid="{9A240EC2-4C83-476D-830D-B3DC481BCC12}"/>
    <cellStyle name="Sortie 3 5 3 2 2" xfId="24457" xr:uid="{DDD6C0D9-C8AF-4F9C-93C7-C72DF7F67155}"/>
    <cellStyle name="Sortie 3 5 3 2 2 2" xfId="31825" xr:uid="{331A328D-7583-4553-A083-49D156F80786}"/>
    <cellStyle name="Sortie 3 5 3 3" xfId="19680" xr:uid="{C03D5593-D480-4805-BC0A-C8B0E153E79D}"/>
    <cellStyle name="Sortie 3 5 3 3 2" xfId="31622" xr:uid="{4153CA35-B462-4DF4-B9B7-A1E6C0B73FCF}"/>
    <cellStyle name="Sortie 3 5 4" xfId="12372" xr:uid="{AEEF7559-FF59-4B69-8E17-0A52344A0D68}"/>
    <cellStyle name="Sortie 3 5 4 2" xfId="30819" xr:uid="{D4D06D35-28E4-4C90-A74B-6E437AC4D759}"/>
    <cellStyle name="Sortie 3 5 4 2 2" xfId="32003" xr:uid="{88C52D4A-3523-4328-A32E-F9B0AC3CFBE1}"/>
    <cellStyle name="Sortie 3 5 5" xfId="29712" xr:uid="{C316FF0F-8534-4D42-9127-55D31693DE3F}"/>
    <cellStyle name="Sortie 3 5 5 2" xfId="31880" xr:uid="{A52C580E-0348-401F-8FD3-1ECD53009F49}"/>
    <cellStyle name="Sortie 3 6" xfId="4616" xr:uid="{2088B223-F345-41AC-B38F-733BCC21DCB4}"/>
    <cellStyle name="Sortie 3 6 2" xfId="6939" xr:uid="{19012644-0A7C-4BE2-8EFD-AF7D052F284D}"/>
    <cellStyle name="Sortie 3 6 3" xfId="9358" xr:uid="{518E878D-7460-4F29-81DC-B3539076B1BE}"/>
    <cellStyle name="Sortie 3 6 3 2" xfId="13548" xr:uid="{0014A183-A26D-4005-884B-935EF9F25783}"/>
    <cellStyle name="Sortie 3 6 3 2 2" xfId="24716" xr:uid="{B66F08F9-8577-48B4-AEB7-A83E8A2E3E0B}"/>
    <cellStyle name="Sortie 3 6 3 2 2 2" xfId="31839" xr:uid="{A557D535-E7D8-4346-8771-CB1965B62A37}"/>
    <cellStyle name="Sortie 3 6 3 3" xfId="30046" xr:uid="{A283386D-F1C4-4F3B-B03A-A2BDD9B5524A}"/>
    <cellStyle name="Sortie 3 6 3 3 2" xfId="31914" xr:uid="{568BA2AD-A905-42BF-A866-AD4B7C75EB1D}"/>
    <cellStyle name="Sortie 3 6 4" xfId="12373" xr:uid="{842D1421-23C4-4D6C-95A4-14E2D1C1D6B5}"/>
    <cellStyle name="Sortie 3 6 4 2" xfId="19299" xr:uid="{32B3A059-335F-4DE1-BD79-8B7CED027386}"/>
    <cellStyle name="Sortie 3 6 4 2 2" xfId="31599" xr:uid="{B31812BC-3A9D-48D5-9FAC-F20CA90C3144}"/>
    <cellStyle name="Sortie 3 6 5" xfId="31009" xr:uid="{5F12C615-B474-494D-8051-F3910E5252FC}"/>
    <cellStyle name="Sortie 3 6 5 2" xfId="32036" xr:uid="{91FE8488-75DB-4F89-9743-69185ACE146D}"/>
    <cellStyle name="Sortie 3 7" xfId="5092" xr:uid="{ECE6725D-19DD-4218-8E45-6898F4E96AF3}"/>
    <cellStyle name="Sortie 3 7 2" xfId="6940" xr:uid="{092708BC-5652-472A-A158-06BBEC162E7B}"/>
    <cellStyle name="Sortie 3 7 3" xfId="9359" xr:uid="{212F7793-1C76-44D9-8A40-AB9F6ED8693F}"/>
    <cellStyle name="Sortie 3 7 3 2" xfId="13549" xr:uid="{90F8B039-1DEB-4C54-B2BD-CE93E691C9E8}"/>
    <cellStyle name="Sortie 3 7 3 2 2" xfId="23473" xr:uid="{F743A0C8-CD8C-4B2C-A939-327B63CB4609}"/>
    <cellStyle name="Sortie 3 7 3 2 2 2" xfId="31771" xr:uid="{882AD05A-FA38-4C6E-96F9-94BB29278556}"/>
    <cellStyle name="Sortie 3 7 3 3" xfId="30562" xr:uid="{9BDEF489-4C07-4A4C-B814-0D293E7A0396}"/>
    <cellStyle name="Sortie 3 7 3 3 2" xfId="31974" xr:uid="{0846B68A-2FBC-470E-B038-C679B82886FB}"/>
    <cellStyle name="Sortie 3 7 4" xfId="12374" xr:uid="{91406539-9F80-4E28-926C-9B01DAFE656A}"/>
    <cellStyle name="Sortie 3 7 4 2" xfId="24707" xr:uid="{56716767-3A2B-44A3-834B-BF817765B46A}"/>
    <cellStyle name="Sortie 3 7 4 2 2" xfId="31838" xr:uid="{5E46A95A-2262-4D5D-8C46-56B9553F21E6}"/>
    <cellStyle name="Sortie 3 7 5" xfId="30967" xr:uid="{DA5E8F87-7960-4404-B25D-6FF7C2244021}"/>
    <cellStyle name="Sortie 3 7 5 2" xfId="32026" xr:uid="{98533D67-2828-4C80-8579-370F911F3B17}"/>
    <cellStyle name="Sortie 3 8" xfId="4654" xr:uid="{F9489273-2FA7-4712-A451-D8AB0EC341A8}"/>
    <cellStyle name="Sortie 3 8 2" xfId="6941" xr:uid="{5B350F7C-99C2-4A8F-BAFE-15A275EA5FA2}"/>
    <cellStyle name="Sortie 3 8 3" xfId="9360" xr:uid="{C0C442FC-2457-448C-B912-B67F9ECCEBAC}"/>
    <cellStyle name="Sortie 3 8 3 2" xfId="13550" xr:uid="{BFB302BE-D0E8-4F32-9F83-078EE7DC22CE}"/>
    <cellStyle name="Sortie 3 8 3 2 2" xfId="29753" xr:uid="{CBBA2124-4B02-4E99-B891-CE10762E510A}"/>
    <cellStyle name="Sortie 3 8 3 2 2 2" xfId="31884" xr:uid="{E780966B-CFFF-4214-91E4-480C3607D182}"/>
    <cellStyle name="Sortie 3 8 3 3" xfId="20150" xr:uid="{E562A8F4-94BA-48BE-89F9-F4CBE49ECB0F}"/>
    <cellStyle name="Sortie 3 8 3 3 2" xfId="31640" xr:uid="{C8D2C2FE-271C-4023-AEF9-299B968A67B9}"/>
    <cellStyle name="Sortie 3 8 4" xfId="12375" xr:uid="{F2344815-10B0-4ED3-A0D4-65FD55CCE45E}"/>
    <cellStyle name="Sortie 3 8 4 2" xfId="20987" xr:uid="{3D32C93C-7831-43A2-8BC8-94153D24C141}"/>
    <cellStyle name="Sortie 3 8 4 2 2" xfId="31704" xr:uid="{B1749456-0732-432A-B326-45CB6F6A8A21}"/>
    <cellStyle name="Sortie 3 8 5" xfId="30953" xr:uid="{CAA1A8C5-76B8-406A-BFC1-3D78D6A785D7}"/>
    <cellStyle name="Sortie 3 8 5 2" xfId="32025" xr:uid="{CA8033EE-8AE6-44EA-905C-D4F81258A003}"/>
    <cellStyle name="Sortie 3 9" xfId="4043" xr:uid="{6875D59F-A5E0-455E-90A4-C1628E8A2804}"/>
    <cellStyle name="Sortie 3 9 2" xfId="6942" xr:uid="{B65EC661-73D7-44F3-943B-18CE9F6EF85D}"/>
    <cellStyle name="Sortie 3 9 3" xfId="9361" xr:uid="{EF634429-56BB-4645-9CE0-20A5C325D860}"/>
    <cellStyle name="Sortie 3 9 3 2" xfId="13551" xr:uid="{E541C72C-01E4-4818-B396-603A0750423A}"/>
    <cellStyle name="Sortie 3 9 3 2 2" xfId="30351" xr:uid="{14A1CB66-3766-4CC4-9F89-A64FC3493734}"/>
    <cellStyle name="Sortie 3 9 3 2 2 2" xfId="31951" xr:uid="{EAA90FFF-916D-4E64-A952-C5FD43BE382B}"/>
    <cellStyle name="Sortie 3 9 3 3" xfId="30282" xr:uid="{7B56F482-C523-4AE6-9A0B-0507E81DC7E0}"/>
    <cellStyle name="Sortie 3 9 3 3 2" xfId="31942" xr:uid="{E18DD3FB-4654-4C0A-BD78-00C6DD36798F}"/>
    <cellStyle name="Sortie 3 9 4" xfId="12376" xr:uid="{8EACFDFC-68DB-4350-845E-28FA2F270C60}"/>
    <cellStyle name="Sortie 3 9 4 2" xfId="29912" xr:uid="{1DA08F59-3C73-4191-9E39-761D75E956AD}"/>
    <cellStyle name="Sortie 3 9 4 2 2" xfId="31902" xr:uid="{C06DDFB1-9287-485D-89CC-C7EAC47EA556}"/>
    <cellStyle name="Sortie 3 9 5" xfId="19691" xr:uid="{482BF0FC-4E63-4E7C-8FBC-E403E1587225}"/>
    <cellStyle name="Sortie 3 9 5 2" xfId="31623" xr:uid="{3162ECE2-F6E8-4D79-92F8-A90C6C10AF47}"/>
    <cellStyle name="Sortie 4" xfId="1505" xr:uid="{7183F39A-1501-45DC-B5B6-E8E4FA47829E}"/>
    <cellStyle name="Sortie 4 10" xfId="4101" xr:uid="{B7F9895A-C04B-4DCA-B73A-7BB375ED70FD}"/>
    <cellStyle name="Sortie 4 10 2" xfId="6944" xr:uid="{B0DBE29F-6A22-415D-ADF4-AC73748033A7}"/>
    <cellStyle name="Sortie 4 10 3" xfId="9363" xr:uid="{99FA25F9-D591-4004-8AD6-FDB6135407AA}"/>
    <cellStyle name="Sortie 4 10 3 2" xfId="13553" xr:uid="{23144F4E-0D34-4663-BF6D-172AB7056673}"/>
    <cellStyle name="Sortie 4 10 3 2 2" xfId="30069" xr:uid="{A05C0A38-AE28-4C65-A8A8-1766DF693183}"/>
    <cellStyle name="Sortie 4 10 3 2 2 2" xfId="31918" xr:uid="{595D26A3-9EDE-4B6C-B03B-18FDC9A42D78}"/>
    <cellStyle name="Sortie 4 10 3 3" xfId="19298" xr:uid="{25FABBED-AB23-433C-8545-2FB75F3A64F0}"/>
    <cellStyle name="Sortie 4 10 3 3 2" xfId="31598" xr:uid="{37ED870E-B690-4F07-A4CF-6EAB1A97374A}"/>
    <cellStyle name="Sortie 4 10 4" xfId="12378" xr:uid="{C74D1FEA-0010-4BA9-B780-2B92A0B0CEA6}"/>
    <cellStyle name="Sortie 4 10 4 2" xfId="21763" xr:uid="{D476E7F2-C955-4459-A9DA-31070234770F}"/>
    <cellStyle name="Sortie 4 10 4 2 2" xfId="31734" xr:uid="{18E4D758-2B09-46D9-86C7-05CB41DD6417}"/>
    <cellStyle name="Sortie 4 10 5" xfId="24111" xr:uid="{E7C5F742-0133-4A4B-BD01-569CF9D4F8EA}"/>
    <cellStyle name="Sortie 4 10 5 2" xfId="31810" xr:uid="{BB91027F-79F4-4BBE-BC90-162FC4F2F051}"/>
    <cellStyle name="Sortie 4 11" xfId="5803" xr:uid="{257749D8-E59D-4BAD-B31A-06D091ECB4EB}"/>
    <cellStyle name="Sortie 4 11 2" xfId="6945" xr:uid="{4E42CC69-1AB5-49B9-B226-2AF34CA49521}"/>
    <cellStyle name="Sortie 4 11 3" xfId="9364" xr:uid="{3B7A7520-0F33-4355-9DC7-2007D6D3C2D1}"/>
    <cellStyle name="Sortie 4 11 3 2" xfId="13554" xr:uid="{F05547EA-9648-4E2D-AA55-98C99F1B1B5A}"/>
    <cellStyle name="Sortie 4 11 3 2 2" xfId="30627" xr:uid="{0D57C21D-9EDF-442B-BE10-49881D6587F8}"/>
    <cellStyle name="Sortie 4 11 3 2 2 2" xfId="31982" xr:uid="{4819F26A-A5FD-4661-A861-8E2D37094282}"/>
    <cellStyle name="Sortie 4 11 3 3" xfId="22939" xr:uid="{1209EA73-8307-43C4-801B-A7BF5FF7D112}"/>
    <cellStyle name="Sortie 4 11 3 3 2" xfId="31754" xr:uid="{34DF696C-AEB2-4A6E-83BC-5BE0C18753EB}"/>
    <cellStyle name="Sortie 4 11 4" xfId="12379" xr:uid="{37223F24-026A-463B-BD0E-5773E937A180}"/>
    <cellStyle name="Sortie 4 11 4 2" xfId="30261" xr:uid="{4071DE11-AA5E-4E5D-B86F-26A1BCDE6FF6}"/>
    <cellStyle name="Sortie 4 11 4 2 2" xfId="31940" xr:uid="{17DEA126-5B3B-4EAB-8F79-264FEE472F5D}"/>
    <cellStyle name="Sortie 4 11 5" xfId="30950" xr:uid="{12698AEB-69B7-46A6-BA4A-B144BA4C380F}"/>
    <cellStyle name="Sortie 4 11 5 2" xfId="32024" xr:uid="{6D8D32C6-0756-486E-AE5F-41B598091288}"/>
    <cellStyle name="Sortie 4 12" xfId="5804" xr:uid="{538845B7-F937-4F84-9865-CE70A4CC800E}"/>
    <cellStyle name="Sortie 4 12 2" xfId="6946" xr:uid="{B74B87C8-7393-4A8F-B5E1-5086DCB9DA44}"/>
    <cellStyle name="Sortie 4 12 3" xfId="9365" xr:uid="{6D35AC1D-846D-443E-AC3E-79C824B8A0A7}"/>
    <cellStyle name="Sortie 4 12 3 2" xfId="13555" xr:uid="{CA529154-F293-4F11-ADD2-3BC823F85362}"/>
    <cellStyle name="Sortie 4 12 3 2 2" xfId="20664" xr:uid="{DDF732C5-EE42-4F12-AC18-5DFDBF27731A}"/>
    <cellStyle name="Sortie 4 12 3 2 2 2" xfId="31683" xr:uid="{13DD5266-3E45-4988-9BC2-5A9BE7031A4E}"/>
    <cellStyle name="Sortie 4 12 3 3" xfId="24468" xr:uid="{EC97DCBB-84F0-44FB-82E9-BBEA9F20EBAF}"/>
    <cellStyle name="Sortie 4 12 3 3 2" xfId="31827" xr:uid="{1D34B47A-BAD0-4681-BB49-CB9DCB953E69}"/>
    <cellStyle name="Sortie 4 12 4" xfId="12380" xr:uid="{4FF54D83-35C6-4AC9-BCAB-AC07173D239D}"/>
    <cellStyle name="Sortie 4 12 4 2" xfId="30820" xr:uid="{2B586566-9DEA-4989-A5CB-7684787790E5}"/>
    <cellStyle name="Sortie 4 12 4 2 2" xfId="32004" xr:uid="{E738660E-1753-4785-99CA-B49F3D95DBA2}"/>
    <cellStyle name="Sortie 4 12 5" xfId="29452" xr:uid="{660AFFAB-D209-4CDB-AA70-3AA646E7B785}"/>
    <cellStyle name="Sortie 4 12 5 2" xfId="31863" xr:uid="{4E2B904D-25F3-406E-A27A-6B2EEAC1913B}"/>
    <cellStyle name="Sortie 4 13" xfId="6943" xr:uid="{B52F325C-FDD6-4C0B-A3A0-4E97349C06C1}"/>
    <cellStyle name="Sortie 4 14" xfId="8896" xr:uid="{FEEC6C38-3A41-4FA6-81C3-3F25F7CB9508}"/>
    <cellStyle name="Sortie 4 14 2" xfId="10598" xr:uid="{77D40501-84DA-4F70-87E1-3697EE045FEB}"/>
    <cellStyle name="Sortie 4 14 2 2" xfId="14383" xr:uid="{6C3F7CE1-D17A-43B8-944B-DAE8763E126C}"/>
    <cellStyle name="Sortie 4 14 2 2 2" xfId="29497" xr:uid="{317E34BC-94B4-43D2-9665-46365E0FDF9C}"/>
    <cellStyle name="Sortie 4 14 2 2 2 2" xfId="31867" xr:uid="{B3D70D03-0CB0-4BBE-9875-FC9CB0740FA9}"/>
    <cellStyle name="Sortie 4 14 2 3" xfId="23727" xr:uid="{AE75443C-D760-4115-82E5-A7132468D187}"/>
    <cellStyle name="Sortie 4 14 2 3 2" xfId="31773" xr:uid="{31F7D915-0813-418F-9450-842B4BF5D6DC}"/>
    <cellStyle name="Sortie 4 14 3" xfId="11484" xr:uid="{E4E7579E-E78E-4FD9-8F8E-545B9C3A08A8}"/>
    <cellStyle name="Sortie 4 14 3 2" xfId="13960" xr:uid="{4FF11388-947F-43F4-9383-3B7DFCD4E3C0}"/>
    <cellStyle name="Sortie 4 14 3 2 2" xfId="21639" xr:uid="{216D4E6D-DB4B-48C0-AD5E-9CEF13453CE0}"/>
    <cellStyle name="Sortie 4 14 3 2 2 2" xfId="31725" xr:uid="{EBD5B3B7-E273-4AA2-9533-BE0581F5353F}"/>
    <cellStyle name="Sortie 4 14 3 3" xfId="30343" xr:uid="{9197B337-8E27-4567-BCDE-376E3734BBF8}"/>
    <cellStyle name="Sortie 4 14 3 3 2" xfId="31950" xr:uid="{BFF06A4C-FF75-48EE-B457-9AC7BB29AC20}"/>
    <cellStyle name="Sortie 4 14 4" xfId="13094" xr:uid="{303B7AA3-4C4E-4B08-A98B-9988DC7EBC67}"/>
    <cellStyle name="Sortie 4 14 4 2" xfId="23161" xr:uid="{21E2463D-F636-4733-A709-03B77D3AB86F}"/>
    <cellStyle name="Sortie 4 14 4 2 2" xfId="31759" xr:uid="{0686F343-E4E8-40F6-93E8-E73EC041E1F2}"/>
    <cellStyle name="Sortie 4 14 5" xfId="30873" xr:uid="{A48325C8-892E-419C-AB35-53B44EAFF80B}"/>
    <cellStyle name="Sortie 4 14 5 2" xfId="32011" xr:uid="{2B1EA68C-2AB1-4641-9995-2A89A4AAB68B}"/>
    <cellStyle name="Sortie 4 15" xfId="9011" xr:uid="{5322A249-396C-491D-A107-9B68622237C1}"/>
    <cellStyle name="Sortie 4 15 2" xfId="10605" xr:uid="{26F55F3E-EB76-4C9A-9A8A-C250AE248D99}"/>
    <cellStyle name="Sortie 4 15 2 2" xfId="14390" xr:uid="{FA21F2FB-E126-4A71-954E-05D33A410CE4}"/>
    <cellStyle name="Sortie 4 15 2 2 2" xfId="24073" xr:uid="{124B3FCC-6EDF-48FC-8808-613622B368C9}"/>
    <cellStyle name="Sortie 4 15 2 2 2 2" xfId="31804" xr:uid="{B25A05A3-D076-4457-84ED-6607DD507498}"/>
    <cellStyle name="Sortie 4 15 2 3" xfId="21123" xr:uid="{5CE58FAC-B587-42FF-9F45-AC73A555D988}"/>
    <cellStyle name="Sortie 4 15 2 3 2" xfId="31715" xr:uid="{3D8A1ED0-C920-4C9C-ACEC-90E8F37B699A}"/>
    <cellStyle name="Sortie 4 15 3" xfId="11491" xr:uid="{47A7C140-F29A-4D0A-9292-27231703E2D6}"/>
    <cellStyle name="Sortie 4 15 3 2" xfId="13967" xr:uid="{0B9C6F14-C3DC-424C-880D-07F34FCD48D4}"/>
    <cellStyle name="Sortie 4 15 3 2 2" xfId="29527" xr:uid="{3E766DB0-89A8-4958-92E5-BD2DC82EA527}"/>
    <cellStyle name="Sortie 4 15 3 2 2 2" xfId="31870" xr:uid="{5A2522C2-70DF-45A2-B5B0-078365A91E7A}"/>
    <cellStyle name="Sortie 4 15 3 3" xfId="19394" xr:uid="{D8722670-A97F-4C55-A9F4-43FF780CC0FC}"/>
    <cellStyle name="Sortie 4 15 3 3 2" xfId="31610" xr:uid="{EC9581CD-FB78-4BCB-89C9-F8B83D223A88}"/>
    <cellStyle name="Sortie 4 15 4" xfId="13206" xr:uid="{2D09F803-139E-4447-B57C-0DB6F46B15DC}"/>
    <cellStyle name="Sortie 4 15 4 2" xfId="29864" xr:uid="{6A7DC07A-B7F4-45FE-86AC-C9D82EF90655}"/>
    <cellStyle name="Sortie 4 15 4 2 2" xfId="31896" xr:uid="{47F17623-B643-4636-9A4F-1A2A20B12ED6}"/>
    <cellStyle name="Sortie 4 15 5" xfId="19623" xr:uid="{D909C131-097E-479B-A9FC-D4CCCE43034F}"/>
    <cellStyle name="Sortie 4 15 5 2" xfId="31616" xr:uid="{39BDE4CE-CE73-40DE-938B-7DDE96B97C33}"/>
    <cellStyle name="Sortie 4 16" xfId="8510" xr:uid="{2903D99F-FC77-4D9F-BF5E-A5DA81446807}"/>
    <cellStyle name="Sortie 4 16 2" xfId="12789" xr:uid="{8F60F363-BBA8-41A4-8EB2-EDC45BD95A66}"/>
    <cellStyle name="Sortie 4 16 2 2" xfId="20146" xr:uid="{836A8368-D2BB-4044-B213-F0F200C383A1}"/>
    <cellStyle name="Sortie 4 16 2 2 2" xfId="31638" xr:uid="{C4BF1AF1-0B50-4B32-9744-C73290A913B6}"/>
    <cellStyle name="Sortie 4 16 3" xfId="30333" xr:uid="{B219C756-8D33-4E07-A8A7-D76AD0A92F8E}"/>
    <cellStyle name="Sortie 4 16 3 2" xfId="31948" xr:uid="{1A2B34E1-052D-4A7C-85D3-A8980F7FE095}"/>
    <cellStyle name="Sortie 4 17" xfId="9362" xr:uid="{97A30021-8D9F-44AA-89C1-70117A7B5F14}"/>
    <cellStyle name="Sortie 4 17 2" xfId="13552" xr:uid="{4F3DB3F7-A002-479C-9EE5-96EB3E48A885}"/>
    <cellStyle name="Sortie 4 17 2 2" xfId="23807" xr:uid="{62DE8FFE-DD69-4A9A-8936-C9365AD651CA}"/>
    <cellStyle name="Sortie 4 17 2 2 2" xfId="31781" xr:uid="{D0A0F965-6BAD-4592-A7E3-BB6EA5A416E9}"/>
    <cellStyle name="Sortie 4 17 3" xfId="30843" xr:uid="{10F8DED7-8F0F-4710-BE75-07624E147DA0}"/>
    <cellStyle name="Sortie 4 17 3 2" xfId="32008" xr:uid="{76D2E1BA-0165-4EF0-8BF8-93A4DA48CF07}"/>
    <cellStyle name="Sortie 4 18" xfId="11079" xr:uid="{222F4C56-EACD-4DAB-8E75-8B4B39378EA4}"/>
    <cellStyle name="Sortie 4 18 2" xfId="20412" xr:uid="{5CB15FEB-0666-429E-A445-C2184BCE1E66}"/>
    <cellStyle name="Sortie 4 18 2 2" xfId="31666" xr:uid="{0FF26DF9-461F-4353-9CB1-2B28164CB424}"/>
    <cellStyle name="Sortie 4 19" xfId="12377" xr:uid="{BB683AA7-F5E2-4B7D-AA23-B8F2E2A17368}"/>
    <cellStyle name="Sortie 4 19 2" xfId="30540" xr:uid="{47043BB5-213B-4799-AD27-E755722AA346}"/>
    <cellStyle name="Sortie 4 19 2 2" xfId="31972" xr:uid="{16CF128D-E068-462B-95B0-A6B619F31121}"/>
    <cellStyle name="Sortie 4 2" xfId="5147" xr:uid="{8FA50B4B-2241-4AC9-BB64-3334784DFB9B}"/>
    <cellStyle name="Sortie 4 2 2" xfId="6947" xr:uid="{1100666C-71B2-407A-B8A5-1DF8E650EA09}"/>
    <cellStyle name="Sortie 4 2 3" xfId="9366" xr:uid="{447D8466-093E-43BE-BF93-DBCAAC4D8918}"/>
    <cellStyle name="Sortie 4 2 3 2" xfId="13556" xr:uid="{E6F97786-8EE0-44AC-AE83-14AC17C6B806}"/>
    <cellStyle name="Sortie 4 2 3 2 2" xfId="22924" xr:uid="{B91B06C3-4A30-47BA-BB07-8D9C2747E2C3}"/>
    <cellStyle name="Sortie 4 2 3 2 2 2" xfId="31750" xr:uid="{C5436AD0-A3FC-49E6-865D-BAE7B6F0F06C}"/>
    <cellStyle name="Sortie 4 2 3 3" xfId="20201" xr:uid="{4244F6F7-270D-498A-8B07-6BD569CFF7CB}"/>
    <cellStyle name="Sortie 4 2 3 3 2" xfId="31641" xr:uid="{A438B7B7-E822-4FEB-B893-9B89664C9E63}"/>
    <cellStyle name="Sortie 4 2 4" xfId="4172" xr:uid="{1E89E5DB-1476-4191-9990-34CE0059F7FD}"/>
    <cellStyle name="Sortie 4 2 4 2" xfId="12381" xr:uid="{866E7870-1579-490E-B9A3-21F3AB26DF99}"/>
    <cellStyle name="Sortie 4 2 4 2 2" xfId="20263" xr:uid="{9E036145-7549-4C49-AACC-E0351CC28811}"/>
    <cellStyle name="Sortie 4 2 4 2 2 2" xfId="31645" xr:uid="{EB2D7BF9-D855-464D-B390-7A00BB54775F}"/>
    <cellStyle name="Sortie 4 2 4 3" xfId="24833" xr:uid="{0A777B24-8129-432C-BB90-7C1BC4E076D7}"/>
    <cellStyle name="Sortie 4 2 4 3 2" xfId="31840" xr:uid="{6366BD4C-32E1-49BA-B470-ADB2462F1C29}"/>
    <cellStyle name="Sortie 4 2 5" xfId="10986" xr:uid="{5C32AC78-3537-45FF-9936-47F8046ED5CE}"/>
    <cellStyle name="Sortie 4 2 5 2" xfId="19990" xr:uid="{595588C8-1C3A-40AA-92EF-ECDC7967D88A}"/>
    <cellStyle name="Sortie 4 2 5 2 2" xfId="31631" xr:uid="{58751445-EC23-4651-BFC3-9D1E71220A38}"/>
    <cellStyle name="Sortie 4 2 6" xfId="30986" xr:uid="{879057A1-3F8A-4975-8493-BA0CEC513DE8}"/>
    <cellStyle name="Sortie 4 2 6 2" xfId="32031" xr:uid="{F960C636-91DC-449C-905E-3EB352735D0A}"/>
    <cellStyle name="Sortie 4 20" xfId="21604" xr:uid="{CAECB59F-9D6D-4B5C-AC6B-11DB40CEBF6D}"/>
    <cellStyle name="Sortie 4 20 2" xfId="31724" xr:uid="{CE3DCEA8-BC9A-485E-BDF2-B90C2E3F23AF}"/>
    <cellStyle name="Sortie 4 3" xfId="5805" xr:uid="{A3A7BF4F-246A-4F7F-A719-5F7A015EC447}"/>
    <cellStyle name="Sortie 4 3 2" xfId="6948" xr:uid="{E3933A19-7D73-4BB4-AD6F-C8876B248380}"/>
    <cellStyle name="Sortie 4 3 3" xfId="9367" xr:uid="{F5E36076-256B-4806-B5E8-E5521EBB191B}"/>
    <cellStyle name="Sortie 4 3 3 2" xfId="13557" xr:uid="{C4B0A897-4AB3-475D-A19D-BF3EE113969A}"/>
    <cellStyle name="Sortie 4 3 3 2 2" xfId="29837" xr:uid="{F311B9E1-4719-491D-A23B-E8356DE4FFC0}"/>
    <cellStyle name="Sortie 4 3 3 2 2 2" xfId="31892" xr:uid="{475325FF-7910-4403-A477-9C5253FB286C}"/>
    <cellStyle name="Sortie 4 3 3 3" xfId="19609" xr:uid="{30DC63D2-F3CE-4138-A51F-AF9A9CB8A38B}"/>
    <cellStyle name="Sortie 4 3 3 3 2" xfId="31615" xr:uid="{0246EAAA-8429-4966-9BEE-A6DD4EB598C4}"/>
    <cellStyle name="Sortie 4 3 4" xfId="12382" xr:uid="{ACC41619-E0B7-480C-9BF3-664D4C7CA1D8}"/>
    <cellStyle name="Sortie 4 3 4 2" xfId="22937" xr:uid="{39AA7AF4-00DF-42DE-ADD4-51C7E028BA7D}"/>
    <cellStyle name="Sortie 4 3 4 2 2" xfId="31753" xr:uid="{97AB2A48-6548-4A7B-A791-3D1F74F81CDE}"/>
    <cellStyle name="Sortie 4 3 5" xfId="30058" xr:uid="{1E600B7E-694F-4ED6-9BA5-508722AFA6A0}"/>
    <cellStyle name="Sortie 4 3 5 2" xfId="31916" xr:uid="{1C233596-1DA9-4730-A38E-096B70D4A090}"/>
    <cellStyle name="Sortie 4 4" xfId="5806" xr:uid="{03C2986F-2077-4AE4-A9F9-10D851E6C71D}"/>
    <cellStyle name="Sortie 4 4 2" xfId="6949" xr:uid="{4CE8FAA1-3176-4C1F-B6C3-086CB5020D4B}"/>
    <cellStyle name="Sortie 4 4 3" xfId="9368" xr:uid="{C9A4267B-EC2B-423D-A83F-2994630E479E}"/>
    <cellStyle name="Sortie 4 4 3 2" xfId="13558" xr:uid="{99EC9F4A-3630-44D3-9267-91A05529FFF0}"/>
    <cellStyle name="Sortie 4 4 3 2 2" xfId="30453" xr:uid="{58758E3C-6B6A-4FF5-B10F-220855B7D3EF}"/>
    <cellStyle name="Sortie 4 4 3 2 2 2" xfId="31962" xr:uid="{59DD198D-96A1-4F7C-86D8-C09741F79BD0}"/>
    <cellStyle name="Sortie 4 4 3 3" xfId="31019" xr:uid="{0CE4598B-A220-4547-9D5A-EB1B29335FB3}"/>
    <cellStyle name="Sortie 4 4 3 3 2" xfId="32040" xr:uid="{59409814-20C2-4BE9-9C33-9A1CCBE928FE}"/>
    <cellStyle name="Sortie 4 4 4" xfId="12383" xr:uid="{DE200E5B-06BC-4F4F-86BF-F44E664EB589}"/>
    <cellStyle name="Sortie 4 4 4 2" xfId="21879" xr:uid="{DD1245C5-6383-42AE-8F6D-C778E2AE4CEA}"/>
    <cellStyle name="Sortie 4 4 4 2 2" xfId="31744" xr:uid="{5D551EB0-5235-480F-A64A-98A6366F4A26}"/>
    <cellStyle name="Sortie 4 4 5" xfId="30929" xr:uid="{D10FC86B-F781-46AD-A5CD-9F64A8C2B5ED}"/>
    <cellStyle name="Sortie 4 4 5 2" xfId="32021" xr:uid="{C26861FA-953E-4C2B-9FC8-8A849F246CA4}"/>
    <cellStyle name="Sortie 4 5" xfId="4895" xr:uid="{050BCDD7-057F-4277-97F8-EB3707DB1A8E}"/>
    <cellStyle name="Sortie 4 5 2" xfId="6950" xr:uid="{DCA1B9ED-2901-4553-AA7D-E6477CBBACDD}"/>
    <cellStyle name="Sortie 4 5 3" xfId="9369" xr:uid="{102776AB-74E4-426F-B13E-FA3FE8C9FC03}"/>
    <cellStyle name="Sortie 4 5 3 2" xfId="13559" xr:uid="{F3B94E59-2B5A-499F-A282-3E6191478300}"/>
    <cellStyle name="Sortie 4 5 3 2 2" xfId="24267" xr:uid="{73F1A420-9504-408A-838C-E903A7D0A51B}"/>
    <cellStyle name="Sortie 4 5 3 2 2 2" xfId="31822" xr:uid="{49C1D013-16B0-405A-9AC6-835AE6BCA21C}"/>
    <cellStyle name="Sortie 4 5 3 3" xfId="29803" xr:uid="{A0CB051F-7B16-403D-A693-2BB6C7E4DC83}"/>
    <cellStyle name="Sortie 4 5 3 3 2" xfId="31889" xr:uid="{BB9F6CB5-FBCD-4138-AC4E-57B050164FBD}"/>
    <cellStyle name="Sortie 4 5 4" xfId="12384" xr:uid="{9B977C39-24A5-4051-A0CF-E2AE7CC83058}"/>
    <cellStyle name="Sortie 4 5 4 2" xfId="23884" xr:uid="{689E8A1E-E708-40C8-BE4E-F66BBA95890B}"/>
    <cellStyle name="Sortie 4 5 4 2 2" xfId="31790" xr:uid="{8AB658DF-68AC-4715-80F6-EAFFEFA651F4}"/>
    <cellStyle name="Sortie 4 5 5" xfId="31005" xr:uid="{E641E984-7DEA-4B20-80C2-8CEEEB03E657}"/>
    <cellStyle name="Sortie 4 5 5 2" xfId="32035" xr:uid="{7FB0A61F-B0BA-4259-85AA-3E529D3D4D45}"/>
    <cellStyle name="Sortie 4 6" xfId="5807" xr:uid="{A2188445-FF28-4688-B5F2-D7868EECD5DB}"/>
    <cellStyle name="Sortie 4 6 2" xfId="6951" xr:uid="{E9B4D492-8AAF-4EF6-A5BA-24C175AFE81C}"/>
    <cellStyle name="Sortie 4 6 3" xfId="9370" xr:uid="{9916777C-A74A-42F2-AA59-B23D27F60507}"/>
    <cellStyle name="Sortie 4 6 3 2" xfId="13560" xr:uid="{42E1E3D1-E8BC-43C7-88F5-B0F65D3053F3}"/>
    <cellStyle name="Sortie 4 6 3 2 2" xfId="30174" xr:uid="{19EA90B6-9D89-4E11-96B5-F75125D2AEFF}"/>
    <cellStyle name="Sortie 4 6 3 2 2 2" xfId="31931" xr:uid="{D5CC5EBA-6C15-4318-ACF4-8CA3C22B5737}"/>
    <cellStyle name="Sortie 4 6 3 3" xfId="23720" xr:uid="{42920B1B-5BB8-4D96-827C-A97951234BA3}"/>
    <cellStyle name="Sortie 4 6 3 3 2" xfId="31772" xr:uid="{11FE6563-141C-4CD0-A10C-577B61A207BF}"/>
    <cellStyle name="Sortie 4 6 4" xfId="12385" xr:uid="{4DAA47B8-1CF6-49D0-9031-BFEEE916ADCE}"/>
    <cellStyle name="Sortie 4 6 4 2" xfId="20759" xr:uid="{2E6CFC0E-FF31-48F5-B1AF-7374A985B9A9}"/>
    <cellStyle name="Sortie 4 6 4 2 2" xfId="31689" xr:uid="{21209BBA-C5E0-4AB7-86B2-B5506261256F}"/>
    <cellStyle name="Sortie 4 6 5" xfId="20315" xr:uid="{C0554A19-5BC0-416E-9203-CCB0F7798529}"/>
    <cellStyle name="Sortie 4 6 5 2" xfId="31656" xr:uid="{073DFE06-924C-4987-9D35-A58D05F04172}"/>
    <cellStyle name="Sortie 4 7" xfId="5808" xr:uid="{305B5E88-D939-423F-AC19-83C3A44ACD6B}"/>
    <cellStyle name="Sortie 4 7 2" xfId="6952" xr:uid="{08B7233A-837F-4B4D-A7AE-AE3EA5A156BB}"/>
    <cellStyle name="Sortie 4 7 3" xfId="9371" xr:uid="{AE5A1C30-BF16-4D3D-B2CE-ED113DBB7F39}"/>
    <cellStyle name="Sortie 4 7 3 2" xfId="13561" xr:uid="{65F419A1-48A2-4348-AC4E-6A88296BFEB9}"/>
    <cellStyle name="Sortie 4 7 3 2 2" xfId="30733" xr:uid="{D634AA10-C8D9-4B1F-ADAB-920BB21C88BF}"/>
    <cellStyle name="Sortie 4 7 3 2 2 2" xfId="31994" xr:uid="{160A85FB-D909-48D1-9F64-04213E41B646}"/>
    <cellStyle name="Sortie 4 7 3 3" xfId="29988" xr:uid="{945A2B3D-16D5-4521-AC29-BAC4EB93832B}"/>
    <cellStyle name="Sortie 4 7 3 3 2" xfId="31910" xr:uid="{2036E23B-1FAC-418B-B58E-111056A48F33}"/>
    <cellStyle name="Sortie 4 7 4" xfId="12386" xr:uid="{804A4302-9A0A-4316-B335-1E48307BBFFC}"/>
    <cellStyle name="Sortie 4 7 4 2" xfId="29790" xr:uid="{9F0FD222-422C-4811-A2AF-9EECFD9953DB}"/>
    <cellStyle name="Sortie 4 7 4 2 2" xfId="31887" xr:uid="{4BE17429-5449-4886-8DD2-900D3ED5659A}"/>
    <cellStyle name="Sortie 4 7 5" xfId="30992" xr:uid="{3F1282B3-B07F-469C-9214-7AD4DD07764E}"/>
    <cellStyle name="Sortie 4 7 5 2" xfId="32032" xr:uid="{BC25CA8B-D3FE-4D6D-8596-A195123A588D}"/>
    <cellStyle name="Sortie 4 8" xfId="4608" xr:uid="{F4B6B0F4-5E86-49A6-A971-8B4B91ADE278}"/>
    <cellStyle name="Sortie 4 8 2" xfId="6953" xr:uid="{0C6CB4A9-4B7B-4C98-849D-D09C999B64AD}"/>
    <cellStyle name="Sortie 4 8 3" xfId="9372" xr:uid="{5E410C35-DC3B-4E5B-87C1-07167E68D681}"/>
    <cellStyle name="Sortie 4 8 3 2" xfId="13562" xr:uid="{612CBB5E-785E-4A03-A7D0-742455B05020}"/>
    <cellStyle name="Sortie 4 8 3 2 2" xfId="20355" xr:uid="{FA4D7750-F3F3-4FC6-8186-29EEF9D68E0A}"/>
    <cellStyle name="Sortie 4 8 3 2 2 2" xfId="31662" xr:uid="{0822C383-C21B-4676-963B-9040F392D7F4}"/>
    <cellStyle name="Sortie 4 8 3 3" xfId="30409" xr:uid="{8B7545CC-6897-4994-90AB-6A6735069945}"/>
    <cellStyle name="Sortie 4 8 3 3 2" xfId="31956" xr:uid="{BBEED838-495B-451F-B7A2-BEFCCD394B03}"/>
    <cellStyle name="Sortie 4 8 4" xfId="12387" xr:uid="{8C5C002D-5777-4A0B-A103-39398E5C201F}"/>
    <cellStyle name="Sortie 4 8 4 2" xfId="30392" xr:uid="{96A5FA29-2841-4CE8-90B7-E493CBCE28BA}"/>
    <cellStyle name="Sortie 4 8 4 2 2" xfId="31954" xr:uid="{5A038E0F-2237-4C29-BACC-0FC715588DFB}"/>
    <cellStyle name="Sortie 4 8 5" xfId="31000" xr:uid="{76039BF1-B22E-4B2C-B6F8-B69722616DBF}"/>
    <cellStyle name="Sortie 4 8 5 2" xfId="32034" xr:uid="{F1E2ABAB-7457-4761-AC7F-AED279C13F8F}"/>
    <cellStyle name="Sortie 4 9" xfId="4261" xr:uid="{072B6567-CC35-4EC1-AED9-21FCB965A232}"/>
    <cellStyle name="Sortie 4 9 2" xfId="6954" xr:uid="{585FC331-489B-42DE-A872-30C7429E2C52}"/>
    <cellStyle name="Sortie 4 9 3" xfId="9373" xr:uid="{D18347A0-33EC-4BA6-B9A8-1CC3D708E62C}"/>
    <cellStyle name="Sortie 4 9 3 2" xfId="13563" xr:uid="{82F08955-93CA-4CB5-87F1-555EE01EBD29}"/>
    <cellStyle name="Sortie 4 9 3 2 2" xfId="23929" xr:uid="{EE0BEC02-1A2C-49EF-879F-2EDE2C876544}"/>
    <cellStyle name="Sortie 4 9 3 2 2 2" xfId="31797" xr:uid="{A56B3FD1-1ABC-40E3-A9B0-75E874FE7DE9}"/>
    <cellStyle name="Sortie 4 9 3 3" xfId="24201" xr:uid="{2A170C19-9F6B-4178-96EC-9F07A8FBB900}"/>
    <cellStyle name="Sortie 4 9 3 3 2" xfId="31817" xr:uid="{95FB428C-8B51-49B1-A000-775FDFD913E9}"/>
    <cellStyle name="Sortie 4 9 4" xfId="12388" xr:uid="{03768F2E-2176-4002-8C60-661399152636}"/>
    <cellStyle name="Sortie 4 9 4 2" xfId="21860" xr:uid="{9F34531B-22F7-4BE5-B4E5-5416ECC51495}"/>
    <cellStyle name="Sortie 4 9 4 2 2" xfId="31742" xr:uid="{8FC35343-2C50-4EBB-8A0A-92BFF480D78B}"/>
    <cellStyle name="Sortie 4 9 5" xfId="21022" xr:uid="{C9E67C27-8F7D-4887-8745-54066D09D150}"/>
    <cellStyle name="Sortie 4 9 5 2" xfId="31709" xr:uid="{C6DBC45E-5942-48E4-A493-98D51C15B153}"/>
    <cellStyle name="Sortie 5" xfId="1506" xr:uid="{79C40CB1-5CC9-4A39-B0A3-C1CF27C0B272}"/>
    <cellStyle name="Sortie 5 2" xfId="6955" xr:uid="{C2EAC042-2497-4982-A987-688ADD3F33AF}"/>
    <cellStyle name="Sortie 5 3" xfId="8895" xr:uid="{4A1D681C-EE12-49A0-A2EC-C193BEF8D2E1}"/>
    <cellStyle name="Sortie 5 3 2" xfId="10597" xr:uid="{0B9E39A9-599D-46B8-9C0E-2DD3BA43EC2A}"/>
    <cellStyle name="Sortie 5 3 2 2" xfId="14382" xr:uid="{CD433EB2-1AC8-4254-BE4E-6716FADD45D5}"/>
    <cellStyle name="Sortie 5 3 2 2 2" xfId="29441" xr:uid="{363D76B9-CA6E-4A23-A4AC-9E022AEFA5C2}"/>
    <cellStyle name="Sortie 5 3 2 2 2 2" xfId="31862" xr:uid="{127304F3-CB30-4866-A4B3-977CB6DD64CC}"/>
    <cellStyle name="Sortie 5 3 2 3" xfId="23728" xr:uid="{DCDFFB78-FBF6-4373-A0B0-2A45C72C7BAD}"/>
    <cellStyle name="Sortie 5 3 2 3 2" xfId="31774" xr:uid="{87110A98-0AF4-4B0C-A83C-1563B5E479FB}"/>
    <cellStyle name="Sortie 5 3 3" xfId="11483" xr:uid="{B70DE87A-FE79-4B4B-B7C1-F16E4CFEACCD}"/>
    <cellStyle name="Sortie 5 3 3 2" xfId="13959" xr:uid="{83F29CC9-E513-4D8B-8383-F6B020000162}"/>
    <cellStyle name="Sortie 5 3 3 2 2" xfId="24084" xr:uid="{4F2BFE58-6B4F-4B44-A232-6027D4DABEF4}"/>
    <cellStyle name="Sortie 5 3 3 2 2 2" xfId="31807" xr:uid="{204EC8EC-EC7A-4576-AFB8-A9D813FCD88E}"/>
    <cellStyle name="Sortie 5 3 3 3" xfId="29747" xr:uid="{B5518836-6B88-4227-8838-7048709979C3}"/>
    <cellStyle name="Sortie 5 3 3 3 2" xfId="31883" xr:uid="{4E901E6B-C091-4097-92B6-2466C8054DAE}"/>
    <cellStyle name="Sortie 5 3 4" xfId="13093" xr:uid="{B0CD5FA2-D73D-4782-BB70-FA4141F80767}"/>
    <cellStyle name="Sortie 5 3 4 2" xfId="24489" xr:uid="{A217C2F1-93DE-4566-9E42-0971966EEADD}"/>
    <cellStyle name="Sortie 5 3 4 2 2" xfId="31830" xr:uid="{B04C472A-AD3D-4EB1-84AD-DCAF5768AC0E}"/>
    <cellStyle name="Sortie 5 3 5" xfId="30311" xr:uid="{AC23D63C-6A7C-4D11-B118-733AA421AAF9}"/>
    <cellStyle name="Sortie 5 3 5 2" xfId="31946" xr:uid="{503D219F-F3EF-4598-B4CF-46A99B4E36F7}"/>
    <cellStyle name="Sortie 5 4" xfId="8639" xr:uid="{BE415941-ED65-4A2F-B19A-41ADAB2337E9}"/>
    <cellStyle name="Sortie 5 4 2" xfId="10490" xr:uid="{9AF9A9DF-ED98-47B1-8B90-62884C3108AF}"/>
    <cellStyle name="Sortie 5 4 2 2" xfId="14276" xr:uid="{5EA8FF2E-D0A2-401F-A9A4-2ED20BD52118}"/>
    <cellStyle name="Sortie 5 4 2 2 2" xfId="29541" xr:uid="{D80A658C-2981-4140-8824-55F506430CF3}"/>
    <cellStyle name="Sortie 5 4 2 2 2 2" xfId="31872" xr:uid="{5F1FA1DA-E096-4E04-A252-5C3B9A5E73C2}"/>
    <cellStyle name="Sortie 5 4 2 3" xfId="29330" xr:uid="{1D3D7ACA-BB28-4CE7-82DC-249AA2887A95}"/>
    <cellStyle name="Sortie 5 4 2 3 2" xfId="31850" xr:uid="{C0E34317-409E-4CEF-AC76-7BFBA838492A}"/>
    <cellStyle name="Sortie 5 4 3" xfId="11379" xr:uid="{AA0A6FD8-FF48-47F1-9FC9-5852C7DD2629}"/>
    <cellStyle name="Sortie 5 4 3 2" xfId="13853" xr:uid="{21828FF8-CB71-432E-83E8-171175F4D359}"/>
    <cellStyle name="Sortie 5 4 3 2 2" xfId="29405" xr:uid="{AB0307E4-94BC-43AF-95F4-36BD54C30444}"/>
    <cellStyle name="Sortie 5 4 3 2 2 2" xfId="31858" xr:uid="{0D503CC6-82C2-4A1C-9E8E-13D9CE2D27CF}"/>
    <cellStyle name="Sortie 5 4 3 3" xfId="29310" xr:uid="{B49D389D-72FB-4DE4-BFA6-972964FECC39}"/>
    <cellStyle name="Sortie 5 4 3 3 2" xfId="31845" xr:uid="{851E7D33-51C8-4124-8257-1344A6F42139}"/>
    <cellStyle name="Sortie 5 4 4" xfId="12888" xr:uid="{1B5E663E-DA30-4FC9-AEFA-864227E2827E}"/>
    <cellStyle name="Sortie 5 4 4 2" xfId="30507" xr:uid="{89A676DA-9A7E-490F-9EE7-D5A3D1B7A1C5}"/>
    <cellStyle name="Sortie 5 4 4 2 2" xfId="31967" xr:uid="{119A2CE1-1755-41F7-97AA-96CB40990D64}"/>
    <cellStyle name="Sortie 5 4 5" xfId="30162" xr:uid="{F1E8CDED-2CDF-49B7-AD57-F319C9C0E7AA}"/>
    <cellStyle name="Sortie 5 4 5 2" xfId="31930" xr:uid="{0B05F021-19A1-40D4-9E5C-2EF1330E2815}"/>
    <cellStyle name="Sortie 5 5" xfId="8629" xr:uid="{F09E18D2-F71A-4CCB-A4DD-EE5FF4F375B5}"/>
    <cellStyle name="Sortie 5 5 2" xfId="12879" xr:uid="{2BDDA756-4075-47D0-B8E6-CBF811DE2F82}"/>
    <cellStyle name="Sortie 5 5 2 2" xfId="21905" xr:uid="{81C0D036-B214-4458-881F-8DC9951C0793}"/>
    <cellStyle name="Sortie 5 5 2 2 2" xfId="31745" xr:uid="{A22605E6-28FF-4742-A68C-5298B6159DEC}"/>
    <cellStyle name="Sortie 5 5 3" xfId="30328" xr:uid="{A0012ADB-CFF5-43BE-8509-941612B3A6E1}"/>
    <cellStyle name="Sortie 5 5 3 2" xfId="31947" xr:uid="{28D5B060-8585-4870-92C4-BB420F70962F}"/>
    <cellStyle name="Sortie 5 6" xfId="12389" xr:uid="{5C366AA4-9100-4FB5-9325-96C91C54F03F}"/>
    <cellStyle name="Sortie 5 6 2" xfId="30112" xr:uid="{500F5EFB-31AB-4292-944D-64BF01B6C585}"/>
    <cellStyle name="Sortie 5 6 2 2" xfId="31921" xr:uid="{5BE72B84-2F3E-43AF-BC15-EED87DF275EC}"/>
    <cellStyle name="Sortie 5 7" xfId="29324" xr:uid="{45F1D6F4-534B-45E4-A0D7-F916CE0EB8BE}"/>
    <cellStyle name="Sortie 5 7 2" xfId="31849" xr:uid="{D893D6BE-4B4B-4100-B2B9-5D9D84FEBAF2}"/>
    <cellStyle name="Sortie 6" xfId="1507" xr:uid="{C5A04BC3-A8F5-4499-ACCE-F7090DC7720C}"/>
    <cellStyle name="Sortie 6 2" xfId="6956" xr:uid="{2F289EB0-C020-4DB1-AF55-C5761D4AF81D}"/>
    <cellStyle name="Sortie 6 3" xfId="8575" xr:uid="{BA464A91-0B31-4304-BB98-2D165834856B}"/>
    <cellStyle name="Sortie 6 3 2" xfId="10487" xr:uid="{0E667629-9AA6-491D-ADB7-A83D1554F8D3}"/>
    <cellStyle name="Sortie 6 3 2 2" xfId="14273" xr:uid="{95A41E4D-01B4-4EC6-98C4-08CEC3ED1D9B}"/>
    <cellStyle name="Sortie 6 3 2 2 2" xfId="29364" xr:uid="{547001BF-522D-4C44-9C16-43B6931CE97E}"/>
    <cellStyle name="Sortie 6 3 2 2 2 2" xfId="31852" xr:uid="{7B583C41-A439-43B7-8BBA-51693DD0FEDC}"/>
    <cellStyle name="Sortie 6 3 2 3" xfId="29336" xr:uid="{3EEC358F-99A6-4144-A1F7-617413486DDA}"/>
    <cellStyle name="Sortie 6 3 2 3 2" xfId="31851" xr:uid="{D6CA471A-0731-4340-9F89-05BA8C4977A9}"/>
    <cellStyle name="Sortie 6 3 3" xfId="11376" xr:uid="{7A5FC124-FB37-47E4-BE95-DAA0EFAB8E50}"/>
    <cellStyle name="Sortie 6 3 3 2" xfId="13850" xr:uid="{8841D2A5-6BC0-4514-A0D1-4B4B9F700D6F}"/>
    <cellStyle name="Sortie 6 3 3 2 2" xfId="29535" xr:uid="{D6661DD2-4934-4BA2-8F5A-3D572AF4D6EB}"/>
    <cellStyle name="Sortie 6 3 3 2 2 2" xfId="31871" xr:uid="{0AE2B8B8-AEBF-4931-B5AE-26003EFF0946}"/>
    <cellStyle name="Sortie 6 3 3 3" xfId="23072" xr:uid="{791BE42A-A888-44A5-A5D5-653C171AAF36}"/>
    <cellStyle name="Sortie 6 3 3 3 2" xfId="31758" xr:uid="{0AE49A81-1B39-47EC-BD05-0CC5DB1AB730}"/>
    <cellStyle name="Sortie 6 3 4" xfId="12825" xr:uid="{9A176C3F-FA45-4FE2-83FE-A107E5B99C8D}"/>
    <cellStyle name="Sortie 6 3 4 2" xfId="24253" xr:uid="{1B7643EB-ADBB-4222-B11F-7F5F89AAB9BD}"/>
    <cellStyle name="Sortie 6 3 4 2 2" xfId="31821" xr:uid="{3ED9B717-1853-4E5F-B436-418E6E3472A4}"/>
    <cellStyle name="Sortie 6 3 5" xfId="20090" xr:uid="{39782C9D-2260-4D41-B37E-A3AB67428957}"/>
    <cellStyle name="Sortie 6 3 5 2" xfId="31637" xr:uid="{634F3350-42B5-4A65-A3F2-C2AE656505D5}"/>
    <cellStyle name="Sortie 6 4" xfId="9012" xr:uid="{EF1939D9-86C8-4F24-B78D-1144BA45879B}"/>
    <cellStyle name="Sortie 6 4 2" xfId="10606" xr:uid="{AB1113EE-067A-4FE8-9257-1C79A3F44F67}"/>
    <cellStyle name="Sortie 6 4 2 2" xfId="14391" xr:uid="{27296AF2-83DF-47CB-A99D-7F053C049BAA}"/>
    <cellStyle name="Sortie 6 4 2 2 2" xfId="21008" xr:uid="{04F9E882-1598-48D1-A9B2-F5BD1AE65874}"/>
    <cellStyle name="Sortie 6 4 2 2 2 2" xfId="31707" xr:uid="{FA3306B2-1B50-4099-9C28-C051E0D96502}"/>
    <cellStyle name="Sortie 6 4 2 3" xfId="20343" xr:uid="{EC4E1D58-EE7D-4A91-9608-45FDB9C293F0}"/>
    <cellStyle name="Sortie 6 4 2 3 2" xfId="31658" xr:uid="{9E33E7DC-8923-46D3-86B7-6BCF5CA04ECA}"/>
    <cellStyle name="Sortie 6 4 3" xfId="11492" xr:uid="{1A963E90-3A3E-4AB2-AC0E-F02FBCC22ECD}"/>
    <cellStyle name="Sortie 6 4 3 2" xfId="13968" xr:uid="{A950AA94-B8DB-4235-ACCF-0DE5C08E75C8}"/>
    <cellStyle name="Sortie 6 4 3 2 2" xfId="22944" xr:uid="{4BB6F5D4-B39F-4347-BDCE-237E463715CD}"/>
    <cellStyle name="Sortie 6 4 3 2 2 2" xfId="31755" xr:uid="{29EAE061-1D10-4C4C-9985-982554D1B803}"/>
    <cellStyle name="Sortie 6 4 3 3" xfId="30036" xr:uid="{FA505B8F-8731-4B4E-81CA-AE8E07E8C118}"/>
    <cellStyle name="Sortie 6 4 3 3 2" xfId="31913" xr:uid="{B8BC6CE0-0562-4F98-92DA-D121B0B03359}"/>
    <cellStyle name="Sortie 6 4 4" xfId="13207" xr:uid="{6653789B-F3B8-4688-B4C5-0AA4AEC4C17C}"/>
    <cellStyle name="Sortie 6 4 4 2" xfId="30485" xr:uid="{24968787-018C-48AC-9923-5AF7ED410290}"/>
    <cellStyle name="Sortie 6 4 4 2 2" xfId="31965" xr:uid="{A5A9B9E8-45C8-4756-8A16-7C16A8F36EE4}"/>
    <cellStyle name="Sortie 6 4 5" xfId="24699" xr:uid="{62CDE7EB-F70D-4ACE-A7D0-397A322A68DB}"/>
    <cellStyle name="Sortie 6 4 5 2" xfId="31836" xr:uid="{C3C14A08-E654-4806-84B9-6C9821FCAEB4}"/>
    <cellStyle name="Sortie 6 5" xfId="8511" xr:uid="{78D47B1F-4F37-4D65-9B04-2DD6C5E9AE01}"/>
    <cellStyle name="Sortie 6 5 2" xfId="12790" xr:uid="{AEA85881-4E97-4F7F-B0C8-DCDBCBDA16B7}"/>
    <cellStyle name="Sortie 6 5 2 2" xfId="24488" xr:uid="{0D4F03AC-D22A-4167-9F45-606CC873D433}"/>
    <cellStyle name="Sortie 6 5 2 2 2" xfId="31829" xr:uid="{C99CB634-5AD7-4070-A77B-320FC04D2C2C}"/>
    <cellStyle name="Sortie 6 5 3" xfId="30898" xr:uid="{4183FC49-BD55-4317-8174-DD51D7896A1B}"/>
    <cellStyle name="Sortie 6 5 3 2" xfId="32013" xr:uid="{92ADE6D3-2E20-48B4-9F7E-24B29D4452F0}"/>
    <cellStyle name="Sortie 6 6" xfId="12390" xr:uid="{54696023-4DB2-4150-BC4A-1A921273470A}"/>
    <cellStyle name="Sortie 6 6 2" xfId="30670" xr:uid="{C8B5D193-8E86-4696-AD2B-E9EF26082936}"/>
    <cellStyle name="Sortie 6 6 2 2" xfId="31984" xr:uid="{AB388CB0-B53C-45E4-82C4-A56B5B8FDFAD}"/>
    <cellStyle name="Sortie 6 7" xfId="20834" xr:uid="{6FE52FB3-8E06-449C-A5FD-2EAAA48A1E18}"/>
    <cellStyle name="Sortie 6 7 2" xfId="31695" xr:uid="{88874217-04AF-4ACF-A0D1-A46694F7B8B0}"/>
    <cellStyle name="Sortie 7" xfId="1508" xr:uid="{4D02B7EA-7105-427B-BD15-CB51B63CF776}"/>
    <cellStyle name="Sortie 7 2" xfId="6957" xr:uid="{A1E4157D-889B-4264-A09E-E5F36F5F0E65}"/>
    <cellStyle name="Sortie 7 3" xfId="8574" xr:uid="{7C2F74FF-AB3E-41E7-83B9-5AAA3E0C745E}"/>
    <cellStyle name="Sortie 7 3 2" xfId="10486" xr:uid="{CA645BB0-672A-408D-BB1B-0754319253B4}"/>
    <cellStyle name="Sortie 7 3 2 2" xfId="14272" xr:uid="{6D970655-84B1-4DD3-B7BE-71F870E8066D}"/>
    <cellStyle name="Sortie 7 3 2 2 2" xfId="24463" xr:uid="{964BC25D-7CF2-40DE-888F-E3522DED426E}"/>
    <cellStyle name="Sortie 7 3 2 2 2 2" xfId="31826" xr:uid="{FE981CCC-E685-499D-A937-4ACBAEDAA406}"/>
    <cellStyle name="Sortie 7 3 2 3" xfId="20296" xr:uid="{A63F0D4E-3CBB-42D1-AC57-2C0A14585104}"/>
    <cellStyle name="Sortie 7 3 2 3 2" xfId="31652" xr:uid="{BF2ADAA2-797A-4D1B-9689-1975DF36DC9B}"/>
    <cellStyle name="Sortie 7 3 3" xfId="11375" xr:uid="{4D4E75E1-749C-43E0-B081-C0D0EAE059DF}"/>
    <cellStyle name="Sortie 7 3 3 2" xfId="13849" xr:uid="{0A64D1F6-EE97-4FBF-BA24-4AB984CF818B}"/>
    <cellStyle name="Sortie 7 3 3 2 2" xfId="29406" xr:uid="{4187FACC-A906-4AA0-89BB-D2A184D99A65}"/>
    <cellStyle name="Sortie 7 3 3 2 2 2" xfId="31859" xr:uid="{599AEA9C-A6E0-40CC-B95C-34485D19139A}"/>
    <cellStyle name="Sortie 7 3 3 3" xfId="20266" xr:uid="{41D21293-AC0C-4DDC-BD74-4B36D19A209B}"/>
    <cellStyle name="Sortie 7 3 3 3 2" xfId="31647" xr:uid="{4CDC0DBE-7FA7-4E0B-95F9-F03E50C77817}"/>
    <cellStyle name="Sortie 7 3 4" xfId="12824" xr:uid="{CB8C1EF9-3523-43A1-A630-593AD62E30A5}"/>
    <cellStyle name="Sortie 7 3 4 2" xfId="21231" xr:uid="{435047EC-0B5F-4D96-AAF0-DE73AFD2351E}"/>
    <cellStyle name="Sortie 7 3 4 2 2" xfId="31720" xr:uid="{274223EE-B8A7-4BB7-821E-360F8CAC55A8}"/>
    <cellStyle name="Sortie 7 3 5" xfId="30894" xr:uid="{6229B2C7-6495-475E-A94A-5F8929170741}"/>
    <cellStyle name="Sortie 7 3 5 2" xfId="32012" xr:uid="{88361E1B-758B-4275-BCA3-E5D632531979}"/>
    <cellStyle name="Sortie 7 4" xfId="9013" xr:uid="{36C30131-9221-479A-999C-C326B6CA3C70}"/>
    <cellStyle name="Sortie 7 4 2" xfId="10607" xr:uid="{808185BD-7B7D-4FF7-9683-7773C935103F}"/>
    <cellStyle name="Sortie 7 4 2 2" xfId="14392" xr:uid="{4A336FA2-3306-4906-969A-6D9BE6684110}"/>
    <cellStyle name="Sortie 7 4 2 2 2" xfId="23894" xr:uid="{3F22F5B3-8479-49D1-B4C0-0EB23AE8988C}"/>
    <cellStyle name="Sortie 7 4 2 2 2 2" xfId="31791" xr:uid="{99DC94DD-12AE-4521-95BF-EB35FA12F71E}"/>
    <cellStyle name="Sortie 7 4 2 3" xfId="20944" xr:uid="{C88B2DB8-EE2E-42C6-B060-119B20FF9FF7}"/>
    <cellStyle name="Sortie 7 4 2 3 2" xfId="31701" xr:uid="{B6F6232E-B684-430A-8B4C-4D06493C97AD}"/>
    <cellStyle name="Sortie 7 4 3" xfId="11493" xr:uid="{2E718941-7BC4-47CD-8A1A-77B6598E8699}"/>
    <cellStyle name="Sortie 7 4 3 2" xfId="13969" xr:uid="{A212F5A5-7ECC-4420-BB05-71A219B9093D}"/>
    <cellStyle name="Sortie 7 4 3 2 2" xfId="19495" xr:uid="{634A0BDB-1CC4-4345-BB3E-ED2103729860}"/>
    <cellStyle name="Sortie 7 4 3 2 2 2" xfId="31613" xr:uid="{2CF98998-DCB3-44C2-8AAA-75059AF69390}"/>
    <cellStyle name="Sortie 7 4 3 3" xfId="30446" xr:uid="{96DD5BFC-33B4-44C9-A554-B8B1120D1EE1}"/>
    <cellStyle name="Sortie 7 4 3 3 2" xfId="31961" xr:uid="{5AE738CE-D17E-4C20-BF6F-32011313620F}"/>
    <cellStyle name="Sortie 7 4 4" xfId="13208" xr:uid="{C9909261-0291-4AED-8B21-434FD744FBB3}"/>
    <cellStyle name="Sortie 7 4 4 2" xfId="20827" xr:uid="{E4BA33BF-BC2A-438A-964D-3FD8D22415EB}"/>
    <cellStyle name="Sortie 7 4 4 2 2" xfId="31694" xr:uid="{5248C925-AD7A-4029-A6DD-9A855C8DC083}"/>
    <cellStyle name="Sortie 7 4 5" xfId="29946" xr:uid="{D6CD7776-8957-4D47-8B87-5C27BDDB8C82}"/>
    <cellStyle name="Sortie 7 4 5 2" xfId="31906" xr:uid="{ADDADC50-1675-4E2E-B409-715812A0D2D1}"/>
    <cellStyle name="Sortie 7 5" xfId="8512" xr:uid="{6AE0ADA1-80EA-40BC-A777-8853D168873C}"/>
    <cellStyle name="Sortie 7 5 2" xfId="12791" xr:uid="{85F506F6-F2E1-416D-BBF3-8FE9135FAD6A}"/>
    <cellStyle name="Sortie 7 5 2 2" xfId="24118" xr:uid="{FC319ACE-F630-44FF-A88E-2B33F8C4F695}"/>
    <cellStyle name="Sortie 7 5 2 2 2" xfId="31812" xr:uid="{539D531E-F5CB-4F46-99E5-C739B8F17507}"/>
    <cellStyle name="Sortie 7 5 3" xfId="20787" xr:uid="{EC0EE5E4-6F94-4392-9C0C-E3A23CCB19BF}"/>
    <cellStyle name="Sortie 7 5 3 2" xfId="31691" xr:uid="{73B2F165-1BB3-482D-8EA4-CF92F7B0AE6D}"/>
    <cellStyle name="Sortie 7 6" xfId="12391" xr:uid="{FD218F1D-D694-4C9E-8918-473E8F4A810C}"/>
    <cellStyle name="Sortie 7 6 2" xfId="20608" xr:uid="{BF7B80E0-B936-4CDD-9D2A-20F6C3E59E82}"/>
    <cellStyle name="Sortie 7 6 2 2" xfId="31678" xr:uid="{B4B16BC7-4E36-4B28-A9C2-18BFC319F6A8}"/>
    <cellStyle name="Sortie 7 7" xfId="21640" xr:uid="{07682616-03C3-4371-924E-7DB5290E43EF}"/>
    <cellStyle name="Sortie 7 7 2" xfId="31726" xr:uid="{0606D785-A2A9-4C7C-AB83-27E70506C8D2}"/>
    <cellStyle name="Sortie 8" xfId="1509" xr:uid="{B0F837CB-0FB7-48C2-90C5-D648F6E10164}"/>
    <cellStyle name="Sortie 8 2" xfId="6958" xr:uid="{47475170-9566-4DB3-B449-15D8DB0104F0}"/>
    <cellStyle name="Sortie 8 3" xfId="8894" xr:uid="{A5E76030-5110-424F-91DF-49C41CB92BA2}"/>
    <cellStyle name="Sortie 8 3 2" xfId="10596" xr:uid="{0D8ED8BA-8684-4528-A2C4-95EB4C08F76A}"/>
    <cellStyle name="Sortie 8 3 2 2" xfId="14381" xr:uid="{845F0710-79AA-4D45-89DE-97B6D3F9E2EB}"/>
    <cellStyle name="Sortie 8 3 2 2 2" xfId="21740" xr:uid="{B0E7F498-16B9-40CC-9FBA-8B5513E92DF2}"/>
    <cellStyle name="Sortie 8 3 2 2 2 2" xfId="31732" xr:uid="{6C6D8EB5-4E71-4A40-A0AB-1E8ADA1DD4A2}"/>
    <cellStyle name="Sortie 8 3 2 3" xfId="19398" xr:uid="{27472156-4A61-44EE-9C82-5EEB7456915A}"/>
    <cellStyle name="Sortie 8 3 2 3 2" xfId="31611" xr:uid="{35AD5F16-D741-4AD8-8F03-59F6871AF7C8}"/>
    <cellStyle name="Sortie 8 3 3" xfId="11482" xr:uid="{E54EE96B-2EEA-4877-B0FD-AEE976241DA4}"/>
    <cellStyle name="Sortie 8 3 3 2" xfId="13958" xr:uid="{849E82BD-7171-490B-984B-44762C396F9C}"/>
    <cellStyle name="Sortie 8 3 3 2 2" xfId="29469" xr:uid="{34EC3608-0535-420F-9E82-0F16C7C23FB9}"/>
    <cellStyle name="Sortie 8 3 3 2 2 2" xfId="31864" xr:uid="{A82F973E-1AC6-4081-B1B0-58ED2E340AF5}"/>
    <cellStyle name="Sortie 8 3 3 3" xfId="31016" xr:uid="{11045301-B9F4-40B2-950E-FC421122443B}"/>
    <cellStyle name="Sortie 8 3 3 3 2" xfId="32039" xr:uid="{7F0B49BE-B1A1-4C59-8BBF-C6A081F92960}"/>
    <cellStyle name="Sortie 8 3 4" xfId="13092" xr:uid="{35BE95D0-AA32-450F-BD81-CDEC9D302C7C}"/>
    <cellStyle name="Sortie 8 3 4 2" xfId="20478" xr:uid="{67B33A83-43C9-46A3-96A6-96F01EFAA6B4}"/>
    <cellStyle name="Sortie 8 3 4 2 2" xfId="31672" xr:uid="{04AC0969-26A8-4227-B522-0784966B3409}"/>
    <cellStyle name="Sortie 8 3 5" xfId="19354" xr:uid="{E8F850D1-550D-4597-85A1-31FBAEA6AF49}"/>
    <cellStyle name="Sortie 8 3 5 2" xfId="31607" xr:uid="{F728503A-5BC9-4310-A653-412FBE38A657}"/>
    <cellStyle name="Sortie 8 4" xfId="8640" xr:uid="{005D8CA9-4698-4C61-9610-D516589B3C67}"/>
    <cellStyle name="Sortie 8 4 2" xfId="10491" xr:uid="{CE63A3DA-7AAD-4180-9AEE-EE93A50BBFB7}"/>
    <cellStyle name="Sortie 8 4 2 2" xfId="14277" xr:uid="{FD7D3E78-ADFC-4773-AA0D-865EB11AE97E}"/>
    <cellStyle name="Sortie 8 4 2 2 2" xfId="29648" xr:uid="{B272CA2C-9F73-4EC4-BCF6-819CCFE797B1}"/>
    <cellStyle name="Sortie 8 4 2 2 2 2" xfId="31875" xr:uid="{73CB8BBC-BCA5-4CD8-8B83-F6AC4AFE5EF5}"/>
    <cellStyle name="Sortie 8 4 2 3" xfId="20048" xr:uid="{2BA11F3C-F3FD-48AD-846C-A6E4C41142A3}"/>
    <cellStyle name="Sortie 8 4 2 3 2" xfId="31634" xr:uid="{BACD9FB9-4F02-4FA4-8CFB-E0FE83049276}"/>
    <cellStyle name="Sortie 8 4 3" xfId="11380" xr:uid="{43F9C65A-0ECA-45BF-AD42-FD3990E263D1}"/>
    <cellStyle name="Sortie 8 4 3 2" xfId="13854" xr:uid="{1FA48F0B-FC57-4BCD-B3D8-B4392711EEAE}"/>
    <cellStyle name="Sortie 8 4 3 2 2" xfId="29522" xr:uid="{18C0D8F6-8573-4739-A507-ACF33588CA63}"/>
    <cellStyle name="Sortie 8 4 3 2 2 2" xfId="31869" xr:uid="{051FB68F-8C39-41D5-B1C4-97080203D252}"/>
    <cellStyle name="Sortie 8 4 3 3" xfId="29316" xr:uid="{AA54AD86-E82D-4F15-8DC3-0C7DA27D210C}"/>
    <cellStyle name="Sortie 8 4 3 3 2" xfId="31846" xr:uid="{81C8E032-690F-46DF-8B72-7DE909F123D1}"/>
    <cellStyle name="Sortie 8 4 4" xfId="12889" xr:uid="{6123BB3A-FA02-42A5-91E9-00A9143BF13A}"/>
    <cellStyle name="Sortie 8 4 4 2" xfId="24026" xr:uid="{905206E6-E37C-451E-962C-2AD95FC722B9}"/>
    <cellStyle name="Sortie 8 4 4 2 2" xfId="31800" xr:uid="{15393162-A2DC-42C3-99E7-786B4479225E}"/>
    <cellStyle name="Sortie 8 4 5" xfId="30720" xr:uid="{186F281E-2602-4A50-B218-DF5445EA0740}"/>
    <cellStyle name="Sortie 8 4 5 2" xfId="31993" xr:uid="{D0FA3DC9-8581-433A-BB5A-E392DFCD2440}"/>
    <cellStyle name="Sortie 8 5" xfId="8628" xr:uid="{205C62FC-99EC-460C-98DB-06BC4F08DF54}"/>
    <cellStyle name="Sortie 8 5 2" xfId="12878" xr:uid="{AAA6DE5B-20FD-46CC-9654-8F9498ED1B31}"/>
    <cellStyle name="Sortie 8 5 2 2" xfId="21095" xr:uid="{80390352-2C5B-4535-ADF1-D26B3DAB2BFB}"/>
    <cellStyle name="Sortie 8 5 2 2 2" xfId="31714" xr:uid="{0B01EA3F-3462-4743-9D08-EC46D26ADE89}"/>
    <cellStyle name="Sortie 8 5 3" xfId="19336" xr:uid="{2375EDCB-E7B6-413B-B4E6-463A9BA9829F}"/>
    <cellStyle name="Sortie 8 5 3 2" xfId="31606" xr:uid="{A30DA594-75F8-4D51-BDFE-A5FE70F69794}"/>
    <cellStyle name="Sortie 8 6" xfId="12392" xr:uid="{2FA3FB18-2418-4D43-ABE0-0811FE42CEE1}"/>
    <cellStyle name="Sortie 8 6 2" xfId="23452" xr:uid="{B42B3890-E633-4B9A-8A3C-E5DE51FAFE18}"/>
    <cellStyle name="Sortie 8 6 2 2" xfId="31767" xr:uid="{0966832B-54ED-41B2-B42E-9542B13F3F5C}"/>
    <cellStyle name="Sortie 8 7" xfId="21921" xr:uid="{AFA4DF9B-0B52-4C62-A58E-3835B83C5106}"/>
    <cellStyle name="Sortie 8 7 2" xfId="31748" xr:uid="{A504412A-FE16-4C7C-ABD6-2A9978AA3E5D}"/>
    <cellStyle name="Sortie 9" xfId="1510" xr:uid="{41E0AF3E-9434-4857-B00D-E779E521C79E}"/>
    <cellStyle name="Sortie 9 2" xfId="6959" xr:uid="{9914AF00-F330-42AD-81AA-87B33BE1EDF9}"/>
    <cellStyle name="Sortie 9 3" xfId="8893" xr:uid="{961B3B96-B2C6-4FF7-BD7A-1038DE6E4D4B}"/>
    <cellStyle name="Sortie 9 3 2" xfId="10595" xr:uid="{AC88D9B7-3C6A-41DD-A860-FC7775CC02E9}"/>
    <cellStyle name="Sortie 9 3 2 2" xfId="14380" xr:uid="{48C94D5B-31F6-470B-9ABE-035D61FE21FD}"/>
    <cellStyle name="Sortie 9 3 2 2 2" xfId="23905" xr:uid="{98581FCB-FECB-4936-A311-C4CD377237FD}"/>
    <cellStyle name="Sortie 9 3 2 2 2 2" xfId="31794" xr:uid="{6B14EB51-46A1-42F0-9FD5-4B44259AF5EF}"/>
    <cellStyle name="Sortie 9 3 2 3" xfId="19384" xr:uid="{891BF648-9CAB-4B1D-BAB8-F3A7E784E25B}"/>
    <cellStyle name="Sortie 9 3 2 3 2" xfId="31609" xr:uid="{F0A1506E-36BA-4ACA-ACF4-A6660CEE9144}"/>
    <cellStyle name="Sortie 9 3 3" xfId="11481" xr:uid="{079B74F7-9497-4BD2-B11C-7FA1FC4967C8}"/>
    <cellStyle name="Sortie 9 3 3 2" xfId="13957" xr:uid="{65804F87-0422-478E-A20A-203C8C350B55}"/>
    <cellStyle name="Sortie 9 3 3 2 2" xfId="29390" xr:uid="{514F2E03-1AE5-41E7-B994-65D2733ADD7A}"/>
    <cellStyle name="Sortie 9 3 3 2 2 2" xfId="31857" xr:uid="{CECC41B1-79A0-4D48-B9DD-DEBED9563EFD}"/>
    <cellStyle name="Sortie 9 3 3 3" xfId="21082" xr:uid="{EDDA5033-9FD7-4E4C-9666-396D56D0DB2B}"/>
    <cellStyle name="Sortie 9 3 3 3 2" xfId="31713" xr:uid="{30802534-6C6B-49C5-BAA4-20B4DD82A200}"/>
    <cellStyle name="Sortie 9 3 4" xfId="13091" xr:uid="{C7056622-E443-42D1-9D18-F5DEEDCAE126}"/>
    <cellStyle name="Sortie 9 3 4 2" xfId="30774" xr:uid="{CD32543E-BC7C-42E2-9CB8-677CAC7881D1}"/>
    <cellStyle name="Sortie 9 3 4 2 2" xfId="31999" xr:uid="{8F8F6D57-1DF3-4C62-AC17-747EA1900AB0}"/>
    <cellStyle name="Sortie 9 3 5" xfId="30592" xr:uid="{679360C7-2D0D-4BC2-996B-EE9D5024C7C1}"/>
    <cellStyle name="Sortie 9 3 5 2" xfId="31978" xr:uid="{5707AFD1-6E96-4932-842F-3A0FD2BAE1D7}"/>
    <cellStyle name="Sortie 9 4" xfId="9014" xr:uid="{FB7C8FEE-231B-4A2F-944E-8B14B7757B66}"/>
    <cellStyle name="Sortie 9 4 2" xfId="10608" xr:uid="{1C79AE9F-F164-4ADF-8469-DC253A8123FF}"/>
    <cellStyle name="Sortie 9 4 2 2" xfId="14393" xr:uid="{49A05CEA-1AFC-4A85-B119-19C1979BC25E}"/>
    <cellStyle name="Sortie 9 4 2 2 2" xfId="20768" xr:uid="{FEF29F75-FB4B-4318-85E1-1727169783C5}"/>
    <cellStyle name="Sortie 9 4 2 2 2 2" xfId="31690" xr:uid="{7F1DC57D-1F10-432B-9607-3D82BBE88FDA}"/>
    <cellStyle name="Sortie 9 4 2 3" xfId="20737" xr:uid="{F15E485A-356C-451D-8E48-B814B8E535F7}"/>
    <cellStyle name="Sortie 9 4 2 3 2" xfId="31687" xr:uid="{44453805-C1E5-4932-98F7-F150D8A0A7FA}"/>
    <cellStyle name="Sortie 9 4 3" xfId="11494" xr:uid="{368EF2E1-452A-4DEC-BBA6-3AC8E5A2FF12}"/>
    <cellStyle name="Sortie 9 4 3 2" xfId="13970" xr:uid="{A27AA91F-2254-42FB-972D-508521E8A19F}"/>
    <cellStyle name="Sortie 9 4 3 2 2" xfId="29386" xr:uid="{51DBE709-E755-41CF-B34B-B179CB7F413D}"/>
    <cellStyle name="Sortie 9 4 3 2 2 2" xfId="31854" xr:uid="{5A95C3A1-AA2A-4DED-A5F2-88135BDFD3AF}"/>
    <cellStyle name="Sortie 9 4 3 3" xfId="23904" xr:uid="{CCDE85ED-C009-422B-B874-E6861F6FCD06}"/>
    <cellStyle name="Sortie 9 4 3 3 2" xfId="31793" xr:uid="{7A393461-B1A8-4073-88B2-0D4D331866E9}"/>
    <cellStyle name="Sortie 9 4 4" xfId="13209" xr:uid="{F0F2621E-3A77-4005-AE73-0D08529FCD19}"/>
    <cellStyle name="Sortie 9 4 4 2" xfId="30206" xr:uid="{EA99972C-DC97-42B2-9711-9E9620DB888E}"/>
    <cellStyle name="Sortie 9 4 4 2 2" xfId="31935" xr:uid="{D73ED5FD-8BE1-42B6-9446-131B3CD822C0}"/>
    <cellStyle name="Sortie 9 4 5" xfId="30580" xr:uid="{792D9247-B1CB-47C7-9063-6546AE95B6CC}"/>
    <cellStyle name="Sortie 9 4 5 2" xfId="31977" xr:uid="{1DEACFC3-F4C0-4977-9A27-EB7073B18A86}"/>
    <cellStyle name="Sortie 9 5" xfId="8827" xr:uid="{9B7D23A7-19F4-44B4-A415-907A4CD7C2B8}"/>
    <cellStyle name="Sortie 9 5 2" xfId="13069" xr:uid="{D7F8469C-188B-49B8-9EC8-DB6774146055}"/>
    <cellStyle name="Sortie 9 5 2 2" xfId="20257" xr:uid="{5C10753E-3D90-4ED2-B73E-03B2BE851C15}"/>
    <cellStyle name="Sortie 9 5 2 2 2" xfId="31644" xr:uid="{CB79B0C3-C5C0-42AF-9BCB-B070A0286658}"/>
    <cellStyle name="Sortie 9 5 3" xfId="24666" xr:uid="{23467C9F-BCF4-4BDC-853D-05039F5E4A14}"/>
    <cellStyle name="Sortie 9 5 3 2" xfId="31832" xr:uid="{23DEFAE7-35D6-49C8-BF1F-212B1D1766E4}"/>
    <cellStyle name="Sortie 9 6" xfId="12393" xr:uid="{D0361073-A995-426F-A000-7513E0B0490A}"/>
    <cellStyle name="Sortie 9 6 2" xfId="29911" xr:uid="{95BCA713-914F-4205-9574-B2916BDA0225}"/>
    <cellStyle name="Sortie 9 6 2 2" xfId="31901" xr:uid="{57EA08E0-BB98-4FE2-BC75-D020917FFFB2}"/>
    <cellStyle name="Sortie 9 7" xfId="21150" xr:uid="{97FFAEB0-E245-42EC-AD5E-1814B60BF272}"/>
    <cellStyle name="Sortie 9 7 2" xfId="31717" xr:uid="{D9A144CE-6090-48D1-9DB0-939538694664}"/>
    <cellStyle name="soustitre" xfId="5152" xr:uid="{DC5DC092-4A12-47B1-BCC6-339027E4AE78}"/>
    <cellStyle name="soustitre 2" xfId="8892" xr:uid="{6E38EFBE-B8BE-45C9-90C5-9945654C1CA4}"/>
    <cellStyle name="soustitre 3" xfId="6960" xr:uid="{9C0E56BA-54C8-451A-B9CB-A750D63D6544}"/>
    <cellStyle name="soustotal" xfId="5153" xr:uid="{E4186590-BFA9-4C39-ABE0-1DD561407758}"/>
    <cellStyle name="soustotal 2" xfId="8891" xr:uid="{9A06EC43-6EEB-46D8-AB2A-9CC18817FB69}"/>
    <cellStyle name="soustotal 3" xfId="6961" xr:uid="{3E142507-72D5-4984-9C60-1A5544E7CE21}"/>
    <cellStyle name="Standard_Action &amp; Decision Log (PEP) - Vitamins_020707" xfId="11881" xr:uid="{C133D277-5CDD-43CB-90ED-9C6B05621EC5}"/>
    <cellStyle name="Structure" xfId="1511" xr:uid="{7633558C-8310-469A-A465-0A3086AE573A}"/>
    <cellStyle name="Structure 2" xfId="6962" xr:uid="{635A2E71-304F-4C4D-9C28-3FA9CDBD6281}"/>
    <cellStyle name="Structure Note" xfId="1512" xr:uid="{00F019DF-47F3-4918-8608-97B14226ED4B}"/>
    <cellStyle name="Structure Note 2" xfId="1513" xr:uid="{854B485D-1934-48B1-8909-3D5812CFCF66}"/>
    <cellStyle name="Structure Note 2 2" xfId="1514" xr:uid="{532A4595-BDEC-464E-A976-C4645E67AFDF}"/>
    <cellStyle name="Structure Note 2 2 2" xfId="6965" xr:uid="{9D067659-663B-47C2-890F-83A18647309F}"/>
    <cellStyle name="Structure Note 2 3" xfId="6964" xr:uid="{C595A84A-F48F-45EB-BBE0-C371F6421EB1}"/>
    <cellStyle name="Structure Note 3" xfId="6963" xr:uid="{B471DEC1-27C8-4F8F-99E1-56896B5C4242}"/>
    <cellStyle name="Structure Note_Analyse des offres ERAGNY Parvis de l'église" xfId="1515" xr:uid="{149BAE74-E657-4536-92AE-FE5002467514}"/>
    <cellStyle name="Style 1" xfId="62" xr:uid="{71B6F3D5-E96E-4E7F-BFEF-940F33D75F03}"/>
    <cellStyle name="Style 1 2" xfId="11904" xr:uid="{D66468FC-3693-4446-B5BD-A63797870DD3}"/>
    <cellStyle name="style1 - TITRE1" xfId="1516" xr:uid="{71610748-0E52-4871-9344-19869CAEAD5D}"/>
    <cellStyle name="style1 - TITRE1 2" xfId="6966" xr:uid="{A2B1A37B-C1C8-41E7-9686-6F61C1ADC23A}"/>
    <cellStyle name="style1 - TITRE1 3" xfId="8408" xr:uid="{F8208FDB-66CC-4A82-8952-41EC101BF5F5}"/>
    <cellStyle name="style1 - TITRE1 3 2" xfId="10473" xr:uid="{80944642-B4F7-47D2-A6FA-8E5EBD86AD5F}"/>
    <cellStyle name="style1 - TITRE1 3 2 2" xfId="14262" xr:uid="{49765B22-4971-41BC-B1D0-8495815FE6E3}"/>
    <cellStyle name="style1 - TITRE1 3 2 3" xfId="11785" xr:uid="{130E25FC-1040-43D9-A991-64CC3FD690BD}"/>
    <cellStyle name="style1 - TITRE1 3 2 4" xfId="31575" xr:uid="{F83D2358-3A5D-44D4-84E6-D81934946354}"/>
    <cellStyle name="style1 - TITRE1 3 3" xfId="11365" xr:uid="{07F25E3B-BBE4-4840-8642-BBB7E77F9769}"/>
    <cellStyle name="style1 - TITRE1 3 3 2" xfId="13839" xr:uid="{D7E48A8B-AF0A-4795-87BE-0F494528EEC2}"/>
    <cellStyle name="style1 - TITRE1 3 4" xfId="12780" xr:uid="{0E370569-AB10-4898-B2AF-E1ADDE213CC1}"/>
    <cellStyle name="style1 - TITRE1 3 5" xfId="11199" xr:uid="{3951CA75-14F5-4887-98BF-E507843C8475}"/>
    <cellStyle name="style1 - TITRE1 3 6" xfId="31557" xr:uid="{B296CD7E-6744-4DA3-AF67-BB524BD0B67A}"/>
    <cellStyle name="style1 - TITRE1 4" xfId="8890" xr:uid="{2B59B1B1-98B8-46EA-A358-8F03BB657747}"/>
    <cellStyle name="style1 - TITRE1 4 2" xfId="10594" xr:uid="{6102B47E-4F2A-4A66-A9B4-B0F611BD7C17}"/>
    <cellStyle name="style1 - TITRE1 4 2 2" xfId="14379" xr:uid="{09181956-766B-498C-8D18-EDC5EDE86F43}"/>
    <cellStyle name="style1 - TITRE1 4 2 3" xfId="11790" xr:uid="{BB554F43-B275-45A5-BE37-76132686E170}"/>
    <cellStyle name="style1 - TITRE1 4 2 4" xfId="31576" xr:uid="{E329C192-DEAD-47F0-B7A0-856F89630C9C}"/>
    <cellStyle name="style1 - TITRE1 4 3" xfId="11480" xr:uid="{5C41EFE8-0B52-44B6-B713-2DA8066411C5}"/>
    <cellStyle name="style1 - TITRE1 4 3 2" xfId="13956" xr:uid="{6D489B3A-BF7E-4D38-8678-ACE35A74F617}"/>
    <cellStyle name="style1 - TITRE1 4 4" xfId="13090" xr:uid="{AFF9968A-0F64-4185-B07A-C820E4EA95D7}"/>
    <cellStyle name="style1 - TITRE1 4 5" xfId="11213" xr:uid="{1F3DBF66-74D1-49B9-BED6-94041DAE84BD}"/>
    <cellStyle name="style1 - TITRE1 4 6" xfId="31569" xr:uid="{B015DFAF-640D-4CE2-AB29-F6F73292CA99}"/>
    <cellStyle name="style1 - TITRE1 5" xfId="8513" xr:uid="{1054F86E-488F-4F6F-B129-5039FFD91D04}"/>
    <cellStyle name="style1 - TITRE1 5 2" xfId="12792" xr:uid="{CF97FB1D-E656-4FD6-8B2E-B3ECEDE9C857}"/>
    <cellStyle name="style1 - TITRE1 5 3" xfId="11209" xr:uid="{81CD97FA-3728-4022-9019-AA041DAAB695}"/>
    <cellStyle name="style1 - TITRE1 5 4" xfId="31560" xr:uid="{B4247D43-8783-444B-A0B9-0B197D91E8A5}"/>
    <cellStyle name="style1 - TITRE1 6" xfId="9374" xr:uid="{EF90E69C-A9D8-4B08-940B-20AAAD49E27B}"/>
    <cellStyle name="style1 - TITRE1 6 2" xfId="30128" xr:uid="{4FBCCA1D-E1CF-46C8-B821-4A96B3E5FCB0}"/>
    <cellStyle name="style1 - TITRE1 6 2 2" xfId="31923" xr:uid="{5D408C33-8B4F-4E77-9197-13ED65D57191}"/>
    <cellStyle name="style1 - TITRE1 6 3" xfId="31572" xr:uid="{A3571265-69C1-4289-AC12-ABB5FB39BD24}"/>
    <cellStyle name="style1 - TITRE1 7" xfId="5639" xr:uid="{BF65691A-2633-475A-BCF1-6F4102ED6C4B}"/>
    <cellStyle name="style1 - TITRE1 7 2" xfId="11080" xr:uid="{FFE45A05-353C-4270-ADAF-7F512EDEFE7D}"/>
    <cellStyle name="style1 - TITRE1 7 2 2" xfId="24275" xr:uid="{0BE07923-01A7-49CD-BE6B-23DBB5B3EA5A}"/>
    <cellStyle name="style1 - TITRE1 7 2 2 2" xfId="31823" xr:uid="{464900A9-0F94-4418-BC4F-027ABC7738D4}"/>
    <cellStyle name="style1 - TITRE1 7 2 3" xfId="31578" xr:uid="{EC57BEB8-791A-437E-9B28-A3F53BAE3F20}"/>
    <cellStyle name="style1 - TITRE1 7 3" xfId="29730" xr:uid="{8FF967B1-622D-4294-BDF8-371E9FA0F34C}"/>
    <cellStyle name="style1 - TITRE1 7 3 2" xfId="31882" xr:uid="{FC8E5902-65E9-4C4A-A903-C94D4B5E79E7}"/>
    <cellStyle name="style1 - TITRE1 7 4" xfId="31459" xr:uid="{17BDDDC9-A10D-4BBB-B7A3-1F1E364347E9}"/>
    <cellStyle name="style1 - TITRE1 8" xfId="10843" xr:uid="{DD316AF1-5493-4000-AAE2-EB40EAE12A2F}"/>
    <cellStyle name="style2 - Non d‚fini" xfId="1517" xr:uid="{E5790F65-3602-46EA-91E8-F900848018B0}"/>
    <cellStyle name="style2 - Non d‚fini 2" xfId="6967" xr:uid="{D0274C32-1D3C-48CE-B8CF-6F56CDFF4077}"/>
    <cellStyle name="style2 - Non d‚fini 3" xfId="8409" xr:uid="{C3233C00-B0F7-4C7F-B1CE-4A7B857675AE}"/>
    <cellStyle name="style2 - Non d‚fini 3 2" xfId="10474" xr:uid="{5B3EBA45-B3BD-44C9-9FB8-235E7FD1F5E9}"/>
    <cellStyle name="style2 - Non d‚fini 3 2 2" xfId="14263" xr:uid="{165EE659-7E7F-4557-B844-FCCA6F5F3BB7}"/>
    <cellStyle name="style2 - Non d‚fini 3 3" xfId="11366" xr:uid="{01CD0A80-14F6-43DD-9246-5255F7F1DA7B}"/>
    <cellStyle name="style2 - Non d‚fini 3 3 2" xfId="13840" xr:uid="{2E6B0171-BF96-48A6-B9A5-718AE0B772F5}"/>
    <cellStyle name="style2 - Non d‚fini 3 4" xfId="12781" xr:uid="{2B1F7420-C121-4913-ADAA-2C42D54B48A9}"/>
    <cellStyle name="style2 - Non d‚fini 3 5" xfId="31558" xr:uid="{801147BF-C1FD-479C-A52E-A9B417B77DE1}"/>
    <cellStyle name="style2 - Non d‚fini 4" xfId="8573" xr:uid="{406CE345-8F04-4421-9944-6C0A3FFE078B}"/>
    <cellStyle name="style2 - Non d‚fini 4 2" xfId="10485" xr:uid="{D4259897-0772-4B8A-99A7-B0C2E9FA5C7D}"/>
    <cellStyle name="style2 - Non d‚fini 4 2 2" xfId="14271" xr:uid="{72DDBAC5-322F-4898-86B3-18FCCCF68C77}"/>
    <cellStyle name="style2 - Non d‚fini 4 3" xfId="11374" xr:uid="{6AC47A60-0A3C-4788-9E26-E60342FF45CD}"/>
    <cellStyle name="style2 - Non d‚fini 4 3 2" xfId="13848" xr:uid="{FEE00F12-28B1-4E13-A531-87DD2C8562DD}"/>
    <cellStyle name="style2 - Non d‚fini 4 4" xfId="12823" xr:uid="{78D2B77F-0D60-4332-853F-AD47C758A6A2}"/>
    <cellStyle name="style2 - Non d‚fini 5" xfId="8514" xr:uid="{08339612-3E61-4508-AD58-2FB283E9F2BC}"/>
    <cellStyle name="style2 - Non d‚fini 5 2" xfId="12793" xr:uid="{B3BF4375-387F-4C20-BAF5-969D677CB667}"/>
    <cellStyle name="style2 - Non d‚fini 6" xfId="9375" xr:uid="{9DE17084-52AA-4834-9FF8-DA61CCD5A1B3}"/>
    <cellStyle name="style2 - Non d‚fini 6 2" xfId="30687" xr:uid="{38886FFF-D750-40DD-954E-3A4CB94DBBEF}"/>
    <cellStyle name="style2 - Non d‚fini 6 2 2" xfId="31987" xr:uid="{5816D41A-FE90-4361-82D1-FC428207CE02}"/>
    <cellStyle name="style2 - Non d‚fini 6 3" xfId="31573" xr:uid="{D931E70E-D480-4475-916A-6C807E8C1E5A}"/>
    <cellStyle name="style2 - Non d‚fini 7" xfId="5118" xr:uid="{497DFFA1-56D8-4508-A832-75FFC60B0B5E}"/>
    <cellStyle name="style2 - Non d‚fini 7 2" xfId="23809" xr:uid="{DB4C5C53-BB4A-46C7-8AC5-C180E18E574F}"/>
    <cellStyle name="style2 - Non d‚fini 7 2 2" xfId="31782" xr:uid="{EB14AFA0-1868-45B0-822D-7103E9503257}"/>
    <cellStyle name="style2 - Non d‚fini 7 3" xfId="31430" xr:uid="{95083C47-7B25-4358-8D93-CB75A8E492FA}"/>
    <cellStyle name="style2 - Non d‚fini 8" xfId="31142" xr:uid="{30293BC0-FF7D-4A8F-A457-FCEE13CB9FDD}"/>
    <cellStyle name="T1" xfId="1518" xr:uid="{C5A3E0AA-7B70-451B-9333-F6E749FCFA16}"/>
    <cellStyle name="T1 2" xfId="5157" xr:uid="{C6A3487F-87C1-48C7-8170-4928DDF34C81}"/>
    <cellStyle name="T1 2 2" xfId="6969" xr:uid="{33B9CDD7-1990-4F9A-B9CF-B62EEF71ABE6}"/>
    <cellStyle name="T1 3" xfId="5156" xr:uid="{7D6A755B-F687-4E00-B676-4A9F7D73B7BA}"/>
    <cellStyle name="T1 3 2" xfId="6970" xr:uid="{D23CFC0A-79F5-4482-B9F1-1B670FCA3B24}"/>
    <cellStyle name="T1 4" xfId="6968" xr:uid="{11307862-0751-418B-A116-83D0450061F7}"/>
    <cellStyle name="T1 5" xfId="7642" xr:uid="{6A5FF363-7BAC-47DE-8EC9-AD6AC2D1220E}"/>
    <cellStyle name="T2" xfId="1519" xr:uid="{55F099D4-3EFF-4FC9-9B05-FBF67474B2B9}"/>
    <cellStyle name="T2 2" xfId="5159" xr:uid="{69FCC7FD-3A79-4D3A-9FB2-FCCD7A395B39}"/>
    <cellStyle name="T2 2 2" xfId="6972" xr:uid="{A36BB104-6253-42CC-A03C-851B5B4E9B5F}"/>
    <cellStyle name="T2 3" xfId="5158" xr:uid="{2AEB3F63-5C96-4FD5-8395-0CC97760419A}"/>
    <cellStyle name="T2 3 2" xfId="6973" xr:uid="{FA1E9324-EEF2-4549-811C-3B4F07A00625}"/>
    <cellStyle name="T2 4" xfId="6971" xr:uid="{20656D00-885A-49B8-992F-6A05BC96A5A1}"/>
    <cellStyle name="T2 5" xfId="7664" xr:uid="{C6DB8D82-A404-4102-BFA6-C075A3CF022A}"/>
    <cellStyle name="T3" xfId="1520" xr:uid="{338005CF-313E-4027-BA4F-F9AA1B8C709A}"/>
    <cellStyle name="T3 2" xfId="6974" xr:uid="{35ED7CD9-81CD-4BB5-B9AA-DA3E73D52AE9}"/>
    <cellStyle name="T4" xfId="1521" xr:uid="{7FE1E37F-0162-4B58-BC84-BF0BB5BF975C}"/>
    <cellStyle name="T4 2" xfId="6975" xr:uid="{5325678F-F8AE-4B63-8AD8-56F0AECBC81F}"/>
    <cellStyle name="Texte explicatif 10" xfId="1523" xr:uid="{1D491169-E4B2-4802-B320-36978D076C8E}"/>
    <cellStyle name="Texte explicatif 10 2" xfId="6976" xr:uid="{FE75FF33-9E85-4428-9E4B-EB2CBBB6D368}"/>
    <cellStyle name="Texte explicatif 11" xfId="1524" xr:uid="{973C67D3-311E-413C-B42A-10CC20B091F5}"/>
    <cellStyle name="Texte explicatif 11 2" xfId="6977" xr:uid="{3910E19C-7F7E-43A0-8785-721DC04F66C3}"/>
    <cellStyle name="Texte explicatif 12" xfId="5074" xr:uid="{FAB42F8E-CE71-4848-83E8-8FDC50CF8B5B}"/>
    <cellStyle name="Texte explicatif 12 2" xfId="6978" xr:uid="{D608A881-FFDC-4226-A2CC-FA80E0CC6653}"/>
    <cellStyle name="Texte explicatif 13" xfId="4117" xr:uid="{C38ACABC-EB93-4060-BDE4-506625E7DEFC}"/>
    <cellStyle name="Texte explicatif 13 2" xfId="6979" xr:uid="{52D3E042-5920-4B7A-8927-C86DAA7D39A3}"/>
    <cellStyle name="Texte explicatif 14" xfId="3551" xr:uid="{4E7D6C31-6529-4AEF-9FA0-D39E7FF0E538}"/>
    <cellStyle name="Texte explicatif 14 2" xfId="6980" xr:uid="{F1FA9AE6-D03F-4EEF-BBDD-7C4AC89D64BA}"/>
    <cellStyle name="Texte explicatif 15" xfId="4126" xr:uid="{D6BDE647-7EB1-4305-910C-AEA4948B83EF}"/>
    <cellStyle name="Texte explicatif 15 2" xfId="6981" xr:uid="{944EF41F-3A2C-4CC2-A96F-42240D21760A}"/>
    <cellStyle name="Texte explicatif 16" xfId="5613" xr:uid="{DEA647D9-CA62-4FBB-89C5-1C774C859F7F}"/>
    <cellStyle name="Texte explicatif 16 2" xfId="6982" xr:uid="{F9DA9353-5D12-4B62-A050-4B467DCF6AC9}"/>
    <cellStyle name="Texte explicatif 17" xfId="4094" xr:uid="{F2F67E6A-E5BF-42DA-A783-14D37DCCE124}"/>
    <cellStyle name="Texte explicatif 17 2" xfId="6983" xr:uid="{93B20EA4-6AA7-4CD3-BBFA-B53FCCC6C609}"/>
    <cellStyle name="Texte explicatif 18" xfId="4691" xr:uid="{AE9C30D9-35A5-469A-B569-69B9FD7B186C}"/>
    <cellStyle name="Texte explicatif 18 2" xfId="6984" xr:uid="{E367ECE1-19F3-4D5A-8FA7-91E50F02C40F}"/>
    <cellStyle name="Texte explicatif 19" xfId="3727" xr:uid="{B1A78498-51FC-4DFD-86CE-6F4FFB77386C}"/>
    <cellStyle name="Texte explicatif 19 2" xfId="6985" xr:uid="{1C504BA8-697E-4B92-ACB7-3332B4E093D6}"/>
    <cellStyle name="Texte explicatif 2" xfId="200" xr:uid="{5184D78A-2F3C-4603-8D08-B6794DA4CFD6}"/>
    <cellStyle name="Texte explicatif 2 2" xfId="5162" xr:uid="{F133F8D5-47D8-4FC4-9773-1BBD950E0FAD}"/>
    <cellStyle name="Texte explicatif 2 2 2" xfId="6987" xr:uid="{A7EA790C-0580-4343-9C54-74AA5E817D57}"/>
    <cellStyle name="Texte explicatif 2 3" xfId="5163" xr:uid="{23B0BAD8-AD0A-4EE3-9C9A-20636CBF4EAA}"/>
    <cellStyle name="Texte explicatif 2 3 2" xfId="6986" xr:uid="{C8D7F640-4B18-42AB-B66B-379F2FAF05A2}"/>
    <cellStyle name="Texte explicatif 2 4" xfId="5164" xr:uid="{B23053FD-C0B2-4F12-A35D-C65A4A6775B8}"/>
    <cellStyle name="Texte explicatif 2 5" xfId="5165" xr:uid="{FA69C8F7-FD82-471D-A2F9-81A2ED32C5E7}"/>
    <cellStyle name="Texte explicatif 2 6" xfId="5166" xr:uid="{0003482A-D5E5-4142-865C-086F4A6589D8}"/>
    <cellStyle name="Texte explicatif 20" xfId="3442" xr:uid="{71A2F46A-BB37-469D-99D5-B9CA315614FF}"/>
    <cellStyle name="Texte explicatif 20 2" xfId="6988" xr:uid="{96200074-4217-4EC7-8800-EC8205F33492}"/>
    <cellStyle name="Texte explicatif 21" xfId="5667" xr:uid="{3F0C299E-48D8-4E9F-B023-7E064E832457}"/>
    <cellStyle name="Texte explicatif 21 2" xfId="6989" xr:uid="{CCB0D18B-1779-46BD-8A77-0B6127D1D08C}"/>
    <cellStyle name="Texte explicatif 22" xfId="1522" xr:uid="{3B4D5C59-B00C-41E9-A35A-E9C4E025D504}"/>
    <cellStyle name="Texte explicatif 3" xfId="1525" xr:uid="{25FE6E47-1EB6-459F-8DF9-12DD6B94AB44}"/>
    <cellStyle name="Texte explicatif 3 10" xfId="5409" xr:uid="{86B64399-E6AA-470D-B3C3-BBA8542D73A9}"/>
    <cellStyle name="Texte explicatif 3 10 2" xfId="6991" xr:uid="{A05E5EF5-5D31-4E58-A3F0-3D9E3BE8A23A}"/>
    <cellStyle name="Texte explicatif 3 11" xfId="5109" xr:uid="{8A2002A0-5982-47EB-BF4C-B6A759ACFF5E}"/>
    <cellStyle name="Texte explicatif 3 11 2" xfId="6992" xr:uid="{EA974227-C044-49CE-B9E9-07FD59A0CBBA}"/>
    <cellStyle name="Texte explicatif 3 12" xfId="5018" xr:uid="{47455690-20FA-4E62-AB13-59C6B54EDDA0}"/>
    <cellStyle name="Texte explicatif 3 12 2" xfId="6993" xr:uid="{DD236D62-BC63-4537-ADB0-BD023BE1AD04}"/>
    <cellStyle name="Texte explicatif 3 13" xfId="6994" xr:uid="{7FCD12E8-CF05-411B-9F36-65A6AB77C334}"/>
    <cellStyle name="Texte explicatif 3 14" xfId="6990" xr:uid="{E2DA9A5F-D7BE-46B1-9652-F0881A6E599A}"/>
    <cellStyle name="Texte explicatif 3 15" xfId="11081" xr:uid="{9862160E-0211-4F06-ABCA-6DDE6E6345CF}"/>
    <cellStyle name="Texte explicatif 3 2" xfId="5167" xr:uid="{C6D27F5F-7DEB-4AA1-8972-C591A5F55EE9}"/>
    <cellStyle name="Texte explicatif 3 2 2" xfId="6995" xr:uid="{9BB236BF-C9A7-424F-A747-F3916567C869}"/>
    <cellStyle name="Texte explicatif 3 2 3" xfId="3682" xr:uid="{894AD481-807E-4545-8E24-02E0DDC9736F}"/>
    <cellStyle name="Texte explicatif 3 3" xfId="5713" xr:uid="{D88090CD-B2A8-4600-82AC-E0B745A0565D}"/>
    <cellStyle name="Texte explicatif 3 3 2" xfId="6996" xr:uid="{C3B922FE-3BFB-43EE-BFB6-5DEABBB2BB18}"/>
    <cellStyle name="Texte explicatif 3 4" xfId="3922" xr:uid="{9BE5BC51-30D7-46EE-811A-31A8A1A375E5}"/>
    <cellStyle name="Texte explicatif 3 4 2" xfId="6997" xr:uid="{B7EB3187-015E-4146-8599-9920062E4DFD}"/>
    <cellStyle name="Texte explicatif 3 5" xfId="5558" xr:uid="{967A9311-5846-4772-B40B-A9BFC7F054A9}"/>
    <cellStyle name="Texte explicatif 3 5 2" xfId="6998" xr:uid="{9D05F9EF-A435-4DA0-BF12-C5C1E19431DB}"/>
    <cellStyle name="Texte explicatif 3 6" xfId="3499" xr:uid="{3BDAFBC1-3E28-424F-AC1C-B1C2F576CEEF}"/>
    <cellStyle name="Texte explicatif 3 6 2" xfId="6999" xr:uid="{7CFD377E-E79F-46AE-A003-7B48E6039EEF}"/>
    <cellStyle name="Texte explicatif 3 7" xfId="3670" xr:uid="{B7873BBB-B235-44B9-9856-2F4ABE2C26E0}"/>
    <cellStyle name="Texte explicatif 3 7 2" xfId="7000" xr:uid="{5D6C5E2C-0C03-4650-8D52-FA13AF655FEA}"/>
    <cellStyle name="Texte explicatif 3 8" xfId="5681" xr:uid="{93B3C8AC-7B68-441A-BA8A-8FE99223015A}"/>
    <cellStyle name="Texte explicatif 3 8 2" xfId="7001" xr:uid="{9CB3BA78-27B1-4804-B7E9-FD3F55954075}"/>
    <cellStyle name="Texte explicatif 3 9" xfId="3477" xr:uid="{FE8CE02C-21E2-426D-ACC5-F6F4F3480E09}"/>
    <cellStyle name="Texte explicatif 3 9 2" xfId="7002" xr:uid="{AC5075A3-5AB9-4569-9886-5AC65CF6E1FF}"/>
    <cellStyle name="Texte explicatif 4" xfId="1526" xr:uid="{43049366-177E-44F2-8A46-5AFA758E3190}"/>
    <cellStyle name="Texte explicatif 4 10" xfId="5809" xr:uid="{AA503920-0D38-4D3C-99C6-1F86A5DC1C31}"/>
    <cellStyle name="Texte explicatif 4 10 2" xfId="7004" xr:uid="{08204257-D551-446A-90CA-2BA0ED5922E1}"/>
    <cellStyle name="Texte explicatif 4 11" xfId="4850" xr:uid="{B354EDC9-AE7B-4876-B6A3-20CAFA3B34DE}"/>
    <cellStyle name="Texte explicatif 4 11 2" xfId="7005" xr:uid="{08F00892-3EC5-4460-9A0C-282394914C43}"/>
    <cellStyle name="Texte explicatif 4 12" xfId="3585" xr:uid="{94DB5B20-2526-4471-A7F4-2AD02EF790DB}"/>
    <cellStyle name="Texte explicatif 4 12 2" xfId="7006" xr:uid="{B08CFC83-25F3-4CB3-BD3A-3B6A6EA2341B}"/>
    <cellStyle name="Texte explicatif 4 13" xfId="7003" xr:uid="{2A5D5F8B-7CC2-4DB2-BB7B-79D431739D4F}"/>
    <cellStyle name="Texte explicatif 4 14" xfId="11082" xr:uid="{4C739C1A-5866-4B6B-BF26-97A87BE4066D}"/>
    <cellStyle name="Texte explicatif 4 2" xfId="5169" xr:uid="{C37388B8-F4EB-426F-8730-8EB8C679BF4F}"/>
    <cellStyle name="Texte explicatif 4 2 2" xfId="7007" xr:uid="{5E68B337-DA65-447A-81D7-61CAE42596E9}"/>
    <cellStyle name="Texte explicatif 4 2 3" xfId="5728" xr:uid="{908B7524-0440-4D87-8D0A-BA473142736D}"/>
    <cellStyle name="Texte explicatif 4 3" xfId="3538" xr:uid="{DE9AFFBA-F68C-4642-9A17-23615A1D5E78}"/>
    <cellStyle name="Texte explicatif 4 3 2" xfId="7008" xr:uid="{AE4E2CF1-279C-4800-A6EA-112EA7B313C4}"/>
    <cellStyle name="Texte explicatif 4 4" xfId="5155" xr:uid="{D66B6C25-0D1C-4268-8AA8-D53617344586}"/>
    <cellStyle name="Texte explicatif 4 4 2" xfId="7009" xr:uid="{99B9608C-C946-4D29-A712-6B8B9292070C}"/>
    <cellStyle name="Texte explicatif 4 5" xfId="3567" xr:uid="{F9FE5E90-82CA-421E-93EB-50ED41AB686F}"/>
    <cellStyle name="Texte explicatif 4 5 2" xfId="7010" xr:uid="{96B98F7D-64D4-4E8F-B0D4-072F8E912D89}"/>
    <cellStyle name="Texte explicatif 4 6" xfId="4879" xr:uid="{DCFF9029-6653-45CD-AB65-553AEF6F8C97}"/>
    <cellStyle name="Texte explicatif 4 6 2" xfId="7011" xr:uid="{036EA992-9E4E-466F-B525-38703212C023}"/>
    <cellStyle name="Texte explicatif 4 7" xfId="5408" xr:uid="{FBA7DAF7-0F49-47A3-98C9-1D7735766AFC}"/>
    <cellStyle name="Texte explicatif 4 7 2" xfId="7012" xr:uid="{59936451-7F30-43F2-B558-DB37EE051915}"/>
    <cellStyle name="Texte explicatif 4 8" xfId="5777" xr:uid="{226D4F79-2D46-4563-A184-416B2B72D663}"/>
    <cellStyle name="Texte explicatif 4 8 2" xfId="7013" xr:uid="{770243BE-7428-4A52-8443-0BE84100A5B1}"/>
    <cellStyle name="Texte explicatif 4 9" xfId="4112" xr:uid="{236B27CB-6236-4A21-9B2B-66D862ED487D}"/>
    <cellStyle name="Texte explicatif 4 9 2" xfId="7014" xr:uid="{553F4522-0105-4C58-9196-2B2342A025EF}"/>
    <cellStyle name="Texte explicatif 5" xfId="1527" xr:uid="{A956ACE6-00B8-43AD-8C58-43C49283D065}"/>
    <cellStyle name="Texte explicatif 5 2" xfId="7015" xr:uid="{5628EB69-EE85-4BBC-8E3F-7C3468F6408F}"/>
    <cellStyle name="Texte explicatif 6" xfId="1528" xr:uid="{967ABE85-EE9F-4AE3-A2F7-5CE29E32D084}"/>
    <cellStyle name="Texte explicatif 6 2" xfId="7016" xr:uid="{6FE0FA58-C65B-442D-BF80-4FD6C4783A05}"/>
    <cellStyle name="Texte explicatif 7" xfId="1529" xr:uid="{6EC1428F-9622-4B3E-AC32-F83872B58CB9}"/>
    <cellStyle name="Texte explicatif 7 2" xfId="7017" xr:uid="{3A9CCEDE-A869-4E26-B930-75CA5FA79FEC}"/>
    <cellStyle name="Texte explicatif 8" xfId="1530" xr:uid="{E789835F-3F38-46A7-AB28-6BBDA765F4ED}"/>
    <cellStyle name="Texte explicatif 8 2" xfId="7018" xr:uid="{94193FCC-54BA-4661-82C3-3FB3EFFC2010}"/>
    <cellStyle name="Texte explicatif 9" xfId="1531" xr:uid="{BD4EDB59-A1D0-400C-A5B6-758B1E8D0DC9}"/>
    <cellStyle name="Texte explicatif 9 2" xfId="7019" xr:uid="{2B045962-EBCA-42D4-9075-42E13AB7FB79}"/>
    <cellStyle name="textPrixTotal" xfId="1532" xr:uid="{9421C771-0F03-4085-8BFD-EC85325DF3F2}"/>
    <cellStyle name="textPrixTotal 2" xfId="7020" xr:uid="{69AF2E88-3C2A-4811-AFF5-85AB53ED0113}"/>
    <cellStyle name="textPrixTotalLot" xfId="1533" xr:uid="{F16EFC24-CECF-4409-8638-19C7217B7CA0}"/>
    <cellStyle name="textPrixTotalLot 10" xfId="5035" xr:uid="{A51559AC-E1B0-4538-859D-D8ABD689F059}"/>
    <cellStyle name="textPrixTotalLot 10 2" xfId="9377" xr:uid="{530033C2-AAAB-439B-B8D3-D25226D7C73C}"/>
    <cellStyle name="textPrixTotalLot 10 2 2" xfId="22928" xr:uid="{91A8F6B0-A429-470A-8E72-5A481B25A13D}"/>
    <cellStyle name="textPrixTotalLot 10 2 2 2" xfId="31752" xr:uid="{F3AA8F03-269A-4A34-BC7D-7F9FDDE18513}"/>
    <cellStyle name="textPrixTotalLot 10 2 3" xfId="31574" xr:uid="{E12DCF2C-FAB3-4B3B-B2E6-11EA680A69CD}"/>
    <cellStyle name="textPrixTotalLot 10 3" xfId="29295" xr:uid="{99C96716-1356-49FE-860C-6FFFE925FD92}"/>
    <cellStyle name="textPrixTotalLot 10 3 2" xfId="31844" xr:uid="{47775FDD-F579-4161-877C-376D2C5094DE}"/>
    <cellStyle name="textPrixTotalLot 10 4" xfId="31426" xr:uid="{0EBCF5C1-711B-4B07-B153-9D689F93EC6C}"/>
    <cellStyle name="textPrixTotalLot 11" xfId="8799" xr:uid="{2A48EA6D-7CA7-45B1-8198-3B511E7B74FA}"/>
    <cellStyle name="textPrixTotalLot 11 2" xfId="10578" xr:uid="{15915BD0-6FBF-483F-99E9-C46DE5A0A4AC}"/>
    <cellStyle name="textPrixTotalLot 11 2 2" xfId="14364" xr:uid="{C4D65D50-7278-4F65-9A10-B84C04B3F205}"/>
    <cellStyle name="textPrixTotalLot 11 3" xfId="11467" xr:uid="{8D998BCB-A82A-46A3-AEF1-AA4A12D73146}"/>
    <cellStyle name="textPrixTotalLot 11 3 2" xfId="13941" xr:uid="{49CD170F-3E72-4C5D-A777-A0C6A4C9300A}"/>
    <cellStyle name="textPrixTotalLot 11 4" xfId="13045" xr:uid="{693C64D8-3D30-4576-8D32-30360180879F}"/>
    <cellStyle name="textPrixTotalLot 12" xfId="8515" xr:uid="{4ADCC859-31CC-41FB-B3D3-934555D45159}"/>
    <cellStyle name="textPrixTotalLot 12 2" xfId="12794" xr:uid="{BFF78589-D1CA-4755-9F96-CC87290E8DD7}"/>
    <cellStyle name="textPrixTotalLot 13" xfId="12100" xr:uid="{517E917D-E478-458F-84FD-EBD3EB7B4F76}"/>
    <cellStyle name="textPrixTotalLot 14" xfId="31143" xr:uid="{47351C74-C144-46CF-B8F4-9F2EF849D8E8}"/>
    <cellStyle name="textPrixTotalLot 2" xfId="1534" xr:uid="{8A1334A9-CEAD-49EA-982C-3EB3521C6E92}"/>
    <cellStyle name="textPrixTotalLot 2 2" xfId="7022" xr:uid="{92F59B1A-7F3B-4715-ABE2-B23AABDE46A0}"/>
    <cellStyle name="textPrixTotalLot 2 3" xfId="8889" xr:uid="{DCEFE36A-502D-4DAA-9874-A6E9CB74ED33}"/>
    <cellStyle name="textPrixTotalLot 2 3 2" xfId="13089" xr:uid="{EC0882B1-726A-4B48-803C-FE21EDF69ABC}"/>
    <cellStyle name="textPrixTotalLot 2 3 2 2" xfId="18173" xr:uid="{AAB4E525-6184-4D9E-9C4B-374D6EFFAE46}"/>
    <cellStyle name="textPrixTotalLot 2 3 2 2 2" xfId="20670" xr:uid="{7842DC7D-927D-4DA9-BAC4-6F55485284E0}"/>
    <cellStyle name="textPrixTotalLot 2 3 2 2 2 2" xfId="31684" xr:uid="{2BC2EBC7-12D9-4015-8E4B-64759A6A977F}"/>
    <cellStyle name="textPrixTotalLot 2 3 2 2 3" xfId="31596" xr:uid="{43AC028E-54EC-411B-A529-BC63922B139B}"/>
    <cellStyle name="textPrixTotalLot 2 3 2 3" xfId="23895" xr:uid="{206C8152-3452-4F3F-8D52-5F443176ABAB}"/>
    <cellStyle name="textPrixTotalLot 2 3 2 3 2" xfId="31792" xr:uid="{663F96AA-4323-49BE-B8E0-99FCD3B768E8}"/>
    <cellStyle name="textPrixTotalLot 2 3 3" xfId="30715" xr:uid="{3233691A-1183-41D9-B7CA-009626D7074C}"/>
    <cellStyle name="textPrixTotalLot 2 3 3 2" xfId="31992" xr:uid="{E0F7DF08-B0EC-4088-A133-11878BA65B91}"/>
    <cellStyle name="textPrixTotalLot 2 3 4" xfId="31568" xr:uid="{FAFF7A8C-A05F-4881-9D98-022AD5E48AFF}"/>
    <cellStyle name="textPrixTotalLot 2 4" xfId="12394" xr:uid="{5F70DA79-2FD2-43E5-9D89-864DD7856418}"/>
    <cellStyle name="textPrixTotalLot 2 4 2" xfId="18094" xr:uid="{83FC1C4C-5A22-4A8F-9376-32441D8E0610}"/>
    <cellStyle name="textPrixTotalLot 2 4 2 2" xfId="23039" xr:uid="{9949060C-8637-4F43-9114-DA3C0787ADA6}"/>
    <cellStyle name="textPrixTotalLot 2 4 2 2 2" xfId="31756" xr:uid="{FA4B56E6-E0B7-4F52-BC1D-6C8E4D588B7F}"/>
    <cellStyle name="textPrixTotalLot 2 4 2 3" xfId="31583" xr:uid="{ACB17F4B-AE14-4428-A544-74A97BBE1DCB}"/>
    <cellStyle name="textPrixTotalLot 2 4 3" xfId="30534" xr:uid="{7975B19A-8213-4C33-A8D1-9D31E0506E0A}"/>
    <cellStyle name="textPrixTotalLot 2 4 3 2" xfId="31969" xr:uid="{F3844831-BC9A-4743-9A41-43A52EE63413}"/>
    <cellStyle name="textPrixTotalLot 2 5" xfId="25979" xr:uid="{7781BDD6-A65F-4163-9BE5-0101FDDC67F8}"/>
    <cellStyle name="textPrixTotalLot 2 5 2" xfId="31843" xr:uid="{375779F6-B269-4A07-A18C-B2115CA633BC}"/>
    <cellStyle name="textPrixTotalLot 3" xfId="1535" xr:uid="{D6DF0A32-CDCF-4B05-86EC-4DFDC654272C}"/>
    <cellStyle name="textPrixTotalLot 3 2" xfId="7023" xr:uid="{AB27BD27-891A-4C70-89B4-9E90EE4186F5}"/>
    <cellStyle name="textPrixTotalLot 3 3" xfId="8888" xr:uid="{9B002B2F-B2D7-4D25-94E4-308B0D7AA8A2}"/>
    <cellStyle name="textPrixTotalLot 3 3 2" xfId="13088" xr:uid="{0BAFD8FC-3E8D-4E2C-95A8-A911B24E9275}"/>
    <cellStyle name="textPrixTotalLot 3 3 2 2" xfId="18172" xr:uid="{1C38943F-DC52-4832-B7A4-5E0721AA47C1}"/>
    <cellStyle name="textPrixTotalLot 3 3 2 2 2" xfId="20860" xr:uid="{52EC4D02-2C32-4D95-9A8C-F6C9810F67CF}"/>
    <cellStyle name="textPrixTotalLot 3 3 2 2 2 2" xfId="31699" xr:uid="{68AA01ED-7D50-4758-96EC-A0C419D10292}"/>
    <cellStyle name="textPrixTotalLot 3 3 2 2 3" xfId="31595" xr:uid="{33D02FA7-190B-4210-8D28-89A97F32AF61}"/>
    <cellStyle name="textPrixTotalLot 3 3 2 3" xfId="30494" xr:uid="{93DAA67B-C801-4E14-AA8D-CF2E67BF11AE}"/>
    <cellStyle name="textPrixTotalLot 3 3 2 3 2" xfId="31966" xr:uid="{A417B07B-B0AB-4490-877F-F2C07D2F7B15}"/>
    <cellStyle name="textPrixTotalLot 3 3 3" xfId="30156" xr:uid="{E6403B12-78FF-4445-AC8D-F091E7BFC406}"/>
    <cellStyle name="textPrixTotalLot 3 3 3 2" xfId="31929" xr:uid="{4D0D73CB-538D-46D8-A592-75136644B102}"/>
    <cellStyle name="textPrixTotalLot 3 3 4" xfId="31567" xr:uid="{060DBE82-9E80-482D-A01A-6FC401D8EB48}"/>
    <cellStyle name="textPrixTotalLot 3 4" xfId="12395" xr:uid="{DEEE5A1F-90A0-4BDC-9EDA-9E3710C2CCD4}"/>
    <cellStyle name="textPrixTotalLot 3 4 2" xfId="18095" xr:uid="{AE6C8DA2-DE41-4BFA-B43C-F80451723583}"/>
    <cellStyle name="textPrixTotalLot 3 4 2 2" xfId="19498" xr:uid="{800030A8-36C2-42A5-BCAB-C42DF62FF0AB}"/>
    <cellStyle name="textPrixTotalLot 3 4 2 2 2" xfId="31614" xr:uid="{99E0EED2-4C5F-483D-8F89-23B74061606B}"/>
    <cellStyle name="textPrixTotalLot 3 4 2 3" xfId="31584" xr:uid="{1F5A4DB0-1369-4C19-9EC7-2558D5958E9D}"/>
    <cellStyle name="textPrixTotalLot 3 4 3" xfId="23779" xr:uid="{81268154-2133-40CD-8E32-5AFD7C158CBA}"/>
    <cellStyle name="textPrixTotalLot 3 4 3 2" xfId="31779" xr:uid="{1A0A1FE2-A3CE-422E-A779-B6263FE5CE20}"/>
    <cellStyle name="textPrixTotalLot 3 5" xfId="21732" xr:uid="{3D13393F-F1A2-458A-832E-543ED8652209}"/>
    <cellStyle name="textPrixTotalLot 3 5 2" xfId="31731" xr:uid="{F570FF6F-AD97-42F5-BA9F-D6B9AB940865}"/>
    <cellStyle name="textPrixTotalLot 4" xfId="1536" xr:uid="{B55BE9B3-61AF-4EB5-9DA7-C9840DF2B0FC}"/>
    <cellStyle name="textPrixTotalLot 4 2" xfId="7024" xr:uid="{BE7ABE4A-B92C-47D0-A0B2-94B723878FFF}"/>
    <cellStyle name="textPrixTotalLot 4 3" xfId="8887" xr:uid="{FB5AE84E-1D09-4A8A-B729-76A98995C145}"/>
    <cellStyle name="textPrixTotalLot 4 3 2" xfId="13087" xr:uid="{8B06E3DA-CEF3-4A79-B31C-9FB5CDC17096}"/>
    <cellStyle name="textPrixTotalLot 4 3 2 2" xfId="18171" xr:uid="{DAB5E63A-9A0F-4E59-BE58-4A3E639EF3E0}"/>
    <cellStyle name="textPrixTotalLot 4 3 2 2 2" xfId="20421" xr:uid="{CB12CAE3-B871-42DA-8652-649914675800}"/>
    <cellStyle name="textPrixTotalLot 4 3 2 2 2 2" xfId="31668" xr:uid="{71B51319-C3EF-4B4E-8896-6F785B5E3FA2}"/>
    <cellStyle name="textPrixTotalLot 4 3 2 2 3" xfId="31594" xr:uid="{AF6B0CB7-8199-4E72-81DB-05288B6A8DD4}"/>
    <cellStyle name="textPrixTotalLot 4 3 2 3" xfId="29874" xr:uid="{056DC1AC-80BF-4B9D-9F29-39A3561C1A5A}"/>
    <cellStyle name="textPrixTotalLot 4 3 2 3 2" xfId="31898" xr:uid="{22BFE1EE-68E9-44EE-BFEA-DD8242304419}"/>
    <cellStyle name="textPrixTotalLot 4 3 3" xfId="21777" xr:uid="{6AE49CB2-0F18-4B29-9B60-6AAA93FAE97A}"/>
    <cellStyle name="textPrixTotalLot 4 3 3 2" xfId="31736" xr:uid="{505C6680-3D10-4821-A477-5EC96C7C73BF}"/>
    <cellStyle name="textPrixTotalLot 4 3 4" xfId="31566" xr:uid="{E3740A67-CDCA-4015-9A6C-AD7841FC2C7F}"/>
    <cellStyle name="textPrixTotalLot 4 4" xfId="12396" xr:uid="{D6CF9868-3563-4ED7-BEB1-8A0A074D1134}"/>
    <cellStyle name="textPrixTotalLot 4 4 2" xfId="18096" xr:uid="{5967538A-A486-4BAB-9AEF-DF3CD910BB2C}"/>
    <cellStyle name="textPrixTotalLot 4 4 2 2" xfId="19831" xr:uid="{5B73301C-8FD3-4452-9D4B-D5E581148B83}"/>
    <cellStyle name="textPrixTotalLot 4 4 2 2 2" xfId="31627" xr:uid="{BA00F02E-1461-4AA0-A2FF-B00E9F0E87B9}"/>
    <cellStyle name="textPrixTotalLot 4 4 2 3" xfId="31585" xr:uid="{DBC36BDA-2C1D-4B27-B481-355F5D4E521A}"/>
    <cellStyle name="textPrixTotalLot 4 4 3" xfId="30255" xr:uid="{2E548C79-948C-4163-B9D4-2DD85B2A1340}"/>
    <cellStyle name="textPrixTotalLot 4 4 3 2" xfId="31937" xr:uid="{78B5ED76-288C-491F-8B01-F9FE8B7E5452}"/>
    <cellStyle name="textPrixTotalLot 4 5" xfId="21852" xr:uid="{8CD0FF56-D91B-467B-A91E-EA757B820AC1}"/>
    <cellStyle name="textPrixTotalLot 4 5 2" xfId="31741" xr:uid="{4A5680BB-D747-46D1-9E99-8E1230EBEAF3}"/>
    <cellStyle name="textPrixTotalLot 5" xfId="1537" xr:uid="{621EE3EF-F403-4EE2-9726-EB72386310C2}"/>
    <cellStyle name="textPrixTotalLot 5 2" xfId="7025" xr:uid="{7AEB2621-6C20-40D3-95A9-9F7FD5DDD159}"/>
    <cellStyle name="textPrixTotalLot 5 3" xfId="8886" xr:uid="{1A1BA362-3CAE-4793-8EE5-C76AA12F2029}"/>
    <cellStyle name="textPrixTotalLot 5 3 2" xfId="13086" xr:uid="{D4F9E385-462B-44AE-9FBF-4F8E2DED4FA9}"/>
    <cellStyle name="textPrixTotalLot 5 3 2 2" xfId="18170" xr:uid="{92532C7E-9E4C-4F44-9A24-33873ED667A6}"/>
    <cellStyle name="textPrixTotalLot 5 3 2 2 2" xfId="20560" xr:uid="{47B4BB3C-22B0-45B4-9CFD-2C37A7F206A2}"/>
    <cellStyle name="textPrixTotalLot 5 3 2 2 2 2" xfId="31676" xr:uid="{1F00E1D4-ACBD-4A5A-93AA-29A13BB3BC56}"/>
    <cellStyle name="textPrixTotalLot 5 3 2 2 3" xfId="31593" xr:uid="{8CAEFB7A-2170-4EB6-AE7B-0A17213F7CCA}"/>
    <cellStyle name="textPrixTotalLot 5 3 2 3" xfId="23869" xr:uid="{6A4C4810-F4E6-4B7A-B641-4239B647F9CD}"/>
    <cellStyle name="textPrixTotalLot 5 3 2 3 2" xfId="31788" xr:uid="{8A4FC42B-86AA-42C8-AF99-E84FC9070FF1}"/>
    <cellStyle name="textPrixTotalLot 5 3 3" xfId="30436" xr:uid="{DACBBA87-4DCA-41C4-9180-1F0147DB5211}"/>
    <cellStyle name="textPrixTotalLot 5 3 3 2" xfId="31960" xr:uid="{55027F8C-E886-450A-86CF-3A6C83C9DF94}"/>
    <cellStyle name="textPrixTotalLot 5 3 4" xfId="31565" xr:uid="{7566B058-909B-4E7D-9669-5D45D4695900}"/>
    <cellStyle name="textPrixTotalLot 5 4" xfId="12397" xr:uid="{D5F36ECF-65D6-433D-9F6C-00363FD275FF}"/>
    <cellStyle name="textPrixTotalLot 5 4 2" xfId="18097" xr:uid="{9675B7C7-E164-4735-8C4A-68B03894FF4A}"/>
    <cellStyle name="textPrixTotalLot 5 4 2 2" xfId="24677" xr:uid="{AADA2710-2FED-49FD-AE72-239E21FF6207}"/>
    <cellStyle name="textPrixTotalLot 5 4 2 2 2" xfId="31833" xr:uid="{A6B48E5F-83DA-4AD2-A9C2-783CB6693DA3}"/>
    <cellStyle name="textPrixTotalLot 5 4 2 3" xfId="31586" xr:uid="{7503E2D7-1447-4F1F-9BDE-5D1074D4B206}"/>
    <cellStyle name="textPrixTotalLot 5 4 3" xfId="30814" xr:uid="{6A5682AD-5A17-4460-8F3B-CDACEB07F91A}"/>
    <cellStyle name="textPrixTotalLot 5 4 3 2" xfId="32001" xr:uid="{2FEF19D6-2C9B-4F96-B090-01B1094B9665}"/>
    <cellStyle name="textPrixTotalLot 5 5" xfId="21010" xr:uid="{BAC7D208-79D9-4E23-A9B2-527386AA281A}"/>
    <cellStyle name="textPrixTotalLot 5 5 2" xfId="31708" xr:uid="{751FE3FB-857D-4999-B10C-1449D23E0EF2}"/>
    <cellStyle name="textPrixTotalLot 6" xfId="1538" xr:uid="{EB0F3B12-F0B1-410B-9F60-BD9123876DEB}"/>
    <cellStyle name="textPrixTotalLot 6 2" xfId="7026" xr:uid="{D3E1F276-5778-4636-B64F-BBED44956106}"/>
    <cellStyle name="textPrixTotalLot 6 3" xfId="8572" xr:uid="{8BB69016-377D-4F0E-B7A3-CC55E783BA2B}"/>
    <cellStyle name="textPrixTotalLot 6 3 2" xfId="12822" xr:uid="{2AA1938F-0466-4DA1-91EF-2283E97D99BA}"/>
    <cellStyle name="textPrixTotalLot 6 3 2 2" xfId="18167" xr:uid="{B82E44E7-9560-41C8-BDF5-00F8458699BC}"/>
    <cellStyle name="textPrixTotalLot 6 3 2 2 2" xfId="20069" xr:uid="{B8518D99-D68D-468A-B8B1-077CD0915F73}"/>
    <cellStyle name="textPrixTotalLot 6 3 2 2 2 2" xfId="31635" xr:uid="{14B7415A-1C70-41BD-91B6-DF617E4C27C5}"/>
    <cellStyle name="textPrixTotalLot 6 3 2 2 3" xfId="31591" xr:uid="{B1D83E0C-2BA2-411B-82D9-5DF90CD96C3C}"/>
    <cellStyle name="textPrixTotalLot 6 3 2 3" xfId="21754" xr:uid="{D83C00A9-3263-439B-A105-100169F62B10}"/>
    <cellStyle name="textPrixTotalLot 6 3 2 3 2" xfId="31733" xr:uid="{F62EBF91-62F4-48BF-BADF-619505EF9F38}"/>
    <cellStyle name="textPrixTotalLot 6 3 3" xfId="20354" xr:uid="{DF3FD685-BBC4-4811-BC5C-5EEDEE65995C}"/>
    <cellStyle name="textPrixTotalLot 6 3 3 2" xfId="31661" xr:uid="{7FE7746C-42B4-455E-8261-D77D531AA1CE}"/>
    <cellStyle name="textPrixTotalLot 6 3 4" xfId="31562" xr:uid="{00DD66B2-234F-44BA-A05F-D0DD12C820AD}"/>
    <cellStyle name="textPrixTotalLot 6 4" xfId="12398" xr:uid="{1B9611D5-4330-4A51-B67F-7E47A156054E}"/>
    <cellStyle name="textPrixTotalLot 6 4 2" xfId="18098" xr:uid="{8FB2901C-A5D9-4F8D-9055-F0E77C3F3A33}"/>
    <cellStyle name="textPrixTotalLot 6 4 2 2" xfId="19819" xr:uid="{4E02E2E6-063C-4631-81FA-CCF8A94762AF}"/>
    <cellStyle name="textPrixTotalLot 6 4 2 2 2" xfId="31624" xr:uid="{4148F51A-4361-4E4E-97CB-D18CE27A2AD8}"/>
    <cellStyle name="textPrixTotalLot 6 4 2 3" xfId="31587" xr:uid="{A409A3F1-8B85-46D2-BB62-3AC051972F70}"/>
    <cellStyle name="textPrixTotalLot 6 4 3" xfId="19304" xr:uid="{B912CE6B-7F9E-4B4A-AE25-E6BE4F5DB54B}"/>
    <cellStyle name="textPrixTotalLot 6 4 3 2" xfId="31601" xr:uid="{AAD716DF-4E11-42FB-BC6F-01F520DA2FAE}"/>
    <cellStyle name="textPrixTotalLot 6 5" xfId="24200" xr:uid="{B295B9F4-8033-4A9D-86B6-435770AB7301}"/>
    <cellStyle name="textPrixTotalLot 6 5 2" xfId="31816" xr:uid="{81E5FA08-8983-4D86-AFA0-C5B753181899}"/>
    <cellStyle name="textPrixTotalLot 7" xfId="1539" xr:uid="{EB6F17A2-68E8-415B-9B87-4FFEE75CDE58}"/>
    <cellStyle name="textPrixTotalLot 7 2" xfId="7027" xr:uid="{D37D7FD1-8BEC-484D-9B16-EE0166EC3A9A}"/>
    <cellStyle name="textPrixTotalLot 7 3" xfId="8571" xr:uid="{C62435BD-5290-46C5-B8A3-9D5B2969BCA9}"/>
    <cellStyle name="textPrixTotalLot 7 3 2" xfId="12821" xr:uid="{4E812BDB-825C-49FF-9D2E-AD7254AAFB8C}"/>
    <cellStyle name="textPrixTotalLot 7 3 2 2" xfId="18166" xr:uid="{3A30A817-35CF-40D8-A050-3CB268FA4757}"/>
    <cellStyle name="textPrixTotalLot 7 3 2 2 2" xfId="21466" xr:uid="{F31C572A-5178-4B99-A4DE-9911562297CB}"/>
    <cellStyle name="textPrixTotalLot 7 3 2 2 2 2" xfId="31723" xr:uid="{F139FDF8-D660-4ADE-8E65-151AEFC92A68}"/>
    <cellStyle name="textPrixTotalLot 7 3 2 2 3" xfId="31590" xr:uid="{B6B92029-D50F-49C5-ACA7-A5AB65674ABF}"/>
    <cellStyle name="textPrixTotalLot 7 3 2 3" xfId="20313" xr:uid="{C23C19F9-F0AC-468D-992B-8DAFFD064CF5}"/>
    <cellStyle name="textPrixTotalLot 7 3 2 3 2" xfId="31655" xr:uid="{E712B830-900C-466F-91FF-C6937E84B3F3}"/>
    <cellStyle name="textPrixTotalLot 7 3 3" xfId="30612" xr:uid="{F4FDD4AF-54A4-4ACF-A365-80E73EB3F369}"/>
    <cellStyle name="textPrixTotalLot 7 3 3 2" xfId="31979" xr:uid="{44B8A3CD-45DA-46FD-B29E-8EB00E91EBEC}"/>
    <cellStyle name="textPrixTotalLot 7 3 4" xfId="31561" xr:uid="{93D106D6-8960-47FE-A6F0-69C4D218BAFA}"/>
    <cellStyle name="textPrixTotalLot 7 4" xfId="12399" xr:uid="{2F08A8E3-3909-4A44-AB63-173568046F12}"/>
    <cellStyle name="textPrixTotalLot 7 4 2" xfId="18099" xr:uid="{87799688-BD79-4181-9F8C-134810AE2778}"/>
    <cellStyle name="textPrixTotalLot 7 4 2 2" xfId="20853" xr:uid="{9874B075-E11C-445F-BE72-9B97318A09EF}"/>
    <cellStyle name="textPrixTotalLot 7 4 2 2 2" xfId="31698" xr:uid="{FF11A661-855A-41CA-8684-86BA2979FEB8}"/>
    <cellStyle name="textPrixTotalLot 7 4 2 3" xfId="31588" xr:uid="{3BDE0C0C-D656-4D28-B6C5-B96622655111}"/>
    <cellStyle name="textPrixTotalLot 7 4 3" xfId="24104" xr:uid="{58685C4B-76B3-4BC0-9DCD-E634DC71E837}"/>
    <cellStyle name="textPrixTotalLot 7 4 3 2" xfId="31809" xr:uid="{E031B821-B4FB-4F8F-963F-4AF761652B38}"/>
    <cellStyle name="textPrixTotalLot 7 5" xfId="25831" xr:uid="{3405A6D4-18FC-4BF5-A69B-A27A2CFB037D}"/>
    <cellStyle name="textPrixTotalLot 7 5 2" xfId="31842" xr:uid="{DD939F3A-A162-4539-9FE5-6A953C3DE837}"/>
    <cellStyle name="textPrixTotalLot 8" xfId="1540" xr:uid="{65395F1F-80A1-4B50-B98D-97E6E0301A20}"/>
    <cellStyle name="textPrixTotalLot 8 2" xfId="7028" xr:uid="{7A4A5E7F-B4D4-4232-BE93-A36F0E909FE7}"/>
    <cellStyle name="textPrixTotalLot 8 3" xfId="8885" xr:uid="{BEA5A4DA-A4BD-495B-B192-86A53C527F55}"/>
    <cellStyle name="textPrixTotalLot 8 3 2" xfId="13085" xr:uid="{65C84085-0383-4385-AE95-427803E051EC}"/>
    <cellStyle name="textPrixTotalLot 8 3 2 2" xfId="18169" xr:uid="{28F51A03-D074-4DA9-9FBD-97832960DC99}"/>
    <cellStyle name="textPrixTotalLot 8 3 2 2 2" xfId="19880" xr:uid="{47C20C58-118C-4677-A106-D0B4817FFA1C}"/>
    <cellStyle name="textPrixTotalLot 8 3 2 2 2 2" xfId="31630" xr:uid="{3F44BC1E-A642-46D7-AA35-3BDC589EB3B0}"/>
    <cellStyle name="textPrixTotalLot 8 3 2 2 3" xfId="31592" xr:uid="{AEBCDFAD-962B-4979-9732-D4FBC09F392E}"/>
    <cellStyle name="textPrixTotalLot 8 3 2 3" xfId="24036" xr:uid="{A783C015-F7A7-4711-8224-DBFD84664B38}"/>
    <cellStyle name="textPrixTotalLot 8 3 2 3 2" xfId="31801" xr:uid="{D5E4F2C2-5067-4915-A20A-97F1C865A82B}"/>
    <cellStyle name="textPrixTotalLot 8 3 3" xfId="29814" xr:uid="{ED11D6E0-504C-4B7A-B929-954E1B586597}"/>
    <cellStyle name="textPrixTotalLot 8 3 3 2" xfId="31890" xr:uid="{65A3BB62-2715-4071-94F7-6C3AFE02CB5A}"/>
    <cellStyle name="textPrixTotalLot 8 3 4" xfId="31564" xr:uid="{64B81254-76FC-4138-BFCF-62E65CB82AC7}"/>
    <cellStyle name="textPrixTotalLot 8 4" xfId="12400" xr:uid="{8FB8CE36-99CB-4504-84CF-BD7FC25E205D}"/>
    <cellStyle name="textPrixTotalLot 8 4 2" xfId="18100" xr:uid="{27EF6B7B-7506-4B31-A212-86FFEEFAA772}"/>
    <cellStyle name="textPrixTotalLot 8 4 2 2" xfId="19830" xr:uid="{7A9F4F1D-F23A-4DCE-9FA3-DF1F1CCD1E67}"/>
    <cellStyle name="textPrixTotalLot 8 4 2 2 2" xfId="31626" xr:uid="{6C454F68-260C-466E-82B5-775CA55E9403}"/>
    <cellStyle name="textPrixTotalLot 8 4 2 3" xfId="31589" xr:uid="{35165680-3C28-414D-890A-A4D7CCB8C270}"/>
    <cellStyle name="textPrixTotalLot 8 4 3" xfId="24227" xr:uid="{52E91AB9-7238-407F-9614-D6256617ACFA}"/>
    <cellStyle name="textPrixTotalLot 8 4 3 2" xfId="31819" xr:uid="{15CC78EA-E90B-44D0-A5AC-C46FE8FF25ED}"/>
    <cellStyle name="textPrixTotalLot 8 5" xfId="23826" xr:uid="{1A2A12AC-83E2-4859-AB51-6D3DB4426D4A}"/>
    <cellStyle name="textPrixTotalLot 8 5 2" xfId="31785" xr:uid="{FDF38D89-CA7D-42EC-A034-5DF7AB2EDD88}"/>
    <cellStyle name="textPrixTotalLot 9" xfId="7021" xr:uid="{B14D3A22-19A2-4A13-848B-7C6DAB45111A}"/>
    <cellStyle name="textPrixTotalLot_00 Inst_opc_etudes_frais gen" xfId="1541" xr:uid="{D74A9111-2E8F-4B90-B8DF-26FCA9012008}"/>
    <cellStyle name="textPrixUnite" xfId="1542" xr:uid="{7B7ECEDF-8898-4F1F-95BD-90BD5041FFCB}"/>
    <cellStyle name="textPrixUnite 2" xfId="1543" xr:uid="{726E50D6-C3CF-4D5C-8422-8424D32809ED}"/>
    <cellStyle name="textPrixUnite 2 2" xfId="1544" xr:uid="{8D54B706-C8BA-4A82-9191-873DC06B8571}"/>
    <cellStyle name="textPrixUnite 2 2 2" xfId="3401" xr:uid="{85AB92D4-D3C8-489A-BF09-682334A6DB45}"/>
    <cellStyle name="textPrixUnite 2 2 2 2" xfId="8459" xr:uid="{230A07BB-EA8C-40FF-B2DE-B73A023F0507}"/>
    <cellStyle name="textPrixUnite 2 2 2 3" xfId="7032" xr:uid="{20F9B230-A305-4E8C-8C44-E163ED602DCA}"/>
    <cellStyle name="textPrixUnite 2 2 3" xfId="3402" xr:uid="{DF383D49-8A33-4FAB-B0F6-A855A7DFBBC3}"/>
    <cellStyle name="textPrixUnite 2 2 3 2" xfId="8498" xr:uid="{AF501135-0690-458A-B6E6-4929FCA60F2C}"/>
    <cellStyle name="textPrixUnite 2 2 3 3" xfId="7031" xr:uid="{59D78B8B-B406-476C-9CFB-A2B035D2CFD7}"/>
    <cellStyle name="textPrixUnite 2 2 4" xfId="7600" xr:uid="{13B53707-72D6-47EE-ABE3-3FBFEC34DA5E}"/>
    <cellStyle name="textPrixUnite 2 3" xfId="3403" xr:uid="{2D09B806-86ED-472B-B1E6-9976BF9D1A84}"/>
    <cellStyle name="textPrixUnite 2 3 2" xfId="8458" xr:uid="{DC7638B0-2387-464E-8E67-898D699751B0}"/>
    <cellStyle name="textPrixUnite 2 3 3" xfId="7033" xr:uid="{FACE0B8E-B412-4FAC-A05E-46DF265625EF}"/>
    <cellStyle name="textPrixUnite 2 4" xfId="3404" xr:uid="{ABD530D6-9371-4C33-98B8-F46B5BA13053}"/>
    <cellStyle name="textPrixUnite 2 4 2" xfId="8499" xr:uid="{895DC423-C4B7-4E6A-B54C-BD546439A195}"/>
    <cellStyle name="textPrixUnite 2 4 3" xfId="7030" xr:uid="{638A836E-045F-4992-AAD1-1EA39A5500A6}"/>
    <cellStyle name="textPrixUnite 2 5" xfId="7599" xr:uid="{419D2AED-7191-4878-A1E1-CD4AAE223814}"/>
    <cellStyle name="textPrixUnite 3" xfId="3405" xr:uid="{C28DE534-3DAB-4411-9D4C-2FD15CE12DBA}"/>
    <cellStyle name="textPrixUnite 3 2" xfId="8457" xr:uid="{191BDF3C-07EF-4E6E-8C15-07E86A6DA7B7}"/>
    <cellStyle name="textPrixUnite 3 3" xfId="7034" xr:uid="{D004769F-CEFB-4197-A822-CF7291009602}"/>
    <cellStyle name="textPrixUnite 4" xfId="3406" xr:uid="{A247E621-4962-406C-AD95-1F8167A5E9A4}"/>
    <cellStyle name="textPrixUnite 4 2" xfId="8500" xr:uid="{D2282A47-F096-439F-B84B-8550B8A23DD3}"/>
    <cellStyle name="textPrixUnite 4 3" xfId="7029" xr:uid="{0121455B-3716-4521-8F51-CFA2B8165309}"/>
    <cellStyle name="textPrixUnite 5" xfId="7598" xr:uid="{FBFEA325-DB91-4601-AFC4-E8B8DB9DB913}"/>
    <cellStyle name="textPrixUnite_00 Inst_opc_etudes_frais gen" xfId="1545" xr:uid="{391BB768-F8E0-4BBB-BC8A-2B0B73D885F0}"/>
    <cellStyle name="textQuantité" xfId="1546" xr:uid="{6E0EDD1C-BC77-4B26-9CDA-1C91A2F8D0B9}"/>
    <cellStyle name="textQuantité 2" xfId="7035" xr:uid="{B1835E25-E261-4D46-A139-67ECA9507231}"/>
    <cellStyle name="TextUnités" xfId="1547" xr:uid="{9687B84F-F56A-4606-8ED3-D27C87FA547C}"/>
    <cellStyle name="TextUnités 10" xfId="5180" xr:uid="{7F489E8A-6141-4B60-B6F2-A69C1828AEB6}"/>
    <cellStyle name="TextUnités 10 2" xfId="7638" xr:uid="{5BAF29DD-A808-425D-A8DE-23A0DFC8C3FC}"/>
    <cellStyle name="TextUnités 10 2 2" xfId="15966" xr:uid="{B9E76A3E-CC0E-4C28-8AC3-C1BFB5EE096B}"/>
    <cellStyle name="TextUnités 10 3" xfId="15394" xr:uid="{506AC2A3-F414-4CB4-93F9-8420061FAC49}"/>
    <cellStyle name="TextUnités 11" xfId="16426" xr:uid="{71456585-7F7C-4621-9C2C-ECDBEFBBB7DD}"/>
    <cellStyle name="TextUnités 2" xfId="1548" xr:uid="{2FF297B8-DD79-4AF5-B2DB-C29936F61B1D}"/>
    <cellStyle name="TextUnités 2 2" xfId="3407" xr:uid="{31871A67-942D-4A64-95F0-D49F9E3FB601}"/>
    <cellStyle name="TextUnités 2 2 2" xfId="5181" xr:uid="{97DEEF0B-08B5-457B-86C3-EF02F2DBBF1B}"/>
    <cellStyle name="TextUnités 2 2 2 2" xfId="15879" xr:uid="{4AE0F9E5-18F6-4662-AD62-DDB19A259068}"/>
    <cellStyle name="TextUnités 2 2 3" xfId="5182" xr:uid="{293A383D-2D79-44E0-96A0-0F20D5C0BE47}"/>
    <cellStyle name="TextUnités 2 2 3 2" xfId="11142" xr:uid="{86E83438-D42B-433A-BC73-55A49F6E0750}"/>
    <cellStyle name="TextUnités 2 2 3 3" xfId="15880" xr:uid="{4013A27F-5642-471C-920D-9E9A3ABACDD8}"/>
    <cellStyle name="TextUnités 2 2 4" xfId="7037" xr:uid="{DE21FCB8-1500-4B2A-8FD8-E17CB61AD3E2}"/>
    <cellStyle name="TextUnités 2 2 5" xfId="15698" xr:uid="{A5A01834-F7C1-4401-8C5D-B21800D1C862}"/>
    <cellStyle name="TextUnités 2 3" xfId="3408" xr:uid="{DBA7295C-D2AB-4DDE-A561-5C9B88DF68A2}"/>
    <cellStyle name="TextUnités 2 3 2" xfId="15699" xr:uid="{C329DC88-99EE-4876-92E6-0BF3C8B035C5}"/>
    <cellStyle name="TextUnités 2 4" xfId="5183" xr:uid="{13656E8D-0F3E-4C0F-AED9-8C9353A76802}"/>
    <cellStyle name="TextUnités 2 4 2" xfId="15881" xr:uid="{15032BE4-57D0-43AB-8DE8-3A74598C4EDF}"/>
    <cellStyle name="TextUnités 2 5" xfId="15455" xr:uid="{99E18B56-88B0-4A6D-9BD9-6DE017426DDA}"/>
    <cellStyle name="TextUnités 3" xfId="1549" xr:uid="{90D2853D-C30B-4F7D-A4D1-C622D9F25DBE}"/>
    <cellStyle name="TextUnités 3 2" xfId="3409" xr:uid="{BB5D13A0-A854-41EB-83C9-3B3774E494A7}"/>
    <cellStyle name="TextUnités 3 2 2" xfId="5184" xr:uid="{7AA34553-C667-4734-A696-751BB719CEAB}"/>
    <cellStyle name="TextUnités 3 2 2 2" xfId="15882" xr:uid="{23253F53-6074-484F-92F5-C9B2133619AA}"/>
    <cellStyle name="TextUnités 3 2 3" xfId="5185" xr:uid="{024168AB-CF58-4211-A4F2-F40FE36782F7}"/>
    <cellStyle name="TextUnités 3 2 3 2" xfId="11143" xr:uid="{1AE2499C-C1EE-4470-982B-273F59705AE0}"/>
    <cellStyle name="TextUnités 3 2 3 3" xfId="15883" xr:uid="{6577B8EE-E067-4E0A-BAF2-27C035E74866}"/>
    <cellStyle name="TextUnités 3 2 4" xfId="7038" xr:uid="{AAFA2CF6-944B-422E-9982-0226C1B99DEE}"/>
    <cellStyle name="TextUnités 3 2 5" xfId="15700" xr:uid="{0782023A-FA3F-4B92-9168-055A3556BA54}"/>
    <cellStyle name="TextUnités 3 3" xfId="3410" xr:uid="{663E4B19-8F57-4193-A54C-23C19A4C1FD4}"/>
    <cellStyle name="TextUnités 3 3 2" xfId="15701" xr:uid="{06FFB964-7B3D-4BA0-853E-B650C495CD87}"/>
    <cellStyle name="TextUnités 3 4" xfId="5187" xr:uid="{CC41C6C1-BCB6-4EF3-8B56-404686ECA445}"/>
    <cellStyle name="TextUnités 3 4 2" xfId="15884" xr:uid="{64F15D92-2077-444A-86F9-AD53181B7178}"/>
    <cellStyle name="TextUnités 3 5" xfId="15456" xr:uid="{44128D96-7490-4566-842B-A4CF77256BF4}"/>
    <cellStyle name="TextUnités 4" xfId="1550" xr:uid="{20B89917-118A-4249-990A-AA6C9BEAFFF6}"/>
    <cellStyle name="TextUnités 4 2" xfId="3411" xr:uid="{502F9D30-AC56-4625-B093-10E0400E18B8}"/>
    <cellStyle name="TextUnités 4 2 2" xfId="5189" xr:uid="{07B49D79-556E-481A-8CF8-EADE2525A70E}"/>
    <cellStyle name="TextUnités 4 2 2 2" xfId="15885" xr:uid="{57F1B5CA-504A-4949-87A0-F540B31E8967}"/>
    <cellStyle name="TextUnités 4 2 3" xfId="5190" xr:uid="{25009416-247C-4660-A2AC-559C1021628B}"/>
    <cellStyle name="TextUnités 4 2 3 2" xfId="11144" xr:uid="{EF37A963-8AA5-4C05-A94B-12F29FC8FFAF}"/>
    <cellStyle name="TextUnités 4 2 3 3" xfId="15886" xr:uid="{70EC2B1F-D3A4-4DE1-BC4C-E8D136F8031B}"/>
    <cellStyle name="TextUnités 4 2 4" xfId="7039" xr:uid="{32425AB6-875D-4D56-930C-7807D1EC7DA1}"/>
    <cellStyle name="TextUnités 4 2 5" xfId="15702" xr:uid="{3C698AA3-D31F-4DD8-A328-A9571D1AD2D4}"/>
    <cellStyle name="TextUnités 4 3" xfId="3412" xr:uid="{5B349D59-F36B-43FF-A5FA-32FF4FB9ECD2}"/>
    <cellStyle name="TextUnités 4 3 2" xfId="15703" xr:uid="{275484A7-0B39-4637-9713-12F8AECA69F4}"/>
    <cellStyle name="TextUnités 4 4" xfId="5192" xr:uid="{BE7CDB4E-0ED0-4D09-9FF2-29B09ECD836F}"/>
    <cellStyle name="TextUnités 4 4 2" xfId="15887" xr:uid="{7B4283C9-9AB6-4CDD-BCC0-6BE221388E59}"/>
    <cellStyle name="TextUnités 4 5" xfId="15457" xr:uid="{2059794C-DD16-4B2C-9A60-138BCEE9F631}"/>
    <cellStyle name="TextUnités 5" xfId="1551" xr:uid="{A82C56F0-3CEB-4948-8979-63DB584B8578}"/>
    <cellStyle name="TextUnités 5 2" xfId="3413" xr:uid="{94458F27-94E0-488F-AF52-FAB4DC2CD878}"/>
    <cellStyle name="TextUnités 5 2 2" xfId="5194" xr:uid="{FCB74E53-D297-465F-AC5B-6CF61BBCA360}"/>
    <cellStyle name="TextUnités 5 2 2 2" xfId="15888" xr:uid="{CCC3A666-96C3-4BE2-AF2E-BC9248312663}"/>
    <cellStyle name="TextUnités 5 2 3" xfId="5195" xr:uid="{4C6091CB-1F42-4F65-847C-D8D6B55E552C}"/>
    <cellStyle name="TextUnités 5 2 3 2" xfId="11145" xr:uid="{FE7A7540-50C2-485F-8137-659CE0392948}"/>
    <cellStyle name="TextUnités 5 2 3 3" xfId="15889" xr:uid="{0F662D8E-A5F3-4143-A481-BA6D34127497}"/>
    <cellStyle name="TextUnités 5 2 4" xfId="7040" xr:uid="{C1974449-C6F6-46E6-80BB-7C2011D6DDBF}"/>
    <cellStyle name="TextUnités 5 2 5" xfId="15704" xr:uid="{3B53B228-01CD-4127-93E1-EA260E042185}"/>
    <cellStyle name="TextUnités 5 3" xfId="3414" xr:uid="{7E675039-C36D-4D97-8C63-EE9B566BCBF3}"/>
    <cellStyle name="TextUnités 5 3 2" xfId="15705" xr:uid="{D60FD9CB-C10C-4FED-A32C-D1790BC521E6}"/>
    <cellStyle name="TextUnités 5 4" xfId="5197" xr:uid="{725833A6-84EB-4A9A-A120-26F0831A95DB}"/>
    <cellStyle name="TextUnités 5 4 2" xfId="15890" xr:uid="{F9CE7119-2ADF-4939-BEDF-FC86851E2D6E}"/>
    <cellStyle name="TextUnités 5 5" xfId="15458" xr:uid="{04A010DE-C4C8-44BD-9B44-1FFB25BF3914}"/>
    <cellStyle name="TextUnités 6" xfId="1552" xr:uid="{9BE12BC4-AB24-4C9E-B954-F40F9035D21E}"/>
    <cellStyle name="TextUnités 6 2" xfId="3415" xr:uid="{9217113F-6061-4258-97E7-BCD8FA545EA8}"/>
    <cellStyle name="TextUnités 6 2 2" xfId="5200" xr:uid="{26E75D3F-926C-4317-84C6-27CB170428F3}"/>
    <cellStyle name="TextUnités 6 2 2 2" xfId="15891" xr:uid="{0474E469-3B42-4CA4-B339-BEB9D81B136F}"/>
    <cellStyle name="TextUnités 6 2 3" xfId="5201" xr:uid="{8C9CE181-46DA-4A13-B763-BBD645D1B092}"/>
    <cellStyle name="TextUnités 6 2 3 2" xfId="11146" xr:uid="{AA409E0C-DAA4-4E79-B5B6-5FC569C7D04C}"/>
    <cellStyle name="TextUnités 6 2 3 3" xfId="15892" xr:uid="{43FA19B1-0BC1-4FD0-B145-1F36B294E161}"/>
    <cellStyle name="TextUnités 6 2 4" xfId="7041" xr:uid="{F433040B-028E-4DE4-8280-28807CB47C20}"/>
    <cellStyle name="TextUnités 6 2 5" xfId="15706" xr:uid="{73678558-BB6D-4CC4-8543-B7FFD568C238}"/>
    <cellStyle name="TextUnités 6 3" xfId="3416" xr:uid="{922EF13E-A6CD-4C4F-A4F3-22886A412D39}"/>
    <cellStyle name="TextUnités 6 3 2" xfId="15707" xr:uid="{91316490-D072-48AB-B151-1F3066D894E9}"/>
    <cellStyle name="TextUnités 6 4" xfId="5202" xr:uid="{929A2D15-8384-454E-9530-353A27BE7B8B}"/>
    <cellStyle name="TextUnités 6 4 2" xfId="15893" xr:uid="{FC2E45BF-2F68-42A3-A13F-1273B63EF2DC}"/>
    <cellStyle name="TextUnités 6 5" xfId="15459" xr:uid="{D70AF64B-2856-48D9-9EF6-9DAF1E9AE54E}"/>
    <cellStyle name="TextUnités 7" xfId="1553" xr:uid="{571885CD-A3EE-4ADE-8589-24D3C09F6D52}"/>
    <cellStyle name="TextUnités 7 2" xfId="3417" xr:uid="{B8BB78D9-A24F-41A4-B6ED-134632843C36}"/>
    <cellStyle name="TextUnités 7 2 2" xfId="5203" xr:uid="{08B538D0-4F6D-4998-98A5-2AEDEE68F30E}"/>
    <cellStyle name="TextUnités 7 2 2 2" xfId="15894" xr:uid="{E10E0878-3C85-46C0-9410-AC87FFFF8EFC}"/>
    <cellStyle name="TextUnités 7 2 3" xfId="5204" xr:uid="{882A2EE4-53FA-4E04-8A39-3B78FC713986}"/>
    <cellStyle name="TextUnités 7 2 3 2" xfId="11147" xr:uid="{12F52908-F4EE-4270-A765-492DF812CA7A}"/>
    <cellStyle name="TextUnités 7 2 3 3" xfId="15895" xr:uid="{A34D3491-D6D7-4CAC-B561-EA4F57575B7C}"/>
    <cellStyle name="TextUnités 7 2 4" xfId="7042" xr:uid="{38BF6320-DFA9-459D-9D95-1995C36AB14F}"/>
    <cellStyle name="TextUnités 7 2 5" xfId="15708" xr:uid="{C6E79088-43EF-4B03-A726-ABC3DF1F77F3}"/>
    <cellStyle name="TextUnités 7 3" xfId="3418" xr:uid="{D6A5612C-54E9-48EA-9FFC-260BA675AEC4}"/>
    <cellStyle name="TextUnités 7 3 2" xfId="15709" xr:uid="{7FDB5110-D653-47DF-B088-B21067CCECCD}"/>
    <cellStyle name="TextUnités 7 4" xfId="5206" xr:uid="{4B0AC0C5-0B96-4002-B742-97A56A27845A}"/>
    <cellStyle name="TextUnités 7 4 2" xfId="15896" xr:uid="{89955E0E-9C76-471C-AEA9-2AE5C8FA422A}"/>
    <cellStyle name="TextUnités 7 5" xfId="15460" xr:uid="{0D90A1CD-EB89-4159-9727-794CB11A31D1}"/>
    <cellStyle name="TextUnités 8" xfId="1554" xr:uid="{7DD05B68-7ACE-40A5-9308-1EC870E1E64F}"/>
    <cellStyle name="TextUnités 8 2" xfId="3419" xr:uid="{14EC8FC1-232C-4966-A471-D7E6D63A8907}"/>
    <cellStyle name="TextUnités 8 2 2" xfId="5209" xr:uid="{7A659D0F-4FC9-4904-A3BB-6588FAF44F9B}"/>
    <cellStyle name="TextUnités 8 2 2 2" xfId="15897" xr:uid="{4FCD1B73-6F13-4801-BF70-83AA7B6775C0}"/>
    <cellStyle name="TextUnités 8 2 3" xfId="5210" xr:uid="{1DE4CB4B-B58D-456D-A8F9-1F6876D908C6}"/>
    <cellStyle name="TextUnités 8 2 3 2" xfId="11148" xr:uid="{46575E28-C71A-48DD-8A68-D30F2B613952}"/>
    <cellStyle name="TextUnités 8 2 3 3" xfId="15898" xr:uid="{308889FE-7AAD-4247-A4F6-A1FF67C9BB63}"/>
    <cellStyle name="TextUnités 8 2 4" xfId="7043" xr:uid="{1536186A-D2AB-4373-AE58-8E828321EC95}"/>
    <cellStyle name="TextUnités 8 2 5" xfId="15710" xr:uid="{3336A4DE-031E-442D-B74B-263480C976A4}"/>
    <cellStyle name="TextUnités 8 3" xfId="3420" xr:uid="{5F9DCC16-9A1D-4DBC-BA60-D03BA37F69C9}"/>
    <cellStyle name="TextUnités 8 3 2" xfId="15711" xr:uid="{84485923-1FD0-40F3-8888-74D6AE6B754F}"/>
    <cellStyle name="TextUnités 8 4" xfId="5212" xr:uid="{12CF6933-4E5E-40C2-A2CA-14D0161A9092}"/>
    <cellStyle name="TextUnités 8 4 2" xfId="15899" xr:uid="{BFFFCC56-552D-4401-90AC-3A7FA99E61EF}"/>
    <cellStyle name="TextUnités 8 5" xfId="15461" xr:uid="{8BAD311F-1F96-4D20-B6E5-0B4E061B446A}"/>
    <cellStyle name="TextUnités 9" xfId="3421" xr:uid="{09FDA97D-BD3E-4B17-944A-2BED86C4E555}"/>
    <cellStyle name="TextUnités 9 2" xfId="8501" xr:uid="{2532B0CA-6FE2-4B11-8AF8-E741780BA6F3}"/>
    <cellStyle name="TextUnités 9 2 2" xfId="14653" xr:uid="{78F3C9C3-F58A-497A-AF97-334BE63D0664}"/>
    <cellStyle name="TextUnités 9 2 2 2" xfId="15397" xr:uid="{A2CB1F47-EE50-4BA5-849D-9B35B2A4347B}"/>
    <cellStyle name="TextUnités 9 2 3" xfId="15332" xr:uid="{26514D90-62C4-4D6E-9B5A-03BDB48C9959}"/>
    <cellStyle name="TextUnités 9 3" xfId="7036" xr:uid="{D31949B7-5B5E-4A9F-A752-393D31AF3354}"/>
    <cellStyle name="TextUnités 9 4" xfId="15960" xr:uid="{B7F2E2F4-B2B7-4F2C-B5E7-278CEE2491AA}"/>
    <cellStyle name="TextUnités_00 Inst_opc_etudes_frais gen" xfId="1555" xr:uid="{95F7989D-8CA0-4568-B507-10B984541B31}"/>
    <cellStyle name="TITRE - Style2" xfId="1557" xr:uid="{0B51CD8F-74BB-4A84-B80B-2B566B71578B}"/>
    <cellStyle name="TITRE - Style2 2" xfId="7044" xr:uid="{80B2755F-22CF-43B5-B0B2-1E3F379B8CFE}"/>
    <cellStyle name="TITRE - Style2 3" xfId="8884" xr:uid="{93704976-7326-49B0-998E-2CDA356959A1}"/>
    <cellStyle name="TITRE - Style2 3 2" xfId="13084" xr:uid="{DC8B2F4C-8CE6-4E15-ABAB-5498172A4E5A}"/>
    <cellStyle name="TITRE - Style2 3 2 2" xfId="20661" xr:uid="{4C6368BB-050F-4C61-BBB2-D1BBDC1ECBEF}"/>
    <cellStyle name="TITRE - Style2 3 2 2 2" xfId="31682" xr:uid="{5AD4E2DC-4213-45B4-968C-01F42D9A2AA1}"/>
    <cellStyle name="TITRE - Style2 3 2 3" xfId="31581" xr:uid="{C9400AB5-4331-4EE8-BE49-9E4286CD220D}"/>
    <cellStyle name="TITRE - Style2 3 3" xfId="20031" xr:uid="{2BB322C1-073C-411B-848D-56FCB35E0BD2}"/>
    <cellStyle name="TITRE - Style2 3 3 2" xfId="31633" xr:uid="{7E0CCF4E-C560-4583-B34D-AAA0CBC8D6A9}"/>
    <cellStyle name="TITRE - Style2 3 4" xfId="31563" xr:uid="{D45CC435-3FC6-4035-BB5A-1579AA5E4C31}"/>
    <cellStyle name="TITRE - Style2 4" xfId="12401" xr:uid="{8DD65FD5-546F-47C4-B91C-DE3833C7B8AA}"/>
    <cellStyle name="TITRE - Style2 4 2" xfId="29910" xr:uid="{89076AB3-041F-4021-BA83-FA9A837588D0}"/>
    <cellStyle name="TITRE - Style2 4 2 2" xfId="31900" xr:uid="{3F64BB21-6799-4AC9-948A-88A0A25F3394}"/>
    <cellStyle name="TITRE - Style2 4 3" xfId="31580" xr:uid="{A89DCFE3-8581-4ABD-9672-21E8899C37FD}"/>
    <cellStyle name="TITRE - Style2 5" xfId="21325" xr:uid="{89658851-A836-4430-B09A-D968A6336EE2}"/>
    <cellStyle name="TITRE - Style2 5 2" xfId="31722" xr:uid="{785D2B69-A367-44B1-9CA6-F5C506B4A3BD}"/>
    <cellStyle name="TITRE - Style2 6" xfId="31145" xr:uid="{EAC967C1-6907-40EA-BAFD-45479F23186C}"/>
    <cellStyle name="Titre 1" xfId="1558" xr:uid="{AF0A3C30-C5F8-4DA8-AA45-E545C18C0957}"/>
    <cellStyle name="Titre 1 2" xfId="1559" xr:uid="{E9D296AA-0BD5-408A-B779-E4CD22AAFB7B}"/>
    <cellStyle name="Titre 1 2 2" xfId="7046" xr:uid="{0914B6F2-BE0F-4051-ABA2-2C5AFBBF65E1}"/>
    <cellStyle name="Titre 1 3" xfId="1560" xr:uid="{16209D5D-7E87-4CEC-AB38-CFEC66BB57EE}"/>
    <cellStyle name="Titre 1 3 2" xfId="7047" xr:uid="{A0C82930-DA9C-477E-8737-DCC6E8B3CE6E}"/>
    <cellStyle name="Titre 1 4" xfId="1561" xr:uid="{D073581C-7B16-4962-B38C-34D2137CE581}"/>
    <cellStyle name="Titre 1 4 2" xfId="7048" xr:uid="{0518435F-D5F2-4273-9905-A9B37E1DBB4D}"/>
    <cellStyle name="Titre 1 5" xfId="1562" xr:uid="{C59B7437-8125-436F-BDB3-C19E4DE130A3}"/>
    <cellStyle name="Titre 1 5 2" xfId="7049" xr:uid="{593F57E3-407D-4162-88D5-B394405F41A4}"/>
    <cellStyle name="Titre 1 6" xfId="7045" xr:uid="{D5665AF0-BDEE-446E-8C52-7B370324C18F}"/>
    <cellStyle name="Titre 1_02   Couverture Etanchéité" xfId="1563" xr:uid="{4F4B7FF4-1EAF-4B09-AA46-805466D14E41}"/>
    <cellStyle name="Titre 10" xfId="5217" xr:uid="{000BFFEC-A7F1-4E68-92AF-0CBFAE9938A3}"/>
    <cellStyle name="Titre 10 10" xfId="7539" xr:uid="{F77064A3-FD55-4F91-9BB4-5D4B5B5DECFB}"/>
    <cellStyle name="titre 10 2" xfId="7051" xr:uid="{1B5E8861-E22C-430E-A01E-AA3E9E85FA89}"/>
    <cellStyle name="Titre 10 3" xfId="7050" xr:uid="{C365DE30-3B66-418F-8FE3-4F3DCC4FAB77}"/>
    <cellStyle name="Titre 10 4" xfId="7528" xr:uid="{F07DD76F-2C56-40CC-8AAE-EC37ADF92F7F}"/>
    <cellStyle name="Titre 10 5" xfId="6267" xr:uid="{44314779-A5BA-437E-961C-065D5B18A9BF}"/>
    <cellStyle name="Titre 10 6" xfId="7530" xr:uid="{F182DEEB-2ACA-4650-B4DC-A3D55BF2415D}"/>
    <cellStyle name="Titre 10 7" xfId="6262" xr:uid="{70AAE257-531C-4309-B087-5F0517231C7C}"/>
    <cellStyle name="Titre 10 8" xfId="7532" xr:uid="{3E7453D9-D677-44C5-9133-EF3D9061DC82}"/>
    <cellStyle name="Titre 10 9" xfId="6261" xr:uid="{6BC3972E-E388-47BC-BB73-F1CB3786C2F3}"/>
    <cellStyle name="Titre 11" xfId="5218" xr:uid="{CDBCCBC8-C53B-48A8-8196-F8DB207FA35B}"/>
    <cellStyle name="Titre 11 10" xfId="7540" xr:uid="{265B9400-5805-44BB-A587-3AC03A940DE2}"/>
    <cellStyle name="titre 11 2" xfId="7053" xr:uid="{1B1DBB51-32F7-4FBB-8DA8-EBA3A188A029}"/>
    <cellStyle name="Titre 11 3" xfId="7052" xr:uid="{3050538D-3746-4866-817F-9D0A64A72207}"/>
    <cellStyle name="Titre 11 4" xfId="7529" xr:uid="{4C7DE8D6-65F3-45DB-AEE3-CC1F1D4F8979}"/>
    <cellStyle name="Titre 11 5" xfId="6268" xr:uid="{4CDCF765-ADE8-4DDC-8620-CEBB0348EE69}"/>
    <cellStyle name="Titre 11 6" xfId="7531" xr:uid="{AB883794-34E5-4578-AD51-C09D7C43F998}"/>
    <cellStyle name="Titre 11 7" xfId="6264" xr:uid="{05010D6E-4244-4D37-858A-04F53017ADC1}"/>
    <cellStyle name="Titre 11 8" xfId="7533" xr:uid="{92965607-93D0-4E90-857E-6D9BF5E605D1}"/>
    <cellStyle name="Titre 11 9" xfId="6263" xr:uid="{2B9F0F06-24C2-4ED7-9CBC-122E6D602AA2}"/>
    <cellStyle name="Titre 12" xfId="5219" xr:uid="{B8C2D82E-83F7-46D1-A7E3-35894EC383FD}"/>
    <cellStyle name="Titre 12 2" xfId="7054" xr:uid="{776C9900-F86F-465D-B73E-58E756433D17}"/>
    <cellStyle name="Titre 13" xfId="5220" xr:uid="{8FCFE67F-E138-4A73-BD4C-2C45506867DB}"/>
    <cellStyle name="Titre 13 2" xfId="7055" xr:uid="{476DA744-8BCF-424A-B997-FDBAAF49B829}"/>
    <cellStyle name="Titre 14" xfId="5221" xr:uid="{5C849A9C-6B13-49FD-99E4-1990F545D302}"/>
    <cellStyle name="Titre 14 2" xfId="7056" xr:uid="{97F4DC4E-9094-4962-A42D-FF3077447EE5}"/>
    <cellStyle name="Titre 15" xfId="5222" xr:uid="{FB855D87-3F0F-40CC-B0D4-56453ED8E5CF}"/>
    <cellStyle name="Titre 15 2" xfId="7057" xr:uid="{2CBE4992-E7A4-4E4F-8424-F33DF5FBF536}"/>
    <cellStyle name="Titre 15 2 2" xfId="12014" xr:uid="{4E246384-141A-4F15-8C21-B3BE3A2F4C6B}"/>
    <cellStyle name="Titre 16" xfId="5223" xr:uid="{A018E658-FA01-4B2C-8354-BAB0F4F8535A}"/>
    <cellStyle name="Titre 16 2" xfId="7058" xr:uid="{9D75CC6B-9522-4C26-A51C-7F37D9A75909}"/>
    <cellStyle name="Titre 16 2 2" xfId="12012" xr:uid="{165018A3-85EF-4178-8D20-E2B40858B0BB}"/>
    <cellStyle name="Titre 17" xfId="5224" xr:uid="{9253B3A4-8797-450B-8D06-90DA45169EA6}"/>
    <cellStyle name="Titre 17 2" xfId="7059" xr:uid="{F1F6B0E5-8C91-4E7E-A753-60B88BB9C115}"/>
    <cellStyle name="Titre 17 2 2" xfId="12013" xr:uid="{D0D4FFFA-3509-4E8C-AAAB-C8547927E309}"/>
    <cellStyle name="Titre 18" xfId="5225" xr:uid="{11099B27-1B0D-470B-A1DB-0F63EE2333D4}"/>
    <cellStyle name="Titre 19" xfId="5226" xr:uid="{E8F21152-A1EB-4CA8-A229-ECA87754F78F}"/>
    <cellStyle name="Titre 2" xfId="201" xr:uid="{2CECBD11-13B2-49A1-A788-8256236ABF0A}"/>
    <cellStyle name="Titre 2 10" xfId="4600" xr:uid="{F7255AA2-F7DD-450A-9D9A-DCB2E316C337}"/>
    <cellStyle name="Titre 2 10 2" xfId="7061" xr:uid="{2534AD12-4B87-426D-BE6B-82C82A7AC154}"/>
    <cellStyle name="Titre 2 11" xfId="4722" xr:uid="{C40D65D6-4163-4D1D-9262-40FEDB1E5CC3}"/>
    <cellStyle name="Titre 2 11 2" xfId="7062" xr:uid="{1CB0CB9D-F02A-4616-A666-84BAD092E40A}"/>
    <cellStyle name="Titre 2 12" xfId="4330" xr:uid="{12B0344B-0265-42AB-8080-22E2F025724D}"/>
    <cellStyle name="Titre 2 12 2" xfId="7063" xr:uid="{DAF989C9-AA8C-436B-B1FE-6EE77660B56D}"/>
    <cellStyle name="Titre 2 13" xfId="4727" xr:uid="{9FEF0572-6B8D-46D6-8B31-2A4C66C11FB9}"/>
    <cellStyle name="Titre 2 13 2" xfId="7064" xr:uid="{DBECF18B-4B0B-4916-8F0A-F10D0A90C65E}"/>
    <cellStyle name="Titre 2 14" xfId="7065" xr:uid="{DAE459AE-8099-49B1-85D5-70F34B78BC01}"/>
    <cellStyle name="Titre 2 15" xfId="7066" xr:uid="{755141EA-4E84-46DD-9368-9E6588D794A5}"/>
    <cellStyle name="Titre 2 16" xfId="7067" xr:uid="{F819CDD9-7EA2-42B9-88B8-AC7AF76BFB5E}"/>
    <cellStyle name="Titre 2 17" xfId="7068" xr:uid="{D1235341-2717-4D04-A7F9-7F7AF1D712F3}"/>
    <cellStyle name="Titre 2 18" xfId="7069" xr:uid="{3A46DB2F-D8A8-4773-B7CE-8ADE2D814259}"/>
    <cellStyle name="Titre 2 19" xfId="7070" xr:uid="{974FE44A-7FBD-480B-96A3-78E2D7E7559A}"/>
    <cellStyle name="Titre 2 2" xfId="3422" xr:uid="{A9D851AA-8169-490D-B1A5-F0D71690F58A}"/>
    <cellStyle name="Titre 2 2 2" xfId="7072" xr:uid="{2C2E7DA9-1EA9-471C-AE18-A6CD834DDEF3}"/>
    <cellStyle name="Titre 2 2 3" xfId="7071" xr:uid="{624AD216-8D48-48AC-B05E-BC17CFAD3A22}"/>
    <cellStyle name="Titre 2 20" xfId="7073" xr:uid="{3F169EEE-960F-4EA9-9374-006D6CBC782F}"/>
    <cellStyle name="Titre 2 21" xfId="7074" xr:uid="{55048DAB-0F6A-4569-8DB9-7A0F03280F23}"/>
    <cellStyle name="Titre 2 22" xfId="7075" xr:uid="{F59F214F-55D8-406A-B0EB-8130D68303A4}"/>
    <cellStyle name="Titre 2 23" xfId="7076" xr:uid="{DDD79BF9-561D-4721-B42D-98CF3631EF3E}"/>
    <cellStyle name="Titre 2 24" xfId="7077" xr:uid="{B2541884-6BE9-4923-8D84-9D5D8117017D}"/>
    <cellStyle name="Titre 2 25" xfId="7060" xr:uid="{F44A7C05-0ADF-456C-8335-AE7DBDF6FCE1}"/>
    <cellStyle name="Titre 2 3" xfId="3423" xr:uid="{7EA3A0FB-958F-491E-A975-33A1B07A8F4D}"/>
    <cellStyle name="Titre 2 3 2" xfId="5229" xr:uid="{0663B7E6-996E-4AF1-8C2F-7273A46F86B6}"/>
    <cellStyle name="Titre 2 3 2 2" xfId="7078" xr:uid="{25480419-9D83-4995-96B7-292ED1235B3B}"/>
    <cellStyle name="Titre 2 3 3" xfId="5228" xr:uid="{85E2F43E-ABE0-4007-A53D-8D4C7623F8B6}"/>
    <cellStyle name="Titre 2 4" xfId="5230" xr:uid="{0BDA8ED9-B523-4CB5-A27E-9CADCB87B104}"/>
    <cellStyle name="Titre 2 4 2" xfId="7079" xr:uid="{324F5AF1-F188-47F3-9574-3A9A1023199A}"/>
    <cellStyle name="Titre 2 5" xfId="5231" xr:uid="{47D3C4A4-EDBF-4535-9A67-CDB4313FF896}"/>
    <cellStyle name="Titre 2 5 2" xfId="7080" xr:uid="{1B43F225-18C0-4F36-9BAC-01516B33D526}"/>
    <cellStyle name="Titre 2 6" xfId="5232" xr:uid="{F50DEBF1-559E-47A6-BFCA-EB734441063E}"/>
    <cellStyle name="Titre 2 6 2" xfId="7081" xr:uid="{76D738F9-9F42-452B-AE08-E624254BE783}"/>
    <cellStyle name="Titre 2 7" xfId="5586" xr:uid="{F7B26B2A-4B69-40A5-AE2E-20ABB23748E8}"/>
    <cellStyle name="Titre 2 7 2" xfId="7082" xr:uid="{F8A0CCC7-8C70-4055-AF17-5C1B2F3BEA27}"/>
    <cellStyle name="Titre 2 8" xfId="3617" xr:uid="{B25CA09C-C0CF-4F9A-AB9E-B1837D3090BD}"/>
    <cellStyle name="Titre 2 8 2" xfId="7083" xr:uid="{043887B3-53B2-467F-A7CD-C88D32E99F84}"/>
    <cellStyle name="Titre 2 9" xfId="4318" xr:uid="{BB2086CB-0D38-4E49-980A-F04289157E42}"/>
    <cellStyle name="Titre 2 9 2" xfId="7084" xr:uid="{F3650BBB-C8F5-47D4-8D21-B406C428FE56}"/>
    <cellStyle name="Titre 20" xfId="5233" xr:uid="{6AA62732-6B37-42A9-AFE5-1EFC4FA42122}"/>
    <cellStyle name="Titre 21" xfId="5234" xr:uid="{EB251068-5E1C-43BB-97AF-B22C61BD3A29}"/>
    <cellStyle name="Titre 22" xfId="5235" xr:uid="{6AC57754-792D-46B7-B04A-37A879BA6E62}"/>
    <cellStyle name="Titre 23" xfId="5236" xr:uid="{A07D7D39-12DC-4177-8A66-2F552A087CAA}"/>
    <cellStyle name="Titre 24" xfId="5237" xr:uid="{B9A867DF-0A9A-4AFE-B7A0-FA37FB893AB7}"/>
    <cellStyle name="Titre 25" xfId="5238" xr:uid="{EABE5CCA-9BF2-4155-BC27-311F0CDA85B1}"/>
    <cellStyle name="Titre 26" xfId="8402" xr:uid="{5B37FCC6-26E1-46B4-8AC8-C02DC249598A}"/>
    <cellStyle name="Titre 27" xfId="8405" xr:uid="{E1F121FA-5315-4FB3-BAA1-A403BA4FEC48}"/>
    <cellStyle name="Titre 28" xfId="8801" xr:uid="{D57D77CD-D6BF-48DC-AFD2-7B581DDAF19E}"/>
    <cellStyle name="Titre 29" xfId="9015" xr:uid="{F056139E-61CD-4A8C-B659-112DD7D2719D}"/>
    <cellStyle name="Titre 3" xfId="1564" xr:uid="{8FAF5AE0-8CC7-4F23-B680-D01990234930}"/>
    <cellStyle name="Titre 3 10" xfId="3523" xr:uid="{C861688A-F03E-414B-A652-62EA67B17A81}"/>
    <cellStyle name="Titre 3 10 2" xfId="7086" xr:uid="{295E6FCC-EB1A-45B7-A51A-729DFF4CBFA5}"/>
    <cellStyle name="Titre 3 11" xfId="5654" xr:uid="{16CBD7BF-A438-40BC-BE6C-3B4D2C9DB174}"/>
    <cellStyle name="Titre 3 11 2" xfId="7087" xr:uid="{0F53B9BC-57AE-4A7E-9C19-A8149514DFB3}"/>
    <cellStyle name="Titre 3 12" xfId="5817" xr:uid="{64AA1914-A7C3-4E8D-8054-10CAD58B48B9}"/>
    <cellStyle name="Titre 3 12 2" xfId="7088" xr:uid="{AB48A74A-2C61-4DCD-82AF-3C7C166AAE17}"/>
    <cellStyle name="Titre 3 13" xfId="7089" xr:uid="{2089663A-DC67-4D0A-B6CA-8CF13D22B0E1}"/>
    <cellStyle name="Titre 3 14" xfId="7085" xr:uid="{DDF83D34-4C32-4046-B34A-6F191C5A96AB}"/>
    <cellStyle name="Titre 3 2" xfId="5818" xr:uid="{6F571D80-DEB5-4DF0-94B0-BF9EF6CF02B2}"/>
    <cellStyle name="Titre 3 2 2" xfId="7090" xr:uid="{DBA9540C-2DC0-4197-8546-E6289EC7C42A}"/>
    <cellStyle name="Titre 3 3" xfId="5819" xr:uid="{830356E3-12B8-47EE-B9BF-D433C4673477}"/>
    <cellStyle name="Titre 3 3 2" xfId="7091" xr:uid="{4F042A0E-8B49-45B9-AA5A-99BE19B505BC}"/>
    <cellStyle name="Titre 3 4" xfId="5820" xr:uid="{7A5D1711-E6EF-4D57-9588-4595DAE3F160}"/>
    <cellStyle name="Titre 3 4 2" xfId="7092" xr:uid="{21B2D46A-339F-4387-A6DB-253E810D5B0D}"/>
    <cellStyle name="Titre 3 5" xfId="5821" xr:uid="{65D76570-C999-459E-A734-5706FFD54D6A}"/>
    <cellStyle name="Titre 3 5 2" xfId="7093" xr:uid="{1ACBEE66-4E13-44D3-8AD6-E1986AC109E7}"/>
    <cellStyle name="Titre 3 6" xfId="5822" xr:uid="{A6E5D918-B8EC-4C99-8BC0-640FF6059173}"/>
    <cellStyle name="Titre 3 6 2" xfId="7094" xr:uid="{3D5AF617-E710-497E-8DB2-0807F70E7DD6}"/>
    <cellStyle name="Titre 3 7" xfId="5823" xr:uid="{42B3A8F4-5C44-47B4-A7FB-058F2DAB0BCC}"/>
    <cellStyle name="Titre 3 7 2" xfId="7095" xr:uid="{96E9B0E9-AA0D-4A9C-8431-544D4A7E77EA}"/>
    <cellStyle name="Titre 3 8" xfId="5824" xr:uid="{1CAEED9A-07B9-4AD7-A6AA-2631E191D1F1}"/>
    <cellStyle name="Titre 3 8 2" xfId="7096" xr:uid="{5C31584A-DE56-4ED1-906A-B21E0DA9C5DA}"/>
    <cellStyle name="Titre 3 9" xfId="5825" xr:uid="{17419F7E-542A-45E4-AC0E-51CC0AFF3FF8}"/>
    <cellStyle name="Titre 3 9 2" xfId="7097" xr:uid="{FBF7D0DA-0879-4E52-A657-4ABA97B4E6AB}"/>
    <cellStyle name="Titre 30" xfId="8516" xr:uid="{D7A96208-8CEF-4C26-8D48-411F63408916}"/>
    <cellStyle name="Titre 31" xfId="8824" xr:uid="{A9A99CDC-6FFE-47F9-8663-C33C02F62A6E}"/>
    <cellStyle name="Titre 32" xfId="8539" xr:uid="{51D8B591-65E3-4231-9E45-1C25695D364C}"/>
    <cellStyle name="Titre 33" xfId="11891" xr:uid="{3DD8673D-DC77-4CC4-A549-0E57BA29D750}"/>
    <cellStyle name="Titre 34" xfId="11896" xr:uid="{F8FC97D8-D5C9-4561-88D3-C589C1289741}"/>
    <cellStyle name="Titre 35" xfId="1556" xr:uid="{DCC51536-CA17-4702-A71B-0B863DB63358}"/>
    <cellStyle name="Titre 36" xfId="31144" xr:uid="{09A43C4F-AAF0-41C4-9B06-1774B51A67A0}"/>
    <cellStyle name="Titre 4" xfId="1565" xr:uid="{E8D73695-05B4-4AE9-9166-10ACC66D90C9}"/>
    <cellStyle name="Titre 4 10" xfId="5826" xr:uid="{1B34B8FA-28A7-4A27-A75D-F8687D7F2202}"/>
    <cellStyle name="Titre 4 10 2" xfId="7099" xr:uid="{500FD95B-6898-4D4C-B203-D0190347573C}"/>
    <cellStyle name="Titre 4 11" xfId="5827" xr:uid="{C96282B4-0389-4EC2-A0AC-F9540DD60EC4}"/>
    <cellStyle name="Titre 4 11 2" xfId="7100" xr:uid="{CE55F8EE-7475-4E79-B562-AFE2A9F4B383}"/>
    <cellStyle name="Titre 4 12" xfId="5828" xr:uid="{035095B0-FEE1-48DF-9D7B-E709FB6FDC82}"/>
    <cellStyle name="Titre 4 12 2" xfId="7101" xr:uid="{A367BA9D-676F-4107-9336-30EAF3516854}"/>
    <cellStyle name="Titre 4 13" xfId="7098" xr:uid="{EC060773-9C39-43B3-8BE0-22FA57614C93}"/>
    <cellStyle name="Titre 4 2" xfId="5829" xr:uid="{11E44509-A1BA-47A9-9BB7-601FBD7FEACB}"/>
    <cellStyle name="Titre 4 2 2" xfId="7102" xr:uid="{1410AC91-F2F3-482D-996E-B7BEA56EB82F}"/>
    <cellStyle name="Titre 4 3" xfId="5830" xr:uid="{8544294A-76B6-4038-88C7-2FAF1FB2800F}"/>
    <cellStyle name="Titre 4 3 2" xfId="7103" xr:uid="{F5605D7D-E457-477B-A829-3716FF911B62}"/>
    <cellStyle name="Titre 4 4" xfId="5831" xr:uid="{7CD2E173-1199-4A3E-8570-A75066DF2ACE}"/>
    <cellStyle name="Titre 4 4 2" xfId="7104" xr:uid="{05180B8C-C3FF-4E34-8B16-6AFD95C4E120}"/>
    <cellStyle name="Titre 4 5" xfId="5832" xr:uid="{7AE16E66-D1D1-4237-AC13-0CE71B0B68BE}"/>
    <cellStyle name="Titre 4 5 2" xfId="7105" xr:uid="{42D5B563-7D7B-49C8-922C-13E28ED0228B}"/>
    <cellStyle name="Titre 4 6" xfId="5833" xr:uid="{ACEBC87D-5DD7-4FEA-95C1-1E7AB90B6968}"/>
    <cellStyle name="Titre 4 6 2" xfId="7106" xr:uid="{C3022236-36E1-4F43-8622-4D50B871A50B}"/>
    <cellStyle name="Titre 4 7" xfId="5834" xr:uid="{1C15A305-9B6C-4D13-93D7-176603784210}"/>
    <cellStyle name="Titre 4 7 2" xfId="7107" xr:uid="{B2D3CDE5-98DE-4DB4-89D9-24F14E446D5A}"/>
    <cellStyle name="Titre 4 8" xfId="5835" xr:uid="{98F49114-61DC-4E46-9327-844F695CFECA}"/>
    <cellStyle name="Titre 4 8 2" xfId="7108" xr:uid="{85D3D1A2-4312-4825-AB81-B637E9DE8200}"/>
    <cellStyle name="Titre 4 9" xfId="5836" xr:uid="{7BD07134-9497-477F-92D4-5E88991E4C24}"/>
    <cellStyle name="Titre 4 9 2" xfId="7109" xr:uid="{3E7EDDFE-9EAC-4F2E-82D3-53CBD482A3FC}"/>
    <cellStyle name="titre 5" xfId="5240" xr:uid="{50367752-8719-48AF-8421-DE9AE85DDEBA}"/>
    <cellStyle name="Titre 5 10" xfId="7551" xr:uid="{0D5272C3-E92F-4AB6-8817-BF54E025E24A}"/>
    <cellStyle name="titre 5 11" xfId="8570" xr:uid="{F34D089A-FCC5-4A96-B6AF-166D39BD3756}"/>
    <cellStyle name="Titre 5 12" xfId="11084" xr:uid="{BD72A465-0E4C-4507-957C-3455F0591AF5}"/>
    <cellStyle name="Titre 5 2" xfId="5241" xr:uid="{176F281E-C6D0-4043-9DB1-11DAAB97CD4B}"/>
    <cellStyle name="titre 5 2 2" xfId="7111" xr:uid="{A2193D7E-4DF0-4544-9D74-F2B2E1284181}"/>
    <cellStyle name="Titre 5 3" xfId="7110" xr:uid="{CBF3D529-FAE9-409F-8613-1D442ECF125D}"/>
    <cellStyle name="Titre 5 4" xfId="7534" xr:uid="{20A2A099-BFF8-48FF-A06D-26822B8BDE76}"/>
    <cellStyle name="Titre 5 5" xfId="6281" xr:uid="{DFD0F0EC-1379-43AE-AFFD-29F021326521}"/>
    <cellStyle name="Titre 5 6" xfId="7541" xr:uid="{C513BBCB-87E2-4ECA-B860-45066C9E1F93}"/>
    <cellStyle name="Titre 5 7" xfId="6269" xr:uid="{8750E10F-41EB-4AE0-83DD-507A118666E8}"/>
    <cellStyle name="Titre 5 8" xfId="7546" xr:uid="{BB537D06-1302-48FE-AAEB-BD76A180C3E8}"/>
    <cellStyle name="Titre 5 9" xfId="6270" xr:uid="{12A29AD2-2980-44F4-AD4B-F658CC6B5042}"/>
    <cellStyle name="Titre 6" xfId="5242" xr:uid="{83EC0767-FDAF-490B-A20E-CF2FE16F5E4C}"/>
    <cellStyle name="Titre 6 10" xfId="7552" xr:uid="{7E3302E3-0D03-44B0-811E-445BB014CB02}"/>
    <cellStyle name="titre 6 2" xfId="7113" xr:uid="{E58D68F6-EF2F-4C42-8227-EC7D92540C5D}"/>
    <cellStyle name="Titre 6 3" xfId="7112" xr:uid="{5C7A58EC-0C76-4F7A-8E72-E94303D1C472}"/>
    <cellStyle name="Titre 6 4" xfId="7535" xr:uid="{66A466DB-DC68-47DA-9BEF-DDBA35E91DE2}"/>
    <cellStyle name="Titre 6 5" xfId="6282" xr:uid="{ED5BC01B-C3EA-46C6-9BA1-367D37A5A4C0}"/>
    <cellStyle name="Titre 6 6" xfId="7542" xr:uid="{7BE07058-D1E6-4E42-BAF3-B8E69D2DF4A7}"/>
    <cellStyle name="Titre 6 7" xfId="6271" xr:uid="{AADA3A72-9D7C-4A66-8AA0-1CCCFE34CDBF}"/>
    <cellStyle name="Titre 6 8" xfId="7547" xr:uid="{8337AA4F-45A6-4E2C-923D-DEEA3DC87420}"/>
    <cellStyle name="Titre 6 9" xfId="6273" xr:uid="{B5F4EA89-BEFE-4E94-B0B1-3CD066EDFB4A}"/>
    <cellStyle name="Titre 7" xfId="5243" xr:uid="{D5377D90-EF77-499A-A338-492E65748B40}"/>
    <cellStyle name="Titre 7 10" xfId="7553" xr:uid="{28846324-4722-4D07-827E-20AF314AA17D}"/>
    <cellStyle name="titre 7 2" xfId="7115" xr:uid="{EAEFACB4-5894-414F-B10E-3C95A4B07763}"/>
    <cellStyle name="Titre 7 3" xfId="7114" xr:uid="{08EAE237-EC3D-453B-942D-9A34669B79E2}"/>
    <cellStyle name="Titre 7 4" xfId="7536" xr:uid="{319A894D-AE11-4077-90D9-76D14E9F2561}"/>
    <cellStyle name="Titre 7 5" xfId="6283" xr:uid="{9911C953-594E-46DD-8ECE-33B68126C398}"/>
    <cellStyle name="Titre 7 6" xfId="7543" xr:uid="{6CC41D3B-9C15-497A-9CBE-10157CC8D30F}"/>
    <cellStyle name="Titre 7 7" xfId="6272" xr:uid="{6B5E4E04-1109-4B85-9410-AEC6C17BBC84}"/>
    <cellStyle name="Titre 7 8" xfId="7548" xr:uid="{FB3DA0C9-D3E9-4E1E-8A77-F16D71B4A07B}"/>
    <cellStyle name="Titre 7 9" xfId="6277" xr:uid="{0FB0616E-378C-4F4D-87F8-0EE7E390AA14}"/>
    <cellStyle name="Titre 8" xfId="5244" xr:uid="{BF242789-F7B6-4993-8576-5EC5FF52BC00}"/>
    <cellStyle name="Titre 8 10" xfId="7554" xr:uid="{FDBA95CD-6288-4886-8294-D7A49CB67669}"/>
    <cellStyle name="titre 8 2" xfId="7117" xr:uid="{A904895D-87FE-472D-9FED-F5AA71EE8996}"/>
    <cellStyle name="Titre 8 3" xfId="7116" xr:uid="{FDB9A993-A753-41D4-A041-1652E92386A8}"/>
    <cellStyle name="Titre 8 4" xfId="7537" xr:uid="{C727E02C-C216-4E86-B0DA-09CDD6AF69C6}"/>
    <cellStyle name="Titre 8 5" xfId="6284" xr:uid="{A30423FE-A748-49D0-8533-30757162DE2E}"/>
    <cellStyle name="Titre 8 6" xfId="7544" xr:uid="{63BBA612-95C6-44ED-AC37-5FDC92F700C2}"/>
    <cellStyle name="Titre 8 7" xfId="6274" xr:uid="{F96596BF-DE5D-475C-8423-42D092A24CC8}"/>
    <cellStyle name="Titre 8 8" xfId="7549" xr:uid="{879524A2-7C49-4716-AB11-DB20BD4844E4}"/>
    <cellStyle name="Titre 8 9" xfId="6278" xr:uid="{F0A74A2E-D767-45FA-B284-6103377ADAE6}"/>
    <cellStyle name="Titre 9" xfId="5245" xr:uid="{D8D1DDC0-9E10-4227-A995-5F5971F9B44E}"/>
    <cellStyle name="Titre 9 10" xfId="7555" xr:uid="{7D3998D0-D3F1-49EE-9DA2-8F878CD4A874}"/>
    <cellStyle name="titre 9 2" xfId="7119" xr:uid="{4FF23DAF-15C4-4189-A487-05E4EDDE8B69}"/>
    <cellStyle name="Titre 9 3" xfId="7118" xr:uid="{3F1CCE11-B702-4FF5-8757-07FF5F2BB37D}"/>
    <cellStyle name="Titre 9 4" xfId="7538" xr:uid="{9DBBE31B-47CA-44B3-B0AB-C908949DCAE4}"/>
    <cellStyle name="Titre 9 5" xfId="6285" xr:uid="{FFD037D1-670F-4DA7-BC4C-12650C622458}"/>
    <cellStyle name="Titre 9 6" xfId="7545" xr:uid="{7AAF72A3-5DCA-4A06-929E-7A9A3096591C}"/>
    <cellStyle name="Titre 9 7" xfId="6276" xr:uid="{8EDA9285-C4FD-4500-8E40-FD3A88656D67}"/>
    <cellStyle name="Titre 9 8" xfId="7550" xr:uid="{16425303-E441-4284-A988-7593E4B8E692}"/>
    <cellStyle name="Titre 9 9" xfId="6279" xr:uid="{D5268B3D-BD71-4601-878C-42D8C395B5BF}"/>
    <cellStyle name="Titre Article" xfId="1566" xr:uid="{86DBD521-7563-43F7-A3C2-EB5A2E1EE963}"/>
    <cellStyle name="Titre Article 2" xfId="1567" xr:uid="{F6A8A59E-A4CF-401B-B9D7-255F75F3CD53}"/>
    <cellStyle name="Titre Article 2 2" xfId="1568" xr:uid="{69FD2C37-45C4-4278-B11D-7D5C1EB80FAC}"/>
    <cellStyle name="Titre Article 2 2 2" xfId="7122" xr:uid="{E176A510-F410-43D9-8FB0-7D8F1CA94AB3}"/>
    <cellStyle name="Titre Article 2 3" xfId="7121" xr:uid="{3E87052D-A162-4DDC-A7DE-1BBD05F86487}"/>
    <cellStyle name="Titre Article 3" xfId="7120" xr:uid="{6050A235-4283-409B-9C22-060D95B43F97}"/>
    <cellStyle name="Titre Article 3 2" xfId="12007" xr:uid="{085EA862-B2DF-45BA-A483-740E58B19AF5}"/>
    <cellStyle name="Titre Article 4" xfId="11958" xr:uid="{018060EE-B6AA-4B3B-919F-5C4BB5E3D5C7}"/>
    <cellStyle name="Titre Article_Analyse des offres ERAGNY Parvis de l'église" xfId="1569" xr:uid="{15FE37D7-09DE-436D-B006-E6A97F41F329}"/>
    <cellStyle name="Titre de Page de garde" xfId="1570" xr:uid="{BA733A8E-D2BA-42BC-BFED-43A5436B81F5}"/>
    <cellStyle name="Titre de Page de garde 2" xfId="1571" xr:uid="{C3CA68CB-A3B4-4F89-8B63-26295439528C}"/>
    <cellStyle name="Titre de Page de garde 2 2" xfId="7124" xr:uid="{924C0F5E-A462-465A-BFAE-FD095086A39A}"/>
    <cellStyle name="Titre de Page de garde 3" xfId="1572" xr:uid="{6730E9A5-083F-407A-AF0D-58582B2B0FF1}"/>
    <cellStyle name="Titre de Page de garde 3 2" xfId="7125" xr:uid="{D101771D-AC38-4461-8BB4-6EC6009338F9}"/>
    <cellStyle name="Titre de Page de garde 4" xfId="1573" xr:uid="{5E34E685-8160-4FC2-9F38-D597C58533C1}"/>
    <cellStyle name="Titre de Page de garde 4 2" xfId="7126" xr:uid="{294394FB-C5C3-4E5A-B268-65CF27E6AE78}"/>
    <cellStyle name="Titre de Page de garde 5" xfId="1574" xr:uid="{1161A1CB-9E2A-4B3F-B398-6F478E8AC572}"/>
    <cellStyle name="Titre de Page de garde 5 2" xfId="7127" xr:uid="{7417FA9E-488C-4F3B-86AC-D5CDB6E23D21}"/>
    <cellStyle name="Titre de Page de garde 6" xfId="1575" xr:uid="{7851F8C8-497E-4594-B331-339CA661F434}"/>
    <cellStyle name="Titre de Page de garde 6 2" xfId="7128" xr:uid="{5E6C605A-C2C3-4D61-AAEA-0201310F0E39}"/>
    <cellStyle name="Titre de Page de garde 7" xfId="1576" xr:uid="{F4D15BD4-569D-49FC-9D9D-55F1DCDA1B21}"/>
    <cellStyle name="Titre de Page de garde 7 2" xfId="7129" xr:uid="{22C22E78-D590-45F4-95D6-EC6614D4EF2D}"/>
    <cellStyle name="Titre de Page de garde 8" xfId="1577" xr:uid="{55295B93-73DB-48C4-9C65-52A241D402BE}"/>
    <cellStyle name="Titre de Page de garde 8 2" xfId="7130" xr:uid="{71D76CEA-DF1E-4115-9475-EDB5EE934F8E}"/>
    <cellStyle name="Titre de Page de garde 9" xfId="7123" xr:uid="{6296EA5C-7F4C-4D9A-9AE1-8D5C309E4EAC}"/>
    <cellStyle name="Titre Entete" xfId="1578" xr:uid="{A22E1F9A-6A57-4BAB-8619-BAAA37AAFB44}"/>
    <cellStyle name="Titre Entete 2" xfId="1579" xr:uid="{429EC3A0-EE67-40F9-B8E5-8F71B08ADA9E}"/>
    <cellStyle name="Titre Entete 2 2" xfId="1580" xr:uid="{6373401C-1713-4A08-81B7-22660CDEC807}"/>
    <cellStyle name="Titre Entete 2 2 2" xfId="7133" xr:uid="{1BEA98DE-0A48-4CAC-8A01-9E0D6A61DC64}"/>
    <cellStyle name="Titre Entete 2 3" xfId="7132" xr:uid="{B626673B-30C9-4587-8C2D-E81450F07501}"/>
    <cellStyle name="Titre Entete 3" xfId="7131" xr:uid="{D5711E58-DBDA-4593-A8CB-429655551453}"/>
    <cellStyle name="Titre Entete 3 2" xfId="12008" xr:uid="{37AE7F18-B016-4669-8915-39BAF50BB8B7}"/>
    <cellStyle name="Titre Entete 4" xfId="11959" xr:uid="{BF704E3B-C848-47E0-B755-3674469DDF18}"/>
    <cellStyle name="Titre Entete_Analyse des offres ERAGNY Parvis de l'église" xfId="1581" xr:uid="{379D3831-06E7-4400-91BE-F4ABDAB8DB8C}"/>
    <cellStyle name="titre souligné gras" xfId="5252" xr:uid="{EF5DDDFD-E768-453A-BFD6-9EC676A39749}"/>
    <cellStyle name="titre souligné gras 2" xfId="8883" xr:uid="{113940F2-12A8-4D87-A0E4-31D375CBBC76}"/>
    <cellStyle name="titre souligné gras 3" xfId="7134" xr:uid="{EE7FD672-A278-467E-AA73-1E59FDFC72D8}"/>
    <cellStyle name="Titre 1 10" xfId="1583" xr:uid="{C068D6E7-0708-4265-9626-8BB5E2076007}"/>
    <cellStyle name="Titre 1 10 2" xfId="7135" xr:uid="{4AB046ED-A277-41BC-8E79-68E550E96FB2}"/>
    <cellStyle name="Titre 1 11" xfId="1584" xr:uid="{F08D3A69-9FA1-4D42-9AD2-EA000E13D6B0}"/>
    <cellStyle name="Titre 1 11 2" xfId="7136" xr:uid="{39C571CD-7C40-4ABE-92B5-A829A3DA8208}"/>
    <cellStyle name="Titre 1 12" xfId="5837" xr:uid="{AED69609-D3A8-490D-BA90-7C430E9FB877}"/>
    <cellStyle name="Titre 1 12 2" xfId="7137" xr:uid="{FFB5DA8B-E805-4C5A-A60E-FD3B962E9F5C}"/>
    <cellStyle name="Titre 1 13" xfId="5838" xr:uid="{F1FD87D6-1C8F-4B93-B5FF-0EC76874BF1A}"/>
    <cellStyle name="Titre 1 13 2" xfId="7138" xr:uid="{0CB721C7-72BD-4CC6-9AC6-31C5B1D4A39E}"/>
    <cellStyle name="Titre 1 14" xfId="5839" xr:uid="{8D65A356-D345-462D-BE46-B4D326B4545E}"/>
    <cellStyle name="Titre 1 14 2" xfId="7139" xr:uid="{11CA6955-3480-4414-97B0-E63921E2F1C7}"/>
    <cellStyle name="Titre 1 15" xfId="5840" xr:uid="{7E144CFE-8BB8-4B01-A46D-A8DB3B8FB20D}"/>
    <cellStyle name="Titre 1 15 2" xfId="7140" xr:uid="{479D57FF-74DC-4975-9D60-6AE7698EAD8D}"/>
    <cellStyle name="Titre 1 16" xfId="5841" xr:uid="{E47F7886-F38E-4715-9BFB-78086A481F9F}"/>
    <cellStyle name="Titre 1 16 2" xfId="7141" xr:uid="{5583FF50-F509-418C-AC15-64ACF76AA19E}"/>
    <cellStyle name="Titre 1 17" xfId="5842" xr:uid="{41669D17-507D-43C4-860D-86ACE55E063E}"/>
    <cellStyle name="Titre 1 17 2" xfId="7142" xr:uid="{71D82671-5421-4DFA-8DBA-F029CFBADDE9}"/>
    <cellStyle name="Titre 1 18" xfId="5843" xr:uid="{DC641305-F01A-45DA-9126-46CADA7F2937}"/>
    <cellStyle name="Titre 1 18 2" xfId="7143" xr:uid="{A8D6E95F-5856-41E4-B480-DF7AF94D0A2C}"/>
    <cellStyle name="Titre 1 19" xfId="5844" xr:uid="{F36E91B1-B1DB-4A7D-B960-1C4D1EB677F1}"/>
    <cellStyle name="Titre 1 19 2" xfId="7144" xr:uid="{DFB7758F-D81C-4D7E-B108-B624CEEC66F9}"/>
    <cellStyle name="Titre 1 2" xfId="202" xr:uid="{645BCC3C-D595-4343-BE27-6847EEC692AC}"/>
    <cellStyle name="Titre 1 2 10" xfId="5845" xr:uid="{0C9BC4CD-83E6-4483-B008-1C095B0B09DC}"/>
    <cellStyle name="Titre 1 2 10 2" xfId="7146" xr:uid="{76EE2B5F-4704-4E61-9D7F-6C916D146561}"/>
    <cellStyle name="Titre 1 2 11" xfId="5846" xr:uid="{B2F79237-73BC-4AB8-A9A3-B9C32D828916}"/>
    <cellStyle name="Titre 1 2 11 2" xfId="7147" xr:uid="{7640F8A5-4242-46B3-A892-A8AAD46C5229}"/>
    <cellStyle name="Titre 1 2 12" xfId="5847" xr:uid="{9498B4EB-815B-4475-9F92-54DEEC8977DF}"/>
    <cellStyle name="Titre 1 2 12 2" xfId="7148" xr:uid="{A4EB3F84-594F-4027-82D9-CBCE51FF9854}"/>
    <cellStyle name="Titre 1 2 13" xfId="5848" xr:uid="{2A9853DE-B8F7-478C-BAC3-FBBD3EFEC480}"/>
    <cellStyle name="Titre 1 2 13 2" xfId="7149" xr:uid="{A35E6123-978B-4306-8812-7CBAEB0739F1}"/>
    <cellStyle name="Titre 1 2 14" xfId="7150" xr:uid="{8039A106-BC02-4AD5-805C-18597EC03153}"/>
    <cellStyle name="Titre 1 2 15" xfId="7151" xr:uid="{AD4B8EA1-5290-466E-BB9F-196CE9EB8A17}"/>
    <cellStyle name="Titre 1 2 16" xfId="7152" xr:uid="{BB90194F-54C0-4234-BB32-5F84D83A620E}"/>
    <cellStyle name="Titre 1 2 17" xfId="7153" xr:uid="{48F91302-BE21-4E59-B7C8-807FB80B0010}"/>
    <cellStyle name="Titre 1 2 18" xfId="7154" xr:uid="{025CEA83-FE0E-40AB-A642-59D5A2B53C90}"/>
    <cellStyle name="Titre 1 2 19" xfId="7155" xr:uid="{BA9F9AE3-F67B-483C-8630-048072FFCE0F}"/>
    <cellStyle name="Titre 1 2 2" xfId="3424" xr:uid="{C713B3DE-7371-4A01-98AC-6B635F782DA4}"/>
    <cellStyle name="Titre 1 2 2 2" xfId="7157" xr:uid="{08A0DD45-4D35-4B93-AB47-DD036444BD7A}"/>
    <cellStyle name="Titre 1 2 2 3" xfId="7156" xr:uid="{455A718C-B5AA-4247-BECD-5859CA37EE16}"/>
    <cellStyle name="Titre 1 2 20" xfId="7158" xr:uid="{4FE4D9B0-2186-4735-AAED-3F47E22F4A9A}"/>
    <cellStyle name="Titre 1 2 21" xfId="7159" xr:uid="{01E096DE-6259-4FED-A864-2FFE447CA460}"/>
    <cellStyle name="Titre 1 2 22" xfId="7160" xr:uid="{712FB89B-77C6-4042-A155-7D60C2E129D2}"/>
    <cellStyle name="Titre 1 2 23" xfId="7161" xr:uid="{71E0D18C-14D3-4E20-8442-055F1BFECD5C}"/>
    <cellStyle name="Titre 1 2 24" xfId="7162" xr:uid="{6494F728-56FE-4F7E-BA92-2DCA8213949D}"/>
    <cellStyle name="Titre 1 2 25" xfId="7145" xr:uid="{0F65B8DB-C674-42B1-8F99-14458D00BECB}"/>
    <cellStyle name="Titre 1 2 3" xfId="3425" xr:uid="{72B9D016-70FF-4F50-A4DF-5536360BFFA9}"/>
    <cellStyle name="Titre 1 2 3 2" xfId="5256" xr:uid="{6EE38A88-D7F3-4FE6-92E6-372250CC9B14}"/>
    <cellStyle name="Titre 1 2 3 2 2" xfId="7163" xr:uid="{743521AF-4D90-4690-AF49-FADE1023E22A}"/>
    <cellStyle name="Titre 1 2 3 3" xfId="5255" xr:uid="{5BB9083D-BB2A-4C4A-9DC7-67B655A1B315}"/>
    <cellStyle name="Titre 1 2 4" xfId="5257" xr:uid="{79FB4ACB-100B-4ECE-9FC0-5686D1CE6712}"/>
    <cellStyle name="Titre 1 2 4 2" xfId="7164" xr:uid="{9E9B182B-DF60-4FCA-B3BD-01F1CCE9141D}"/>
    <cellStyle name="Titre 1 2 5" xfId="5258" xr:uid="{5E15E3EA-D6F6-47E3-9D59-FAED59722B36}"/>
    <cellStyle name="Titre 1 2 5 2" xfId="7165" xr:uid="{FB4D5D6D-2122-4010-9200-186309032023}"/>
    <cellStyle name="Titre 1 2 6" xfId="5259" xr:uid="{16164C47-F4BA-467E-AE96-1CFC4515043E}"/>
    <cellStyle name="Titre 1 2 6 2" xfId="7166" xr:uid="{A2F43CAB-B6DC-4A81-A85F-123A23AF1495}"/>
    <cellStyle name="Titre 1 2 7" xfId="5849" xr:uid="{0B59FCCC-3446-45AC-B8A0-3097BFEFE579}"/>
    <cellStyle name="Titre 1 2 7 2" xfId="7167" xr:uid="{7F26738C-C238-429D-ABA6-F03D03D90309}"/>
    <cellStyle name="Titre 1 2 8" xfId="5850" xr:uid="{E3E891E6-A017-4DC1-BEF5-9B1FEC6BD53E}"/>
    <cellStyle name="Titre 1 2 8 2" xfId="7168" xr:uid="{1DC1407B-BD6A-41BC-AF85-35C999711D48}"/>
    <cellStyle name="Titre 1 2 9" xfId="5851" xr:uid="{9BE47107-9FE2-4935-B3D9-24387D7F424C}"/>
    <cellStyle name="Titre 1 2 9 2" xfId="7169" xr:uid="{F4E13100-7A67-4686-8BF6-F3C5ED51EEC7}"/>
    <cellStyle name="Titre 1 20" xfId="5852" xr:uid="{7F73E121-1768-49B1-932B-22E6A569DA8B}"/>
    <cellStyle name="Titre 1 20 2" xfId="7170" xr:uid="{1ECB5BCF-D354-4A3A-8A56-D489B03B523C}"/>
    <cellStyle name="Titre 1 21" xfId="5853" xr:uid="{8854BC4B-F214-4FE7-8854-175D79ADE0F2}"/>
    <cellStyle name="Titre 1 21 2" xfId="7171" xr:uid="{13B6BCB4-A0E1-42C7-9E5F-655C7E1A7F90}"/>
    <cellStyle name="Titre 1 22" xfId="1582" xr:uid="{B5BFFEB1-816F-45BB-AC6D-874D8D08E6F8}"/>
    <cellStyle name="Titre 1 3" xfId="1585" xr:uid="{C980CAA5-96B9-485B-96C9-16A8373C6ACC}"/>
    <cellStyle name="Titre 1 3 10" xfId="5854" xr:uid="{740A2831-DF1A-417A-A258-40E54139DD33}"/>
    <cellStyle name="Titre 1 3 10 2" xfId="7173" xr:uid="{C9450C63-6392-4A8B-92A1-9E3922AE7B34}"/>
    <cellStyle name="Titre 1 3 11" xfId="5855" xr:uid="{D57978DD-D35D-4C59-A181-249DC3A1467B}"/>
    <cellStyle name="Titre 1 3 11 2" xfId="7174" xr:uid="{9EE54DF2-84E8-4A36-A750-96462E0300B4}"/>
    <cellStyle name="Titre 1 3 12" xfId="5856" xr:uid="{06FD2101-0C07-4BCA-85E3-E2D51F0CD0A8}"/>
    <cellStyle name="Titre 1 3 12 2" xfId="7175" xr:uid="{FAFFBC88-88FB-49DB-AAE9-5BA4099566F1}"/>
    <cellStyle name="Titre 1 3 13" xfId="7176" xr:uid="{45C540C9-8679-4521-B891-2A1F9C7943E3}"/>
    <cellStyle name="Titre 1 3 14" xfId="7172" xr:uid="{3EDD8B72-01BE-4D0A-8B1C-5C39589F14A9}"/>
    <cellStyle name="Titre 1 3 15" xfId="11086" xr:uid="{D13B6EAC-C84E-4D85-B0DB-B7D63C5615DB}"/>
    <cellStyle name="Titre 1 3 2" xfId="5261" xr:uid="{6E724A86-E286-4CA3-A46A-C2348D3F8695}"/>
    <cellStyle name="Titre 1 3 2 2" xfId="7177" xr:uid="{87C700D8-F67A-4210-968B-0E339E7FD412}"/>
    <cellStyle name="Titre 1 3 2 3" xfId="5857" xr:uid="{851F237D-9C10-468F-B13E-34CF7FCD25B7}"/>
    <cellStyle name="Titre 1 3 3" xfId="5858" xr:uid="{5BB6C2E9-8AFF-4E2E-8469-8947EBAD8E0F}"/>
    <cellStyle name="Titre 1 3 3 2" xfId="7178" xr:uid="{EC8C0E21-94E7-45DD-A45C-7B4184CBDA65}"/>
    <cellStyle name="Titre 1 3 4" xfId="5859" xr:uid="{CF6865BE-F7AA-484C-ADC0-C61A1C4BE2CD}"/>
    <cellStyle name="Titre 1 3 4 2" xfId="7179" xr:uid="{EC3B742E-4F1D-4836-A9A2-2E204356CFE9}"/>
    <cellStyle name="Titre 1 3 5" xfId="5860" xr:uid="{3005508A-E71B-4175-9F9F-038DFCF83138}"/>
    <cellStyle name="Titre 1 3 5 2" xfId="7180" xr:uid="{C1F9B93F-B082-4D43-B098-BA7255BAE7FB}"/>
    <cellStyle name="Titre 1 3 6" xfId="5861" xr:uid="{A7409713-C7DE-432F-B1CC-94DBC1B8A601}"/>
    <cellStyle name="Titre 1 3 6 2" xfId="7181" xr:uid="{7AA2CE25-739C-4C53-AD2C-B4F37334466B}"/>
    <cellStyle name="Titre 1 3 7" xfId="5862" xr:uid="{45B8EEDB-9D89-46B7-BBF6-084789EDF78A}"/>
    <cellStyle name="Titre 1 3 7 2" xfId="7182" xr:uid="{99DFB2FC-EA59-4A22-8966-580287AF2FD2}"/>
    <cellStyle name="Titre 1 3 8" xfId="5863" xr:uid="{6126DD1D-35B8-4F9C-B793-7FD429F0B548}"/>
    <cellStyle name="Titre 1 3 8 2" xfId="7183" xr:uid="{BF0F8935-11B4-4C45-8697-5ABE93D3D8C6}"/>
    <cellStyle name="Titre 1 3 9" xfId="5864" xr:uid="{EF832155-B1A2-40D1-B1AC-7A3BACAF8A2C}"/>
    <cellStyle name="Titre 1 3 9 2" xfId="7184" xr:uid="{03213A5B-C430-4E44-8C5F-7C73ECE841BB}"/>
    <cellStyle name="Titre 1 4" xfId="1586" xr:uid="{43AB7D57-3643-4914-AC79-E6D79F5CDA82}"/>
    <cellStyle name="Titre 1 4 10" xfId="5865" xr:uid="{0D84FCD5-CFCF-464B-8AB6-FB89A5DB80B0}"/>
    <cellStyle name="Titre 1 4 10 2" xfId="7186" xr:uid="{47144FF0-7275-41D5-AF39-B98F713B0070}"/>
    <cellStyle name="Titre 1 4 11" xfId="5866" xr:uid="{9130741D-B985-4D33-B703-E3E35E205441}"/>
    <cellStyle name="Titre 1 4 11 2" xfId="7187" xr:uid="{5555B635-5FC5-42FB-AD78-CEFF65D5F253}"/>
    <cellStyle name="Titre 1 4 12" xfId="5867" xr:uid="{45EAC7B2-4892-4FEE-9BB7-3A7AA9349212}"/>
    <cellStyle name="Titre 1 4 12 2" xfId="7188" xr:uid="{E600A4B9-26A8-464A-A9F7-6E4A6D2EE75B}"/>
    <cellStyle name="Titre 1 4 13" xfId="7185" xr:uid="{78D9DE8F-A128-4EFB-BD65-4208EA371031}"/>
    <cellStyle name="Titre 1 4 14" xfId="11087" xr:uid="{7BFC3E09-804F-45E3-9E64-FAE881FB57CC}"/>
    <cellStyle name="Titre 1 4 2" xfId="5262" xr:uid="{E13164BE-EA3F-435A-8F8D-596891B71E7D}"/>
    <cellStyle name="Titre 1 4 2 2" xfId="7189" xr:uid="{6C6F24E9-A638-4DA6-A146-0250C237A3EC}"/>
    <cellStyle name="Titre 1 4 2 3" xfId="5868" xr:uid="{9D7DD059-9BF6-4E2F-A875-92DDA76D29BD}"/>
    <cellStyle name="Titre 1 4 3" xfId="5869" xr:uid="{8D278988-CB6F-4908-9395-F78CE0D3EEE8}"/>
    <cellStyle name="Titre 1 4 3 2" xfId="7190" xr:uid="{189AC187-A0D9-479E-8B1C-E7F1E02B512C}"/>
    <cellStyle name="Titre 1 4 4" xfId="5870" xr:uid="{7B89BC10-CC5B-46C0-B0D7-EB757B80D67C}"/>
    <cellStyle name="Titre 1 4 4 2" xfId="7191" xr:uid="{E33C0209-C960-4DFD-A08C-3C7667192A2F}"/>
    <cellStyle name="Titre 1 4 5" xfId="5871" xr:uid="{D9291087-A7F9-4B63-B213-1661EED38126}"/>
    <cellStyle name="Titre 1 4 5 2" xfId="7192" xr:uid="{4F14B7BE-65B5-40F7-AA78-4EDC520D6FFC}"/>
    <cellStyle name="Titre 1 4 6" xfId="5872" xr:uid="{7F9411FB-6EF5-4B18-B9F6-7D47764E3F44}"/>
    <cellStyle name="Titre 1 4 6 2" xfId="7193" xr:uid="{A093D53F-7E15-4108-B222-2A4F7FE32C75}"/>
    <cellStyle name="Titre 1 4 7" xfId="5873" xr:uid="{1DC5DB9A-2D40-405E-9488-5BA992DD3485}"/>
    <cellStyle name="Titre 1 4 7 2" xfId="7194" xr:uid="{0AC716BA-E6CC-481B-9205-9E527C292FF6}"/>
    <cellStyle name="Titre 1 4 8" xfId="5874" xr:uid="{1EB4C2F7-998E-4133-81E0-E900B885DB87}"/>
    <cellStyle name="Titre 1 4 8 2" xfId="7195" xr:uid="{EC976863-6249-41E7-8564-4DB99128643C}"/>
    <cellStyle name="Titre 1 4 9" xfId="5875" xr:uid="{643C9168-7314-45E4-AD9C-9B0FB4FAF3B8}"/>
    <cellStyle name="Titre 1 4 9 2" xfId="7196" xr:uid="{8733DD01-4AA3-4D87-83E1-89545467CEDF}"/>
    <cellStyle name="Titre 1 5" xfId="1587" xr:uid="{756D4D75-AF54-4642-AD5A-E3D2A1F392F0}"/>
    <cellStyle name="Titre 1 5 2" xfId="7197" xr:uid="{5F3612B5-5105-4D23-90F3-B55DADD5E4A1}"/>
    <cellStyle name="Titre 1 6" xfId="1588" xr:uid="{9FB3F716-C820-48D9-8D08-8AAF2413D5CB}"/>
    <cellStyle name="Titre 1 6 2" xfId="7198" xr:uid="{5B734B39-500F-43A9-9D17-F04B76B4CD4C}"/>
    <cellStyle name="Titre 1 7" xfId="1589" xr:uid="{D88A9BBB-1DCE-4832-A83C-B1CD94C4988E}"/>
    <cellStyle name="Titre 1 7 2" xfId="7199" xr:uid="{33ABAC06-8A88-4FB2-8048-C7469BE77BA0}"/>
    <cellStyle name="Titre 1 8" xfId="1590" xr:uid="{DD815AFB-658A-4B11-9DB3-17DE6398DBBE}"/>
    <cellStyle name="Titre 1 8 2" xfId="7200" xr:uid="{763111A4-B132-4082-8CFA-B71EE45B2B00}"/>
    <cellStyle name="Titre 1 9" xfId="1591" xr:uid="{D53F309C-477A-46E2-B5C5-6CCB98649524}"/>
    <cellStyle name="Titre 1 9 2" xfId="7201" xr:uid="{B66225B2-9736-41A6-A8AC-816223139402}"/>
    <cellStyle name="Titre 2 10" xfId="1593" xr:uid="{9BA7A37F-B445-4C1F-BF27-3AF3EA41217D}"/>
    <cellStyle name="Titre 2 10 2" xfId="7202" xr:uid="{70D26EAC-3782-4C49-ABC6-A3EF658D560D}"/>
    <cellStyle name="Titre 2 11" xfId="1594" xr:uid="{E5FB631E-6E26-42A3-A59C-3C17AA4448BC}"/>
    <cellStyle name="Titre 2 11 2" xfId="7203" xr:uid="{71528F73-ECC2-4C5B-905D-B010B289F0C5}"/>
    <cellStyle name="Titre 2 12" xfId="5876" xr:uid="{35666E64-C8DD-47A6-B6BA-971E49A3BD96}"/>
    <cellStyle name="Titre 2 12 2" xfId="7204" xr:uid="{C454B17B-1838-42C4-88FC-54327AF237A6}"/>
    <cellStyle name="Titre 2 13" xfId="5877" xr:uid="{8AE80883-3DC8-44B6-A92A-C2105231C109}"/>
    <cellStyle name="Titre 2 13 2" xfId="7205" xr:uid="{A2CE5B1B-7071-48A9-857B-711CBB6AB01F}"/>
    <cellStyle name="Titre 2 14" xfId="5878" xr:uid="{AE8A1145-A94A-477C-AAC2-D148B1AB17C5}"/>
    <cellStyle name="Titre 2 14 2" xfId="7206" xr:uid="{F360B002-D96A-4670-A1B1-73B6DE71AC27}"/>
    <cellStyle name="Titre 2 15" xfId="5879" xr:uid="{2157C309-65E7-463A-AC74-31C8738D921D}"/>
    <cellStyle name="Titre 2 15 2" xfId="7207" xr:uid="{7B782E7E-7058-4C96-ABBE-044B9AB017D5}"/>
    <cellStyle name="Titre 2 16" xfId="5880" xr:uid="{4C5A6E0F-F333-4AC8-A89E-F316ECE86BE9}"/>
    <cellStyle name="Titre 2 16 2" xfId="7208" xr:uid="{7231F2B6-B758-440D-AFD0-D315B036304F}"/>
    <cellStyle name="Titre 2 17" xfId="5881" xr:uid="{FA0AB3C4-14A2-494B-ADDB-631E1B260A3E}"/>
    <cellStyle name="Titre 2 17 2" xfId="7209" xr:uid="{3C1B1F2F-86A3-40E8-BEB7-46BE310B866F}"/>
    <cellStyle name="Titre 2 18" xfId="5882" xr:uid="{B22EB248-BA77-4C05-91A2-4B1997C1F850}"/>
    <cellStyle name="Titre 2 18 2" xfId="7210" xr:uid="{AB722317-C7DD-4C57-A1C9-EDB455D3EDEB}"/>
    <cellStyle name="Titre 2 19" xfId="5883" xr:uid="{5EB68616-4270-48B9-A25A-F6B91DA91479}"/>
    <cellStyle name="Titre 2 19 2" xfId="7211" xr:uid="{B294B726-3946-4863-80EE-281A1A2120F9}"/>
    <cellStyle name="Titre 2 2" xfId="203" xr:uid="{6BE17E9C-03EC-4B69-AB1B-B0A660165E7D}"/>
    <cellStyle name="Titre 2 2 10" xfId="5884" xr:uid="{D32DAF72-4BB1-46D1-93F5-04F1950BAD05}"/>
    <cellStyle name="Titre 2 2 10 2" xfId="7213" xr:uid="{8C728ACC-F6D4-4E5E-A095-9DD75C9BCF0E}"/>
    <cellStyle name="Titre 2 2 11" xfId="5885" xr:uid="{E1916AE4-8D49-4001-AE50-FCB8DCCAC95A}"/>
    <cellStyle name="Titre 2 2 11 2" xfId="7214" xr:uid="{EF8F174C-281F-4494-A2E5-8989BECC4909}"/>
    <cellStyle name="Titre 2 2 12" xfId="5886" xr:uid="{65BE0E1A-301E-4968-86EC-988245F9CAD2}"/>
    <cellStyle name="Titre 2 2 12 2" xfId="7215" xr:uid="{4DDAF110-B41C-4D6F-BCA7-0F7AEB309231}"/>
    <cellStyle name="Titre 2 2 13" xfId="5887" xr:uid="{7331E60B-38DE-40FE-AA08-1BFDC63F3C37}"/>
    <cellStyle name="Titre 2 2 13 2" xfId="7216" xr:uid="{BA82E661-81AB-4756-9B67-380CCF814D46}"/>
    <cellStyle name="Titre 2 2 14" xfId="7217" xr:uid="{70F32381-A016-4FA4-A285-9A64E5514DE1}"/>
    <cellStyle name="Titre 2 2 15" xfId="7218" xr:uid="{DC62DF14-51D1-4F45-B905-6CF01AB8F776}"/>
    <cellStyle name="Titre 2 2 16" xfId="7219" xr:uid="{F3798B01-A4E0-4E56-8D89-D0079934D1C0}"/>
    <cellStyle name="Titre 2 2 17" xfId="7220" xr:uid="{13105295-799F-4939-B310-E6BEC9E52D96}"/>
    <cellStyle name="Titre 2 2 18" xfId="7221" xr:uid="{08AEC3AA-E9E0-4009-A2BB-73B0B71784D4}"/>
    <cellStyle name="Titre 2 2 19" xfId="7222" xr:uid="{D608F00F-364E-4805-A976-A326068E7DDB}"/>
    <cellStyle name="Titre 2 2 2" xfId="3426" xr:uid="{B77E766E-DDE3-4433-98E2-9BCDCE922F68}"/>
    <cellStyle name="Titre 2 2 2 2" xfId="7224" xr:uid="{A48295CA-FC5C-49F0-93F6-CB09483A80AD}"/>
    <cellStyle name="Titre 2 2 2 3" xfId="7223" xr:uid="{ADDA9B77-6EC5-423F-8CCA-F9DF0C4DF7E6}"/>
    <cellStyle name="Titre 2 2 20" xfId="7225" xr:uid="{B18D695B-7FBD-43B0-8050-06D8BC5CFFA5}"/>
    <cellStyle name="Titre 2 2 21" xfId="7226" xr:uid="{4A518F14-4C66-4BD2-8E65-BBE36F93A310}"/>
    <cellStyle name="Titre 2 2 22" xfId="7227" xr:uid="{0D61E2EB-D29F-45A8-96CD-12C39361A7DF}"/>
    <cellStyle name="Titre 2 2 23" xfId="7228" xr:uid="{F9DA6A8A-3BE7-49AB-91CA-75CF9C5BD393}"/>
    <cellStyle name="Titre 2 2 24" xfId="7229" xr:uid="{1D16F516-52CF-466A-8117-0F28AA4FF998}"/>
    <cellStyle name="Titre 2 2 25" xfId="7212" xr:uid="{D1AD6C80-9043-4146-BF5D-07BD3457165B}"/>
    <cellStyle name="Titre 2 2 3" xfId="3427" xr:uid="{E03ED6C7-3D18-4431-B606-07F35EA8E411}"/>
    <cellStyle name="Titre 2 2 3 2" xfId="5266" xr:uid="{44DF7836-0A6A-4A8C-A7F4-1D22E02359A4}"/>
    <cellStyle name="Titre 2 2 3 2 2" xfId="7230" xr:uid="{183C607E-2D4A-4E27-9023-11CD95E0E167}"/>
    <cellStyle name="Titre 2 2 3 3" xfId="5265" xr:uid="{89D75DAA-39FB-4538-9B40-9DB50E2F31A4}"/>
    <cellStyle name="Titre 2 2 4" xfId="5267" xr:uid="{D9E21634-FA4B-4316-9EC1-78689B750326}"/>
    <cellStyle name="Titre 2 2 4 2" xfId="7231" xr:uid="{9AFD000E-3CF0-4569-BB44-435F61216DFD}"/>
    <cellStyle name="Titre 2 2 5" xfId="5268" xr:uid="{41EA0B24-4AE3-4E6E-B53B-5A5476C9DE2B}"/>
    <cellStyle name="Titre 2 2 5 2" xfId="7232" xr:uid="{EC5F6A6F-D706-4DB5-87F5-32A0FA117E45}"/>
    <cellStyle name="Titre 2 2 6" xfId="5269" xr:uid="{85F80159-09F4-4318-8A18-810B990DF45A}"/>
    <cellStyle name="Titre 2 2 6 2" xfId="7233" xr:uid="{7C81D02A-A2FA-4016-8558-15EDDAF844C3}"/>
    <cellStyle name="Titre 2 2 7" xfId="5888" xr:uid="{4A26AAE9-5DDE-4091-8C53-C78372BE7413}"/>
    <cellStyle name="Titre 2 2 7 2" xfId="7234" xr:uid="{85B5CEAB-55E9-4A35-829E-967FF82765A2}"/>
    <cellStyle name="Titre 2 2 8" xfId="5889" xr:uid="{BC21C6D1-D794-44D0-9A2A-F67C066D1DE8}"/>
    <cellStyle name="Titre 2 2 8 2" xfId="7235" xr:uid="{BEB8A966-0E58-4131-805C-8F24FA5FAFAC}"/>
    <cellStyle name="Titre 2 2 9" xfId="5890" xr:uid="{994669F0-4B1B-4773-B613-F3762CDD2E8E}"/>
    <cellStyle name="Titre 2 2 9 2" xfId="7236" xr:uid="{74549D50-7FE1-4DDA-9DEE-B9BF2B2BB360}"/>
    <cellStyle name="Titre 2 20" xfId="5891" xr:uid="{886E6902-FA13-4FA5-8A9B-E23991A9F5A1}"/>
    <cellStyle name="Titre 2 20 2" xfId="7237" xr:uid="{13666D1A-1475-4D07-817C-3321AD8394C7}"/>
    <cellStyle name="Titre 2 21" xfId="5892" xr:uid="{D4A884F5-EE79-454B-BD40-6812FA4D1127}"/>
    <cellStyle name="Titre 2 21 2" xfId="7238" xr:uid="{E0EF8C7B-9163-4A7A-8B90-A0D03C918D89}"/>
    <cellStyle name="Titre 2 22" xfId="1592" xr:uid="{A1801BAC-82DA-48A1-A750-21C5F2110B5D}"/>
    <cellStyle name="Titre 2 3" xfId="1595" xr:uid="{D7BAA015-EC40-4B8A-B3F0-D0A9D256F609}"/>
    <cellStyle name="Titre 2 3 10" xfId="5893" xr:uid="{02CB6422-1E61-43BE-B2C0-B5C998C0E614}"/>
    <cellStyle name="Titre 2 3 10 2" xfId="7240" xr:uid="{4E2B4145-53AA-4F3D-AC1E-48BBA4736586}"/>
    <cellStyle name="Titre 2 3 11" xfId="5894" xr:uid="{D9287C20-A50C-4BB3-A86E-FBDB2A1771BE}"/>
    <cellStyle name="Titre 2 3 11 2" xfId="7241" xr:uid="{31DAB9F0-5E13-46CB-AFDA-20ECCCC54EEB}"/>
    <cellStyle name="Titre 2 3 12" xfId="5895" xr:uid="{268340AB-8D8B-46B5-BF7A-C0BC41643519}"/>
    <cellStyle name="Titre 2 3 12 2" xfId="7242" xr:uid="{20E89BF0-76F7-4514-836A-498EA48B7036}"/>
    <cellStyle name="Titre 2 3 13" xfId="7243" xr:uid="{52250653-3426-4204-BF41-2609C52EAFB3}"/>
    <cellStyle name="Titre 2 3 14" xfId="7239" xr:uid="{50E755F0-8D95-4114-8670-23E1A3102FA5}"/>
    <cellStyle name="Titre 2 3 15" xfId="11088" xr:uid="{3B3093F3-A4C4-4228-B722-892DDAC384EF}"/>
    <cellStyle name="Titre 2 3 2" xfId="5271" xr:uid="{547FD8F5-6135-4B7A-9F2B-ED173EDED89E}"/>
    <cellStyle name="Titre 2 3 2 2" xfId="7244" xr:uid="{C9D71B33-7323-467D-AF3E-50ED0029DB36}"/>
    <cellStyle name="Titre 2 3 2 3" xfId="5896" xr:uid="{0A2C1A5B-8F69-40DB-833B-A2449462E60D}"/>
    <cellStyle name="Titre 2 3 3" xfId="5897" xr:uid="{3D60FAFB-0B14-4890-A8FC-88B3AAA3BDFD}"/>
    <cellStyle name="Titre 2 3 3 2" xfId="7245" xr:uid="{A8860B3B-9944-475C-84E8-8BA4AADE903F}"/>
    <cellStyle name="Titre 2 3 4" xfId="5898" xr:uid="{500CC266-1EFC-4BC5-95DC-ED4025012D00}"/>
    <cellStyle name="Titre 2 3 4 2" xfId="7246" xr:uid="{CD7C7F4A-7748-4C02-91E6-EB38BE1EB261}"/>
    <cellStyle name="Titre 2 3 5" xfId="5899" xr:uid="{41D4A8FE-432C-405D-B4BD-F19FA3190E53}"/>
    <cellStyle name="Titre 2 3 5 2" xfId="7247" xr:uid="{90EA0428-879E-4430-9C85-BE0D7ACA8DAA}"/>
    <cellStyle name="Titre 2 3 6" xfId="5900" xr:uid="{0149323B-038E-4952-8D3A-5A655561ADE8}"/>
    <cellStyle name="Titre 2 3 6 2" xfId="7248" xr:uid="{F17B34C2-D713-42C4-96F3-4A8E1AA4CB60}"/>
    <cellStyle name="Titre 2 3 7" xfId="5901" xr:uid="{80841262-500A-4485-96D2-1BE125F2DEBF}"/>
    <cellStyle name="Titre 2 3 7 2" xfId="7249" xr:uid="{EB9D2E62-5A36-443A-B26A-1FE64E32EDB0}"/>
    <cellStyle name="Titre 2 3 8" xfId="5902" xr:uid="{B9CCEDB9-A89E-4B06-B76C-593926AFAFC4}"/>
    <cellStyle name="Titre 2 3 8 2" xfId="7250" xr:uid="{C598A4C7-3654-44DB-8CDB-F2180F2CE89E}"/>
    <cellStyle name="Titre 2 3 9" xfId="5903" xr:uid="{5CAC4FE0-3D54-4408-95C0-CEEDF831385E}"/>
    <cellStyle name="Titre 2 3 9 2" xfId="7251" xr:uid="{30B03DDF-679D-4430-93DE-3DAE0E86BE99}"/>
    <cellStyle name="Titre 2 4" xfId="1596" xr:uid="{95D1D0FC-8CBA-495D-AE73-840FFAF2E78F}"/>
    <cellStyle name="Titre 2 4 10" xfId="5904" xr:uid="{92D9B46F-E8A7-4C34-A7B4-B96EC9163E47}"/>
    <cellStyle name="Titre 2 4 10 2" xfId="7253" xr:uid="{203812D2-A215-4232-927C-8934B3FAB727}"/>
    <cellStyle name="Titre 2 4 11" xfId="5905" xr:uid="{5C59CC4A-B5D3-48DC-ADB4-6AE975CEF981}"/>
    <cellStyle name="Titre 2 4 11 2" xfId="7254" xr:uid="{1F43CB89-775E-4D55-BF56-2BF5C7781D9C}"/>
    <cellStyle name="Titre 2 4 12" xfId="5906" xr:uid="{D9D1D949-0505-48E9-A2AE-2FB4D9CC75E2}"/>
    <cellStyle name="Titre 2 4 12 2" xfId="7255" xr:uid="{012CF3F8-5A54-489B-8207-D7EB58196E95}"/>
    <cellStyle name="Titre 2 4 13" xfId="7252" xr:uid="{4AE08AF0-E0B7-4076-82BF-1EBFBFD511E3}"/>
    <cellStyle name="Titre 2 4 14" xfId="11089" xr:uid="{E8359F04-0007-4A0B-9F07-6D1ECD5A9E2D}"/>
    <cellStyle name="Titre 2 4 2" xfId="5272" xr:uid="{F5C8313D-9C0E-4FB2-8227-442E3EBE4BA9}"/>
    <cellStyle name="Titre 2 4 2 2" xfId="7256" xr:uid="{5E37928A-F040-4933-BA6D-899990BA86E2}"/>
    <cellStyle name="Titre 2 4 2 3" xfId="5907" xr:uid="{DA392CFD-55DF-4AE3-9611-A3D3C2ECC66E}"/>
    <cellStyle name="Titre 2 4 3" xfId="5908" xr:uid="{ED454E2A-9131-4CF5-BEB7-A5441D488197}"/>
    <cellStyle name="Titre 2 4 3 2" xfId="7257" xr:uid="{E00B4AC5-CC37-41A9-9623-A4479A01CAFB}"/>
    <cellStyle name="Titre 2 4 4" xfId="5909" xr:uid="{09EC03BE-D654-45F3-93AA-810F968A1676}"/>
    <cellStyle name="Titre 2 4 4 2" xfId="7258" xr:uid="{872EB3F5-D5F3-4BAD-89A6-320E1B9C5BC5}"/>
    <cellStyle name="Titre 2 4 5" xfId="5910" xr:uid="{EF108394-E9EC-4942-AF39-74D550F28DCC}"/>
    <cellStyle name="Titre 2 4 5 2" xfId="7259" xr:uid="{34371547-0AF7-4018-B657-D81DEFA6AD7D}"/>
    <cellStyle name="Titre 2 4 6" xfId="5911" xr:uid="{0A352301-EB80-4B7D-9F16-DA01B4E5B71B}"/>
    <cellStyle name="Titre 2 4 6 2" xfId="7260" xr:uid="{54BD6D16-4DA1-4C65-8E49-90F6E169F2BA}"/>
    <cellStyle name="Titre 2 4 7" xfId="5912" xr:uid="{B95C8154-2ADC-4C6B-A5BF-DF1F8C539BE2}"/>
    <cellStyle name="Titre 2 4 7 2" xfId="7261" xr:uid="{6BF13B9D-2441-4745-8438-5D41A39F6D63}"/>
    <cellStyle name="Titre 2 4 8" xfId="5913" xr:uid="{0394AA50-238D-44DD-ADB8-94E1A9C223EC}"/>
    <cellStyle name="Titre 2 4 8 2" xfId="7262" xr:uid="{0D36DAA1-680B-4722-8FF8-698703914E89}"/>
    <cellStyle name="Titre 2 4 9" xfId="5914" xr:uid="{FAE28F7E-8079-4E36-B8F4-9D04415103BB}"/>
    <cellStyle name="Titre 2 4 9 2" xfId="7263" xr:uid="{B573D100-18E6-4F4C-9EA7-DCF7928BA215}"/>
    <cellStyle name="Titre 2 5" xfId="1597" xr:uid="{04F310EF-B00F-4FD2-9C05-A8DCADFE8085}"/>
    <cellStyle name="Titre 2 5 2" xfId="7264" xr:uid="{2B7B3D16-7F1A-4E78-80F0-3AE1FF4884E1}"/>
    <cellStyle name="Titre 2 6" xfId="1598" xr:uid="{07B7CF34-6C0C-4EC8-BFD6-08ADC47D2525}"/>
    <cellStyle name="Titre 2 6 2" xfId="7265" xr:uid="{2ACCB323-3048-433E-8362-5153B101D11C}"/>
    <cellStyle name="Titre 2 7" xfId="1599" xr:uid="{D2ECCF42-C1BB-47C6-B26B-2C2A6EAD2D56}"/>
    <cellStyle name="Titre 2 7 2" xfId="7266" xr:uid="{3B3F5141-F58C-4F7D-A73E-341F2A7A989B}"/>
    <cellStyle name="Titre 2 8" xfId="1600" xr:uid="{F159B4C7-BC67-45E5-89A9-44CCB980A821}"/>
    <cellStyle name="Titre 2 8 2" xfId="7267" xr:uid="{45FB1D4E-6CC8-415A-BA98-15C22BF7FC24}"/>
    <cellStyle name="Titre 2 9" xfId="1601" xr:uid="{3953B9DC-E962-4694-8428-53504C90E44E}"/>
    <cellStyle name="Titre 2 9 2" xfId="7268" xr:uid="{3CD8CBA5-37D0-44D9-A26B-F355FFE68F3C}"/>
    <cellStyle name="Titre 3 10" xfId="1603" xr:uid="{D1E7DE9F-22BD-4202-9E26-555107B0E952}"/>
    <cellStyle name="Titre 3 10 2" xfId="7269" xr:uid="{C40062E4-7AA8-4ECC-A645-7A15A4490661}"/>
    <cellStyle name="Titre 3 11" xfId="1604" xr:uid="{B7C0E3C9-5C36-46F7-9B50-13CA11A5E2A5}"/>
    <cellStyle name="Titre 3 11 2" xfId="7270" xr:uid="{FC705386-D72E-4DE1-8D93-3386E32A0F33}"/>
    <cellStyle name="Titre 3 12" xfId="5915" xr:uid="{D9A006EF-A8C1-4D59-A37B-0654ADE823EC}"/>
    <cellStyle name="Titre 3 12 2" xfId="7271" xr:uid="{9C72D4F6-5614-481F-BD74-4A5EB70FEC29}"/>
    <cellStyle name="Titre 3 13" xfId="5916" xr:uid="{2CC8E2DC-2F62-428B-B8C9-00BBECC94D76}"/>
    <cellStyle name="Titre 3 13 2" xfId="7272" xr:uid="{7B466623-AB61-49E3-BC87-8ABC1681C0F3}"/>
    <cellStyle name="Titre 3 14" xfId="5917" xr:uid="{BF4EF81D-170E-4307-85A2-9501F916E6F7}"/>
    <cellStyle name="Titre 3 14 2" xfId="7273" xr:uid="{05BE325E-55A5-4A16-A58F-EE43C0F5F8AF}"/>
    <cellStyle name="Titre 3 15" xfId="5918" xr:uid="{A71F63D3-7B47-4861-B9CF-0BAA3D621A56}"/>
    <cellStyle name="Titre 3 15 2" xfId="7274" xr:uid="{D921AF9A-010C-4B72-8F75-757C97016C52}"/>
    <cellStyle name="Titre 3 16" xfId="5919" xr:uid="{337F838B-1060-4D34-9016-9946DD49E714}"/>
    <cellStyle name="Titre 3 16 2" xfId="7275" xr:uid="{537C5EA3-BED5-42F6-BC73-8DC5980FFDA6}"/>
    <cellStyle name="Titre 3 17" xfId="5920" xr:uid="{BC619807-19D1-46BB-839B-C59F069C891E}"/>
    <cellStyle name="Titre 3 17 2" xfId="7276" xr:uid="{166A1343-6C74-44A9-9877-80FDA447A79A}"/>
    <cellStyle name="Titre 3 18" xfId="5921" xr:uid="{55DFE5B5-97E1-4E3B-B89C-77DB018E3440}"/>
    <cellStyle name="Titre 3 18 2" xfId="7277" xr:uid="{C786D361-DADC-4515-B17C-65E2ECFAED0F}"/>
    <cellStyle name="Titre 3 19" xfId="5922" xr:uid="{C5CEBE98-1F68-4F1E-A410-5FF104CC2D94}"/>
    <cellStyle name="Titre 3 19 2" xfId="7278" xr:uid="{712660C1-6A70-469C-AF50-DE3A1BCDAC22}"/>
    <cellStyle name="Titre 3 2" xfId="204" xr:uid="{9586322B-3B77-4A21-AD0B-D6A3D40AC85E}"/>
    <cellStyle name="Titre 3 2 10" xfId="5923" xr:uid="{59AC3B88-AD0F-4CEC-B5AC-7DD0AE57E96E}"/>
    <cellStyle name="Titre 3 2 10 2" xfId="7280" xr:uid="{1D122CF7-C035-484A-B703-DD724BD7936C}"/>
    <cellStyle name="Titre 3 2 11" xfId="5924" xr:uid="{B64577FC-E935-4AA6-A6A0-036604CEF120}"/>
    <cellStyle name="Titre 3 2 11 2" xfId="7281" xr:uid="{07D9A2FA-9C13-47B7-AD0C-DE16FF7DD20C}"/>
    <cellStyle name="Titre 3 2 12" xfId="5925" xr:uid="{67293DF0-FC5A-468A-8ED3-22B0CB653D1C}"/>
    <cellStyle name="Titre 3 2 12 2" xfId="7282" xr:uid="{996D4486-95A9-4255-887A-662F1AEC2898}"/>
    <cellStyle name="Titre 3 2 13" xfId="5926" xr:uid="{A8B26A5D-DC8D-4B6A-81EA-A38FFC15E581}"/>
    <cellStyle name="Titre 3 2 13 2" xfId="7283" xr:uid="{AEEFC5C3-EDAA-4BE4-8B35-A1185277E337}"/>
    <cellStyle name="Titre 3 2 14" xfId="7284" xr:uid="{AF63F96A-88AB-47BC-A1B4-2428728AA8DD}"/>
    <cellStyle name="Titre 3 2 15" xfId="7285" xr:uid="{8D229439-06C1-4F69-8B24-FBDD03C6784C}"/>
    <cellStyle name="Titre 3 2 16" xfId="7286" xr:uid="{166F6B55-0634-4577-994C-B8DCA7F828B9}"/>
    <cellStyle name="Titre 3 2 17" xfId="7287" xr:uid="{386CA2D3-B6DB-4ED5-AFCD-EAE81AA39DE2}"/>
    <cellStyle name="Titre 3 2 18" xfId="7288" xr:uid="{022F38EC-FD87-4EE9-80D4-0A80325B230E}"/>
    <cellStyle name="Titre 3 2 19" xfId="7289" xr:uid="{B821BB0C-1691-4595-9FFB-DD711A734BE5}"/>
    <cellStyle name="Titre 3 2 2" xfId="3428" xr:uid="{E012BF52-4B63-4756-A6CF-579760AAF651}"/>
    <cellStyle name="Titre 3 2 2 2" xfId="7291" xr:uid="{944404F5-3153-4197-9965-259A99D8AB8A}"/>
    <cellStyle name="Titre 3 2 2 3" xfId="7290" xr:uid="{063F2232-DC6C-4152-9F6B-40C078CED7D5}"/>
    <cellStyle name="Titre 3 2 20" xfId="7292" xr:uid="{1D1267D9-B779-4FD8-8681-C6327A851FED}"/>
    <cellStyle name="Titre 3 2 21" xfId="7293" xr:uid="{32E0FD81-5872-423E-8F2F-E31779BB0715}"/>
    <cellStyle name="Titre 3 2 22" xfId="7294" xr:uid="{7837CD18-95C5-490B-A07E-5F84880698F4}"/>
    <cellStyle name="Titre 3 2 23" xfId="7295" xr:uid="{09C68174-1A12-4717-A969-B0460AD316FF}"/>
    <cellStyle name="Titre 3 2 24" xfId="7296" xr:uid="{5A7B7468-8D60-45BA-8F44-95734E00FA88}"/>
    <cellStyle name="Titre 3 2 25" xfId="7279" xr:uid="{B21C5813-125E-415F-A6E3-C0AD10105A38}"/>
    <cellStyle name="Titre 3 2 3" xfId="3429" xr:uid="{B35717DF-56A1-44D7-9918-2A7F7FE7F821}"/>
    <cellStyle name="Titre 3 2 3 2" xfId="5276" xr:uid="{40BDF85F-C3DB-437A-BFC9-094CDCFBFFCE}"/>
    <cellStyle name="Titre 3 2 3 2 2" xfId="7297" xr:uid="{CD1D6D15-7F60-4B3B-8DED-8F14475417F5}"/>
    <cellStyle name="Titre 3 2 3 3" xfId="5275" xr:uid="{4549CA95-E22D-4FF1-B2BA-443B2C459702}"/>
    <cellStyle name="Titre 3 2 4" xfId="5277" xr:uid="{2CAEB0A5-9186-44C2-9C91-5DDE57D36C01}"/>
    <cellStyle name="Titre 3 2 4 2" xfId="7298" xr:uid="{DEAB4789-7B7C-42E0-8C05-07DA4B090652}"/>
    <cellStyle name="Titre 3 2 5" xfId="5278" xr:uid="{8BDE11B0-8395-4A44-9413-E07DE27F677B}"/>
    <cellStyle name="Titre 3 2 5 2" xfId="7299" xr:uid="{8F996C11-610F-4332-AC7E-7481C2D517A8}"/>
    <cellStyle name="Titre 3 2 6" xfId="5279" xr:uid="{5661B140-4339-4AA7-966E-891601A0139F}"/>
    <cellStyle name="Titre 3 2 6 2" xfId="7300" xr:uid="{7184FFBC-4FF7-45BB-882C-15DCDB6CF8B1}"/>
    <cellStyle name="Titre 3 2 7" xfId="5927" xr:uid="{17C376A6-7C87-4468-ACE8-B3EDD6ACDDDC}"/>
    <cellStyle name="Titre 3 2 7 2" xfId="7301" xr:uid="{888E3E48-E8AA-4E51-AE3E-D94AF4472F16}"/>
    <cellStyle name="Titre 3 2 8" xfId="5928" xr:uid="{F08DDCAE-6ECB-4DEA-A33B-508CC091F04B}"/>
    <cellStyle name="Titre 3 2 8 2" xfId="7302" xr:uid="{16FA3AAB-EB34-4B4D-870A-DF80472FDC8F}"/>
    <cellStyle name="Titre 3 2 9" xfId="5929" xr:uid="{29A39CC3-D659-4AD3-BED0-B2075D3741E2}"/>
    <cellStyle name="Titre 3 2 9 2" xfId="7303" xr:uid="{C9865FA1-5C24-4DF0-8F1B-EBC2821D2818}"/>
    <cellStyle name="Titre 3 20" xfId="5930" xr:uid="{C3F5CE54-B01C-4A7E-ABEF-4C2DE9BB017B}"/>
    <cellStyle name="Titre 3 20 2" xfId="7304" xr:uid="{3EFFA851-0B63-4CE9-8998-C0C87D554980}"/>
    <cellStyle name="Titre 3 21" xfId="5931" xr:uid="{153B3DA0-6FAF-46F7-9449-4A7686426183}"/>
    <cellStyle name="Titre 3 21 2" xfId="7305" xr:uid="{4D9A7682-019B-422B-BDC4-A6E78B78779E}"/>
    <cellStyle name="Titre 3 22" xfId="1602" xr:uid="{53C5B6EA-FD67-4DCF-B384-024CCEA79E52}"/>
    <cellStyle name="Titre 3 3" xfId="1605" xr:uid="{24B17140-DCAB-45BB-B9E1-F77C61723F4F}"/>
    <cellStyle name="Titre 3 3 10" xfId="5932" xr:uid="{D54AC0E3-52D0-4392-BC48-C28C4B8D74E6}"/>
    <cellStyle name="Titre 3 3 10 2" xfId="7307" xr:uid="{8D631D6C-80FB-41DD-A48F-DC599CDC7FFF}"/>
    <cellStyle name="Titre 3 3 11" xfId="5933" xr:uid="{00982C9E-F739-4367-A27A-F8EEB34EDA34}"/>
    <cellStyle name="Titre 3 3 11 2" xfId="7308" xr:uid="{E1058F57-AFD5-401F-9F57-CA1BC5DFB9E8}"/>
    <cellStyle name="Titre 3 3 12" xfId="5934" xr:uid="{45EE35A4-CDC4-4E7D-9DCE-DB7D8EB8DD3D}"/>
    <cellStyle name="Titre 3 3 12 2" xfId="7309" xr:uid="{E06BFC94-8FF5-40AF-9AE4-3BBCEDA77069}"/>
    <cellStyle name="Titre 3 3 13" xfId="7310" xr:uid="{3DA30789-ABE4-4DBF-9CBE-A516310BE746}"/>
    <cellStyle name="Titre 3 3 14" xfId="7306" xr:uid="{F57C7FAA-27E0-4603-ABFC-EA3103E322E4}"/>
    <cellStyle name="Titre 3 3 15" xfId="11090" xr:uid="{1D332AD6-4B3C-4A47-917A-5B391AACD4AF}"/>
    <cellStyle name="Titre 3 3 2" xfId="5280" xr:uid="{214BB4F1-326D-4B90-A341-E47E4B182C02}"/>
    <cellStyle name="Titre 3 3 2 2" xfId="7311" xr:uid="{F8832AE4-07F7-4A31-9275-17C1720F4842}"/>
    <cellStyle name="Titre 3 3 2 3" xfId="5935" xr:uid="{AC6BD825-EFE2-4ABB-88E6-D3C5A66862C1}"/>
    <cellStyle name="Titre 3 3 3" xfId="5936" xr:uid="{7589295E-43AE-4374-913D-96A34C8841D9}"/>
    <cellStyle name="Titre 3 3 3 2" xfId="7312" xr:uid="{BC50DA33-33D3-4638-8728-B5BC7E30D1C4}"/>
    <cellStyle name="Titre 3 3 4" xfId="5937" xr:uid="{41D7A993-F309-4CE6-8CEF-C97AD21775A0}"/>
    <cellStyle name="Titre 3 3 4 2" xfId="7313" xr:uid="{872A6BA9-A6DC-4D0D-9818-FF733E1407CB}"/>
    <cellStyle name="Titre 3 3 5" xfId="5938" xr:uid="{4D0739EF-79B6-4EAB-B5C1-3217CCB30B75}"/>
    <cellStyle name="Titre 3 3 5 2" xfId="7314" xr:uid="{53AA320A-A821-44AF-B01B-11FF3CDB1052}"/>
    <cellStyle name="Titre 3 3 6" xfId="5939" xr:uid="{CA741A06-6741-4260-BFBA-FBF1CB288582}"/>
    <cellStyle name="Titre 3 3 6 2" xfId="7315" xr:uid="{C8E7A332-F39D-439D-9BA6-2ED06E96EF0D}"/>
    <cellStyle name="Titre 3 3 7" xfId="5940" xr:uid="{68363AE5-16D7-4D1F-8E7E-985165AAF914}"/>
    <cellStyle name="Titre 3 3 7 2" xfId="7316" xr:uid="{9EC5C003-2627-4296-B100-242ACF041307}"/>
    <cellStyle name="Titre 3 3 8" xfId="5941" xr:uid="{48E4BA7A-1C28-45E9-AD1B-92E1175CE0BE}"/>
    <cellStyle name="Titre 3 3 8 2" xfId="7317" xr:uid="{11D4066B-F7DF-4685-8767-3B11896E5B67}"/>
    <cellStyle name="Titre 3 3 9" xfId="5942" xr:uid="{4AC24B63-7138-48CF-8A82-7E7EEC9B4559}"/>
    <cellStyle name="Titre 3 3 9 2" xfId="7318" xr:uid="{421E5E9F-70BF-48C6-85B6-4FC7CCEC3409}"/>
    <cellStyle name="Titre 3 4" xfId="1606" xr:uid="{5D305789-8E91-4B43-9ABA-C199BF2880D8}"/>
    <cellStyle name="Titre 3 4 10" xfId="5943" xr:uid="{AF21A9C3-8E2F-4801-9413-47567CC257BD}"/>
    <cellStyle name="Titre 3 4 10 2" xfId="7320" xr:uid="{03676B99-E1CF-4798-9F00-E1824210102D}"/>
    <cellStyle name="Titre 3 4 11" xfId="5944" xr:uid="{86368A16-AB42-44F9-BF2E-A4C82D31588A}"/>
    <cellStyle name="Titre 3 4 11 2" xfId="7321" xr:uid="{589AA096-BF6D-4A4D-9B0C-C2B1127527B4}"/>
    <cellStyle name="Titre 3 4 12" xfId="5945" xr:uid="{A48C40A9-F4CF-4C35-B5BB-1C2996738FF2}"/>
    <cellStyle name="Titre 3 4 12 2" xfId="7322" xr:uid="{7F059DE9-E1B2-4334-A10B-E98DDC26E3AC}"/>
    <cellStyle name="Titre 3 4 13" xfId="7319" xr:uid="{043F9AA9-3B45-47DF-957F-EEE8D341C970}"/>
    <cellStyle name="Titre 3 4 14" xfId="11091" xr:uid="{72BB61CA-A3AD-44D1-9639-7A0B00CB0A2C}"/>
    <cellStyle name="Titre 3 4 2" xfId="5281" xr:uid="{02431909-BB58-4625-AEFD-F610E5CDAF13}"/>
    <cellStyle name="Titre 3 4 2 2" xfId="7323" xr:uid="{C91CEFA0-4468-45AA-9016-BD78BBBC7C1C}"/>
    <cellStyle name="Titre 3 4 2 3" xfId="5946" xr:uid="{81F6E9C1-BC29-490E-97C8-C8CA3C173BAC}"/>
    <cellStyle name="Titre 3 4 3" xfId="5947" xr:uid="{4447FA03-3D28-46E2-A4B0-A56ABA8250C4}"/>
    <cellStyle name="Titre 3 4 3 2" xfId="7324" xr:uid="{E59F59FD-659A-4151-82CE-71880F684603}"/>
    <cellStyle name="Titre 3 4 4" xfId="5948" xr:uid="{769DC59B-31F2-4112-85B2-59AC75790066}"/>
    <cellStyle name="Titre 3 4 4 2" xfId="7325" xr:uid="{468ACD21-DA6F-4B24-8032-84BD74474B90}"/>
    <cellStyle name="Titre 3 4 5" xfId="5949" xr:uid="{572D7578-C44B-4FA8-9B41-E4D864F32C58}"/>
    <cellStyle name="Titre 3 4 5 2" xfId="7326" xr:uid="{8119A744-638C-4F87-A673-8FC9ACD37EF8}"/>
    <cellStyle name="Titre 3 4 6" xfId="5950" xr:uid="{D51684DE-1852-4BAF-B66D-668573490A74}"/>
    <cellStyle name="Titre 3 4 6 2" xfId="7327" xr:uid="{DC35F183-4CD4-4D8F-ADE0-E8D5F40D1CD6}"/>
    <cellStyle name="Titre 3 4 7" xfId="5951" xr:uid="{640FABBC-D01A-47F4-865F-8F9245E4067E}"/>
    <cellStyle name="Titre 3 4 7 2" xfId="7328" xr:uid="{C8F47088-CBDC-4602-9F12-4FF64B1516EA}"/>
    <cellStyle name="Titre 3 4 8" xfId="5952" xr:uid="{FB00881F-02DA-42CC-B8B3-182F8F9FB568}"/>
    <cellStyle name="Titre 3 4 8 2" xfId="7329" xr:uid="{13D9BB8F-8074-4858-AED4-B078B014BE98}"/>
    <cellStyle name="Titre 3 4 9" xfId="5953" xr:uid="{BEAF04DA-48E7-41ED-9BE5-164B1FC321F4}"/>
    <cellStyle name="Titre 3 4 9 2" xfId="7330" xr:uid="{BA19F427-B113-45E9-82CC-C3D298616544}"/>
    <cellStyle name="Titre 3 5" xfId="1607" xr:uid="{E7A2ED9F-E1C6-4D43-8494-617EB493D0BE}"/>
    <cellStyle name="Titre 3 5 2" xfId="7331" xr:uid="{CE6353C9-9E6D-45AC-9335-1E47AB8CCE9A}"/>
    <cellStyle name="Titre 3 6" xfId="1608" xr:uid="{89BE51B6-08A5-4345-A569-028D2D6B0E17}"/>
    <cellStyle name="Titre 3 6 2" xfId="7332" xr:uid="{ACE30DEA-D73F-46EC-958E-CDE6D3F42BE5}"/>
    <cellStyle name="Titre 3 7" xfId="1609" xr:uid="{0A69B2CF-7C18-47ED-8294-3CDF71799B0E}"/>
    <cellStyle name="Titre 3 7 2" xfId="7333" xr:uid="{C5228BD8-0B7C-4D89-BF1F-323129FE8735}"/>
    <cellStyle name="Titre 3 8" xfId="1610" xr:uid="{855C763F-71B2-4243-AA5C-344E26AAC291}"/>
    <cellStyle name="Titre 3 8 2" xfId="7334" xr:uid="{A5590FFF-E788-4800-BAD0-A4D372E0664B}"/>
    <cellStyle name="Titre 3 9" xfId="1611" xr:uid="{469E0A54-65B2-41B5-94F4-0FB03EFCAE8D}"/>
    <cellStyle name="Titre 3 9 2" xfId="7335" xr:uid="{8A337DD1-B65F-4726-A6F7-E1FA5DC6FB4E}"/>
    <cellStyle name="Titre 4 10" xfId="1613" xr:uid="{2F34A484-B3CD-4A30-8D7D-61A523174058}"/>
    <cellStyle name="Titre 4 10 2" xfId="7336" xr:uid="{6B93A2EA-4E24-4420-9B27-01239BAC01DC}"/>
    <cellStyle name="Titre 4 11" xfId="1614" xr:uid="{22B1A30F-E0FA-411B-B745-1840D22ADF8A}"/>
    <cellStyle name="Titre 4 11 2" xfId="7337" xr:uid="{6D44DFBA-A283-4D58-ADE1-3FE4DF7BF883}"/>
    <cellStyle name="Titre 4 12" xfId="5954" xr:uid="{7014B751-0F2C-419B-8A96-05B0D060B5F4}"/>
    <cellStyle name="Titre 4 12 2" xfId="7338" xr:uid="{99C40D42-5153-4729-97F3-FFC1AE26EE3A}"/>
    <cellStyle name="Titre 4 13" xfId="5955" xr:uid="{16395360-8186-4C7D-9E3F-F23B9AC8A9E9}"/>
    <cellStyle name="Titre 4 13 2" xfId="7339" xr:uid="{D94596CB-EB52-4D74-9A0F-E2C969AFAE04}"/>
    <cellStyle name="Titre 4 14" xfId="5956" xr:uid="{3407FE4A-276C-4088-A97F-EC3B6C232B86}"/>
    <cellStyle name="Titre 4 14 2" xfId="7340" xr:uid="{0E08E515-75E3-4738-A2A1-70BB9AF22CFC}"/>
    <cellStyle name="Titre 4 15" xfId="5957" xr:uid="{D1F9DFCE-8497-4DAE-97D3-67E8C4DB70B3}"/>
    <cellStyle name="Titre 4 15 2" xfId="7341" xr:uid="{CEB2BBB5-BFF9-4290-BDD7-E69AC642134F}"/>
    <cellStyle name="Titre 4 16" xfId="5958" xr:uid="{6581A5E5-A995-4588-967C-5409A814949D}"/>
    <cellStyle name="Titre 4 16 2" xfId="7342" xr:uid="{CFC888A3-1736-4811-8CCC-F18A7BE42817}"/>
    <cellStyle name="Titre 4 17" xfId="5959" xr:uid="{97541CE8-D292-4086-9F74-8B61CB0CD88F}"/>
    <cellStyle name="Titre 4 17 2" xfId="7343" xr:uid="{A8ED4420-E11C-4146-9DF5-39A8C0FF49EE}"/>
    <cellStyle name="Titre 4 18" xfId="5960" xr:uid="{7ABDD7BC-F806-4772-BD72-57BF5541AE7E}"/>
    <cellStyle name="Titre 4 18 2" xfId="7344" xr:uid="{41536539-6BCC-4D78-B275-910A9F8371DD}"/>
    <cellStyle name="Titre 4 19" xfId="5961" xr:uid="{F60322D2-45DE-4A22-BACD-BFECB654218B}"/>
    <cellStyle name="Titre 4 19 2" xfId="7345" xr:uid="{D87B8F25-F284-4505-8272-F688DE86E9C2}"/>
    <cellStyle name="Titre 4 2" xfId="205" xr:uid="{82570B6A-4CB7-441C-9200-C3D1227A487E}"/>
    <cellStyle name="Titre 4 2 10" xfId="5962" xr:uid="{FF7CEC6B-B344-4D2D-B8FA-B33AE01776A3}"/>
    <cellStyle name="Titre 4 2 10 2" xfId="7347" xr:uid="{CCECD034-3E0D-4118-A7DF-7216CFAB89E4}"/>
    <cellStyle name="Titre 4 2 11" xfId="5963" xr:uid="{7405B857-3FF7-4925-8EB4-5C4981CFB36C}"/>
    <cellStyle name="Titre 4 2 11 2" xfId="7348" xr:uid="{D599B41F-8F89-404A-99D4-154D299BD983}"/>
    <cellStyle name="Titre 4 2 12" xfId="5964" xr:uid="{C3EE3299-43F9-4002-9287-93BD102F0A2F}"/>
    <cellStyle name="Titre 4 2 12 2" xfId="7349" xr:uid="{02754B17-8939-46EC-9CC4-DEC0CCFC6B95}"/>
    <cellStyle name="Titre 4 2 13" xfId="5965" xr:uid="{E7AA5C53-2D93-4EDF-BEF5-9F199D669165}"/>
    <cellStyle name="Titre 4 2 13 2" xfId="7350" xr:uid="{BD2BBFB2-5F0D-4036-AD7B-689A785F1A35}"/>
    <cellStyle name="Titre 4 2 14" xfId="7351" xr:uid="{19F83443-6793-485D-B94C-DDF1BBCBD3AD}"/>
    <cellStyle name="Titre 4 2 15" xfId="7352" xr:uid="{3ABCCDCB-FA6E-4376-A673-30A530B59502}"/>
    <cellStyle name="Titre 4 2 16" xfId="7353" xr:uid="{C7EF6001-AABC-432B-A419-7529F30C1878}"/>
    <cellStyle name="Titre 4 2 17" xfId="7354" xr:uid="{A7AEAD00-D52B-4E6E-9FBD-95EC2B09D76B}"/>
    <cellStyle name="Titre 4 2 18" xfId="7355" xr:uid="{BD02703A-EE77-4E40-87A8-E963BC6DB308}"/>
    <cellStyle name="Titre 4 2 19" xfId="7356" xr:uid="{56E4842E-1D7C-47FC-8275-1FE2E4B0A95C}"/>
    <cellStyle name="Titre 4 2 2" xfId="3430" xr:uid="{8E005CE8-B058-4E50-A6EC-F6CBE29C10F7}"/>
    <cellStyle name="Titre 4 2 2 2" xfId="7358" xr:uid="{8E956B10-B539-4FD9-B851-E9D419E1A3BB}"/>
    <cellStyle name="Titre 4 2 2 3" xfId="7357" xr:uid="{2657A6A3-CFE7-468E-9D63-6A0F37076943}"/>
    <cellStyle name="Titre 4 2 20" xfId="7359" xr:uid="{C7060B6A-CC29-45DB-A102-16D1C512864F}"/>
    <cellStyle name="Titre 4 2 21" xfId="7360" xr:uid="{7BB71D42-66AF-4B61-A259-CB1C380BB984}"/>
    <cellStyle name="Titre 4 2 22" xfId="7361" xr:uid="{626A9867-5804-43FC-9368-12913063DD09}"/>
    <cellStyle name="Titre 4 2 23" xfId="7362" xr:uid="{2351A3C3-2F5A-410E-95FA-2EC5D878ACA7}"/>
    <cellStyle name="Titre 4 2 24" xfId="7363" xr:uid="{B3E570C8-C96C-42CB-A43C-63DDB4899A29}"/>
    <cellStyle name="Titre 4 2 25" xfId="7346" xr:uid="{9A78C3F1-8337-4CA8-8002-73A939196FCF}"/>
    <cellStyle name="Titre 4 2 3" xfId="3431" xr:uid="{B26E3866-787C-408A-845C-14241626860B}"/>
    <cellStyle name="Titre 4 2 3 2" xfId="5287" xr:uid="{72B11747-682C-4817-9F01-9C01FF0FE6F3}"/>
    <cellStyle name="Titre 4 2 3 2 2" xfId="7364" xr:uid="{DC80AE78-E600-4B0C-A9E6-B8C1EEEE42AB}"/>
    <cellStyle name="Titre 4 2 3 3" xfId="5286" xr:uid="{AA6F37D7-8BBF-45C9-A9ED-49C7EF624601}"/>
    <cellStyle name="Titre 4 2 4" xfId="5288" xr:uid="{91F04751-50FA-4731-B2B8-75B5F208924E}"/>
    <cellStyle name="Titre 4 2 4 2" xfId="7365" xr:uid="{87E4157D-ED25-4C94-825F-5EDBDEF5C892}"/>
    <cellStyle name="Titre 4 2 5" xfId="5289" xr:uid="{800B9E27-460F-470F-A8D7-637A3F97B221}"/>
    <cellStyle name="Titre 4 2 5 2" xfId="7366" xr:uid="{A7CFBADA-BB1B-4456-894D-18130557D5F2}"/>
    <cellStyle name="Titre 4 2 6" xfId="5290" xr:uid="{49ED2FE4-2E66-4591-B3FE-E93577A39374}"/>
    <cellStyle name="Titre 4 2 6 2" xfId="7367" xr:uid="{CDA3C1D8-A3A6-4379-A5FF-1DB02C1480CB}"/>
    <cellStyle name="Titre 4 2 7" xfId="5966" xr:uid="{8026FF1A-D3BF-47D2-A5AF-78E764A60489}"/>
    <cellStyle name="Titre 4 2 7 2" xfId="7368" xr:uid="{0C39B0B4-E515-48A3-AF2D-1598024C3ED3}"/>
    <cellStyle name="Titre 4 2 8" xfId="5967" xr:uid="{D6B707F6-876B-44B7-8B4C-0E2FBAF47B1A}"/>
    <cellStyle name="Titre 4 2 8 2" xfId="7369" xr:uid="{A2CA0CE9-5CF4-42FD-BF3D-E675EEFE193C}"/>
    <cellStyle name="Titre 4 2 9" xfId="5968" xr:uid="{72879128-4CA4-4689-958D-A26E28B462F2}"/>
    <cellStyle name="Titre 4 2 9 2" xfId="7370" xr:uid="{FF616C11-3247-47C7-8985-DBF59531D92A}"/>
    <cellStyle name="Titre 4 20" xfId="5969" xr:uid="{E6C7AA70-0BB3-4142-855B-E5749E9C5C71}"/>
    <cellStyle name="Titre 4 20 2" xfId="7371" xr:uid="{9EA739F7-2CF8-4507-AFA4-8A380FE8FF18}"/>
    <cellStyle name="Titre 4 21" xfId="5970" xr:uid="{940C59EE-F592-4060-B169-930E4B38F1DF}"/>
    <cellStyle name="Titre 4 21 2" xfId="7372" xr:uid="{706EAD7C-293D-4D05-9CAF-6378C87251DA}"/>
    <cellStyle name="Titre 4 22" xfId="1612" xr:uid="{1AF4F16F-49D1-41EE-9E17-90DAA7BD3355}"/>
    <cellStyle name="Titre 4 3" xfId="1615" xr:uid="{9826CCDF-F4B0-422D-9AEF-7CA5BECB0D0A}"/>
    <cellStyle name="Titre 4 3 10" xfId="5971" xr:uid="{378AF13B-0134-4E8D-BA78-83466A8DCD3C}"/>
    <cellStyle name="Titre 4 3 10 2" xfId="7374" xr:uid="{C58125D4-A15D-4FC7-8B4A-A9C76CA49A22}"/>
    <cellStyle name="Titre 4 3 11" xfId="5972" xr:uid="{F78DAF6F-7FD4-4215-80A0-DC213F526B57}"/>
    <cellStyle name="Titre 4 3 11 2" xfId="7375" xr:uid="{875BE993-3BD3-451B-A409-858D1020D34B}"/>
    <cellStyle name="Titre 4 3 12" xfId="5973" xr:uid="{50FF055D-85E2-4329-A989-56ACE2593E4E}"/>
    <cellStyle name="Titre 4 3 12 2" xfId="7376" xr:uid="{6093F40D-65A5-4755-A3F2-22314927FC2D}"/>
    <cellStyle name="Titre 4 3 13" xfId="7377" xr:uid="{A7C461AC-6FF8-42CC-BD79-9F8111C12329}"/>
    <cellStyle name="Titre 4 3 14" xfId="7373" xr:uid="{1B3B023E-2123-4D4D-B891-5659DFC9B236}"/>
    <cellStyle name="Titre 4 3 15" xfId="11092" xr:uid="{093AA7F2-0828-439B-B5A3-F2E23F8782FB}"/>
    <cellStyle name="Titre 4 3 2" xfId="5291" xr:uid="{C5755F52-FC09-42C8-91EA-543B396229A3}"/>
    <cellStyle name="Titre 4 3 2 2" xfId="7378" xr:uid="{D8A8C8C6-5E1A-4D4D-935A-ADA64C0B9143}"/>
    <cellStyle name="Titre 4 3 2 3" xfId="5974" xr:uid="{A96FFAF2-588A-46B5-9519-C9F1F84F2277}"/>
    <cellStyle name="Titre 4 3 3" xfId="5975" xr:uid="{BC6544D0-A520-49F1-A4AF-39BE7E5E52E1}"/>
    <cellStyle name="Titre 4 3 3 2" xfId="7379" xr:uid="{4C356B7A-7F8C-4F9F-B4CF-F18B66F0F05F}"/>
    <cellStyle name="Titre 4 3 4" xfId="5976" xr:uid="{FE83385B-FDD5-497C-8937-789C71990464}"/>
    <cellStyle name="Titre 4 3 4 2" xfId="7380" xr:uid="{A04B30B8-B306-406C-9B01-E9C8219FAA8E}"/>
    <cellStyle name="Titre 4 3 5" xfId="5977" xr:uid="{444E928F-5C57-4169-8313-5C4DCC512DE2}"/>
    <cellStyle name="Titre 4 3 5 2" xfId="7381" xr:uid="{3EDA79ED-49EC-4241-827E-9B31657B8420}"/>
    <cellStyle name="Titre 4 3 6" xfId="5978" xr:uid="{E9BC1680-F100-4971-823E-A2418718EEB6}"/>
    <cellStyle name="Titre 4 3 6 2" xfId="7382" xr:uid="{86749DBD-7D07-48BB-8E95-B5A90BA2DF59}"/>
    <cellStyle name="Titre 4 3 7" xfId="5979" xr:uid="{C6B7430E-EE68-42A3-A891-23963689EA95}"/>
    <cellStyle name="Titre 4 3 7 2" xfId="7383" xr:uid="{D79398ED-4427-4962-B97E-080D1E0A5FB9}"/>
    <cellStyle name="Titre 4 3 8" xfId="5980" xr:uid="{6B1D6EF4-4F9E-45BE-859A-77282B925CBE}"/>
    <cellStyle name="Titre 4 3 8 2" xfId="7384" xr:uid="{BC5FED06-8CB6-4F66-8F44-B8B72A0AF4C7}"/>
    <cellStyle name="Titre 4 3 9" xfId="5981" xr:uid="{D18CF39D-27B0-44CF-8CF3-A46E928EF930}"/>
    <cellStyle name="Titre 4 3 9 2" xfId="7385" xr:uid="{6C958E41-5E92-4F9E-80F4-E4C6AC96E74C}"/>
    <cellStyle name="Titre 4 4" xfId="1616" xr:uid="{06815C76-D69D-4E69-B5A5-CD9CBA44516E}"/>
    <cellStyle name="Titre 4 4 10" xfId="5982" xr:uid="{EBCD76AD-7650-4B79-BA0F-F745E7C74E4D}"/>
    <cellStyle name="Titre 4 4 10 2" xfId="7387" xr:uid="{E6EE7D1A-F20A-40BE-A507-91700D418C79}"/>
    <cellStyle name="Titre 4 4 11" xfId="5983" xr:uid="{A3B3B7D7-CC13-46C7-8F93-C659B45EDE55}"/>
    <cellStyle name="Titre 4 4 11 2" xfId="7388" xr:uid="{E44BD267-2D98-45CD-A376-0DF542AAE04B}"/>
    <cellStyle name="Titre 4 4 12" xfId="5984" xr:uid="{963BF75D-74EF-49C3-93AA-7386C9441ED8}"/>
    <cellStyle name="Titre 4 4 12 2" xfId="7389" xr:uid="{1D12ABF5-F8A2-49DF-BB4D-A475D6B11C95}"/>
    <cellStyle name="Titre 4 4 13" xfId="7386" xr:uid="{67B13469-A183-46D9-A50F-340B0E4C2C82}"/>
    <cellStyle name="Titre 4 4 14" xfId="11093" xr:uid="{F37CDBA9-F17B-4A38-8BF8-6C1A6E79AEA6}"/>
    <cellStyle name="Titre 4 4 2" xfId="5292" xr:uid="{F8934254-C668-4E37-9DE9-2B0483F6ADEF}"/>
    <cellStyle name="Titre 4 4 2 2" xfId="7390" xr:uid="{C1EEDA1C-1402-4743-A855-1F06C84695F6}"/>
    <cellStyle name="Titre 4 4 2 3" xfId="5985" xr:uid="{0BE88E5B-8DC3-426E-9831-F7BD859874A3}"/>
    <cellStyle name="Titre 4 4 3" xfId="5986" xr:uid="{EE45A1ED-89F3-4E70-A3D7-4944F125BD08}"/>
    <cellStyle name="Titre 4 4 3 2" xfId="7391" xr:uid="{E2062642-6945-4224-BB0A-24AB54D033EB}"/>
    <cellStyle name="Titre 4 4 4" xfId="5987" xr:uid="{FC161CB2-BA45-4F60-BEA8-3526F7D0F5A0}"/>
    <cellStyle name="Titre 4 4 4 2" xfId="7392" xr:uid="{93AA83E0-ADE0-4621-B6EB-F3C658E63176}"/>
    <cellStyle name="Titre 4 4 5" xfId="5988" xr:uid="{C28B28E6-4A9A-4C44-A7DB-436B40E01757}"/>
    <cellStyle name="Titre 4 4 5 2" xfId="7393" xr:uid="{626DAC53-E577-4A83-9C01-049D301305C1}"/>
    <cellStyle name="Titre 4 4 6" xfId="5989" xr:uid="{ED1311DE-DBC3-44CB-B766-8D2EF91BB73C}"/>
    <cellStyle name="Titre 4 4 6 2" xfId="7394" xr:uid="{531F02BC-1252-44EB-8FAE-8400C1F11F67}"/>
    <cellStyle name="Titre 4 4 7" xfId="5990" xr:uid="{6A617B76-15F0-4932-9B53-D8DCBB9DCB7C}"/>
    <cellStyle name="Titre 4 4 7 2" xfId="7395" xr:uid="{D93CA22F-D093-438B-BD79-D8E94DDE0929}"/>
    <cellStyle name="Titre 4 4 8" xfId="5991" xr:uid="{F019A6F6-4336-4DB1-B871-5C52566222D5}"/>
    <cellStyle name="Titre 4 4 8 2" xfId="7396" xr:uid="{C8B4845B-E9D5-4369-AA0C-1483E6B82F3E}"/>
    <cellStyle name="Titre 4 4 9" xfId="5992" xr:uid="{52399AAB-5500-4C22-A0F8-91B2FBE49720}"/>
    <cellStyle name="Titre 4 4 9 2" xfId="7397" xr:uid="{20760865-3EB9-4342-B8FE-271B8B4C3097}"/>
    <cellStyle name="Titre 4 5" xfId="1617" xr:uid="{B839D2A9-EE4A-43E4-8289-3D322BF7F2F8}"/>
    <cellStyle name="Titre 4 5 2" xfId="7398" xr:uid="{507210E7-F6A3-4284-B2F9-8B5A207CE2C3}"/>
    <cellStyle name="Titre 4 6" xfId="1618" xr:uid="{6592F9DA-73C3-4138-AD30-2EA24F1CC419}"/>
    <cellStyle name="Titre 4 6 2" xfId="7399" xr:uid="{9EF71B93-F3E2-4456-AEBF-9154395B1812}"/>
    <cellStyle name="Titre 4 7" xfId="1619" xr:uid="{1379A9C2-CF06-4442-B5EF-E5F3E7813877}"/>
    <cellStyle name="Titre 4 7 2" xfId="7400" xr:uid="{8314A70B-19EB-437A-AF69-E6CA852D353E}"/>
    <cellStyle name="Titre 4 8" xfId="1620" xr:uid="{92381F9C-90A3-4FB6-A08F-B9A09325DE65}"/>
    <cellStyle name="Titre 4 8 2" xfId="7401" xr:uid="{D15F42AC-056B-4427-8040-6D124F69B5ED}"/>
    <cellStyle name="Titre 4 9" xfId="1621" xr:uid="{8624C77F-4EC7-4DE0-A60D-CFB9641003BE}"/>
    <cellStyle name="Titre 4 9 2" xfId="7402" xr:uid="{7EE8C3C4-14A7-41ED-A0F5-55D45019CC16}"/>
    <cellStyle name="Titre1" xfId="1622" xr:uid="{5A234C74-AA19-4128-AED7-CD983C068F30}"/>
    <cellStyle name="Titre1 2" xfId="7403" xr:uid="{8E0DDD35-6A18-4535-92CF-11C874B77EF3}"/>
    <cellStyle name="titre4" xfId="11" xr:uid="{00000000-0005-0000-0000-000016000000}"/>
    <cellStyle name="TitreArticle" xfId="1623" xr:uid="{C20022D7-27CF-401D-9154-D8A0F332693D}"/>
    <cellStyle name="TitreArticle 2" xfId="7404" xr:uid="{12A5CB93-80D4-4AF3-94B5-C47EEBDF968F}"/>
    <cellStyle name="TitreGeneral" xfId="1624" xr:uid="{6621278F-FA52-4485-B77C-B2286F5B4E84}"/>
    <cellStyle name="TitreGeneral 2" xfId="7405" xr:uid="{66B83010-A6BC-447F-AE66-445AE07635D8}"/>
    <cellStyle name="TitreLot" xfId="1625" xr:uid="{37F71313-25BF-49B9-B020-1A1FD7BDC5C0}"/>
    <cellStyle name="TitreLot 2" xfId="7406" xr:uid="{277913D9-8035-4E2C-B767-08222992CD2B}"/>
    <cellStyle name="tnb" xfId="5298" xr:uid="{E21BCA56-6A51-4F42-A0E0-568B94A21FAE}"/>
    <cellStyle name="tnb 2" xfId="7641" xr:uid="{9CD6C251-F702-47D5-A6EF-F9FFD2F846EB}"/>
    <cellStyle name="tnb 3" xfId="7407" xr:uid="{21071A33-34A1-4E8C-A337-D5E12C26751A}"/>
    <cellStyle name="Total 10" xfId="1627" xr:uid="{F0D4D6BE-79D9-4CAE-BBE8-6134F1A59582}"/>
    <cellStyle name="Total 10 2" xfId="7408" xr:uid="{8C0690EE-CEC9-4085-B023-0FD214B24ECA}"/>
    <cellStyle name="Total 10 3" xfId="8569" xr:uid="{A1143130-E041-444B-AC5B-01E34BBC980D}"/>
    <cellStyle name="Total 10 3 2" xfId="10484" xr:uid="{CFE5CF54-BA8D-42E0-A37C-2FAA993631AC}"/>
    <cellStyle name="Total 10 3 2 2" xfId="14270" xr:uid="{66F0A547-0D3F-44B7-AA0A-AFC1290A8195}"/>
    <cellStyle name="Total 10 3 2 2 2" xfId="20379" xr:uid="{03288B5D-9658-4892-BC55-6CC68B05F1A8}"/>
    <cellStyle name="Total 10 3 2 3" xfId="29341" xr:uid="{4667EAB9-8C5A-43E8-ACB3-AA4D34A80C2E}"/>
    <cellStyle name="Total 10 3 3" xfId="11373" xr:uid="{4983CDEB-5164-485E-B9FF-FAD46F03682D}"/>
    <cellStyle name="Total 10 3 3 2" xfId="13847" xr:uid="{D196E681-5224-46CB-8E36-E5A141229B50}"/>
    <cellStyle name="Total 10 3 3 2 2" xfId="23162" xr:uid="{25AFEA35-8197-4EE5-A066-994E20155DF1}"/>
    <cellStyle name="Total 10 3 3 3" xfId="19874" xr:uid="{8092F334-F336-48FB-908D-1F7BFDAD1DA1}"/>
    <cellStyle name="Total 10 3 4" xfId="12820" xr:uid="{EB4A67C1-772A-433A-8283-64556AE6FB38}"/>
    <cellStyle name="Total 10 3 4 2" xfId="30795" xr:uid="{749617A0-8BB4-4E7D-8B82-0933D3F45BE9}"/>
    <cellStyle name="Total 10 3 5" xfId="23935" xr:uid="{944D27EA-2148-410A-B3F9-500B5C806EE5}"/>
    <cellStyle name="Total 10 4" xfId="9016" xr:uid="{9445E205-A9DA-448B-A781-06E3AE17ADEA}"/>
    <cellStyle name="Total 10 4 2" xfId="10609" xr:uid="{75C37512-7BF6-48F9-91B9-B86CD283C5AF}"/>
    <cellStyle name="Total 10 4 2 2" xfId="14394" xr:uid="{B363360E-DE80-4A97-B6AB-8E9E1B31F27B}"/>
    <cellStyle name="Total 10 4 2 2 2" xfId="29359" xr:uid="{89F8BC0A-8D7C-4159-9B9D-35968ED85073}"/>
    <cellStyle name="Total 10 4 2 3" xfId="21042" xr:uid="{D9812937-1A44-41C1-BD39-7C9242739C75}"/>
    <cellStyle name="Total 10 4 3" xfId="11495" xr:uid="{6CD9C649-375A-4B52-8990-B14250C133A8}"/>
    <cellStyle name="Total 10 4 3 2" xfId="13971" xr:uid="{83D7E85E-09FB-47EF-BE52-A942E466CF88}"/>
    <cellStyle name="Total 10 4 3 2 2" xfId="29574" xr:uid="{E2959576-275A-4132-9C0E-504638928DA7}"/>
    <cellStyle name="Total 10 4 3 3" xfId="30167" xr:uid="{C5F83097-7B70-42A0-A592-3FE09618C7EA}"/>
    <cellStyle name="Total 10 4 4" xfId="13210" xr:uid="{BF1F6636-0ABB-4910-A099-BD411C506C47}"/>
    <cellStyle name="Total 10 4 4 2" xfId="30765" xr:uid="{074052B5-0467-4C63-9256-A7A5C52010B4}"/>
    <cellStyle name="Total 10 4 5" xfId="30300" xr:uid="{27837832-E3FC-4102-9CAA-F7C19D911559}"/>
    <cellStyle name="Total 10 5" xfId="8985" xr:uid="{DF1F6157-16EB-448B-9896-86FC1CF4543F}"/>
    <cellStyle name="Total 10 5 2" xfId="13180" xr:uid="{FB11D0F1-F90D-4E59-ACD0-ECE29420C7F3}"/>
    <cellStyle name="Total 10 5 2 2" xfId="19313" xr:uid="{F3360945-B9D8-4FFE-8936-B55E89C25800}"/>
    <cellStyle name="Total 10 5 3" xfId="30712" xr:uid="{9C7E8F44-2C1E-4611-8F9B-7C32BAB85874}"/>
    <cellStyle name="Total 10 6" xfId="12402" xr:uid="{8981BA3C-AFC1-4AF3-B969-3D97F3A11F33}"/>
    <cellStyle name="Total 10 6 2" xfId="30537" xr:uid="{4492B847-C982-4FDE-BC18-004CCFD41979}"/>
    <cellStyle name="Total 10 7" xfId="29981" xr:uid="{89A14602-70DF-44B4-9327-DD73DF66175D}"/>
    <cellStyle name="Total 11" xfId="1628" xr:uid="{A38E46C4-020C-4E58-87A5-087F48F845E6}"/>
    <cellStyle name="Total 11 2" xfId="7409" xr:uid="{5826065D-42CD-466F-A61E-AF6F0F6EA98A}"/>
    <cellStyle name="Total 11 3" xfId="8882" xr:uid="{F29A1F38-2619-4BEF-8CA5-4A08567E40F4}"/>
    <cellStyle name="Total 11 3 2" xfId="10593" xr:uid="{1921E0C8-7A46-414A-9316-77651DA7AE29}"/>
    <cellStyle name="Total 11 3 2 2" xfId="14378" xr:uid="{ADCA0D8D-70B5-49A8-9143-D4E1A11F08B4}"/>
    <cellStyle name="Total 11 3 2 2 2" xfId="29440" xr:uid="{C9EDA548-C9FD-489F-931A-72F9D0E03A53}"/>
    <cellStyle name="Total 11 3 2 3" xfId="24103" xr:uid="{38D4690A-7474-4EF7-A3CC-025689F99489}"/>
    <cellStyle name="Total 11 3 3" xfId="11479" xr:uid="{B8064572-5847-420B-A640-A72F6F48A293}"/>
    <cellStyle name="Total 11 3 3 2" xfId="13955" xr:uid="{15005A41-57A3-4898-9219-4A4EE6727251}"/>
    <cellStyle name="Total 11 3 3 2 2" xfId="19644" xr:uid="{C22D59B3-93A6-41CB-95D9-BD03D39D4938}"/>
    <cellStyle name="Total 11 3 3 3" xfId="30001" xr:uid="{068C6407-A327-4450-A154-C77324B1673D}"/>
    <cellStyle name="Total 11 3 4" xfId="13083" xr:uid="{33041212-F190-4103-B9E8-B61DEB5E4EA2}"/>
    <cellStyle name="Total 11 3 4 2" xfId="30771" xr:uid="{5D4B8A9D-DAA9-4AE6-BFAF-F466FF5BEF62}"/>
    <cellStyle name="Total 11 3 5" xfId="20273" xr:uid="{5337BE82-5212-4B0A-8306-968A3DC010AE}"/>
    <cellStyle name="Total 11 4" xfId="9017" xr:uid="{F3CDE625-6C3E-4D66-83A4-E10E72485928}"/>
    <cellStyle name="Total 11 4 2" xfId="10610" xr:uid="{24B0D090-F31C-4CD5-9194-1A7F50A3E98A}"/>
    <cellStyle name="Total 11 4 2 2" xfId="14395" xr:uid="{12A4360E-F595-4D54-9272-984CC956AC20}"/>
    <cellStyle name="Total 11 4 2 2 2" xfId="29465" xr:uid="{8F791EE2-900A-45DA-BDB0-844CB0496B30}"/>
    <cellStyle name="Total 11 4 2 3" xfId="19400" xr:uid="{2AFA9C98-9C82-4CDE-B0F1-C98F81E8A698}"/>
    <cellStyle name="Total 11 4 3" xfId="11496" xr:uid="{EA05B994-7709-4515-9474-AE2700E9D02D}"/>
    <cellStyle name="Total 11 4 3 2" xfId="13972" xr:uid="{DC2D6528-D41F-433A-A632-71BEA9A9F9D4}"/>
    <cellStyle name="Total 11 4 3 2 2" xfId="21641" xr:uid="{7B1064CB-5A50-4A05-9273-B3FF0FC3A20D}"/>
    <cellStyle name="Total 11 4 3 3" xfId="30726" xr:uid="{0E57CB3D-600E-4D9F-9B0D-DB61302AE229}"/>
    <cellStyle name="Total 11 4 4" xfId="13211" xr:uid="{1A620FAF-4F19-4C16-8BBF-1FCD09EB67DF}"/>
    <cellStyle name="Total 11 4 4 2" xfId="19311" xr:uid="{7DDE12FA-0CB3-4030-97D3-4F46300D2D15}"/>
    <cellStyle name="Total 11 4 5" xfId="30861" xr:uid="{C893835E-E881-472E-BAC6-3FB03EC821AF}"/>
    <cellStyle name="Total 11 5" xfId="8517" xr:uid="{51898803-9A15-46E9-95EC-78137FC7F4CA}"/>
    <cellStyle name="Total 11 5 2" xfId="12795" xr:uid="{7803C65D-AEC7-4A0C-8C18-4B8174C4E6C0}"/>
    <cellStyle name="Total 11 5 2 2" xfId="21767" xr:uid="{3AEF4E99-1890-4D06-B974-12D915BA25D7}"/>
    <cellStyle name="Total 11 5 3" xfId="19626" xr:uid="{1E2C56FC-508D-4A0A-A5BD-046761AC8FFE}"/>
    <cellStyle name="Total 11 6" xfId="12403" xr:uid="{F94FFDDE-5E35-42C9-BA41-82B80ED9B6B1}"/>
    <cellStyle name="Total 11 6 2" xfId="20109" xr:uid="{6E9A58CC-0164-4F12-A26F-B2D645DFDC15}"/>
    <cellStyle name="Total 11 7" xfId="19575" xr:uid="{59562838-9702-4C74-9284-AE281596A0B0}"/>
    <cellStyle name="Total 12" xfId="5995" xr:uid="{F18F486E-878C-4476-87E3-261A1B7B3863}"/>
    <cellStyle name="Total 12 2" xfId="7410" xr:uid="{FBBBE775-F02E-4F08-B03B-34DAA0F834CB}"/>
    <cellStyle name="Total 12 3" xfId="9378" xr:uid="{572AEF63-BEED-41B4-BB62-B6CC478B6577}"/>
    <cellStyle name="Total 12 3 2" xfId="13564" xr:uid="{8C7D247B-3D85-4DCA-A49A-165441B06061}"/>
    <cellStyle name="Total 12 3 2 2" xfId="24091" xr:uid="{5951A7D7-DA7F-447A-B5D5-748319610D2A}"/>
    <cellStyle name="Total 12 3 3" xfId="19565" xr:uid="{201C4674-3C29-4591-B935-D19CF4740EDC}"/>
    <cellStyle name="Total 12 4" xfId="12404" xr:uid="{02AA773E-2CBE-4E64-B438-70AC7B6609BD}"/>
    <cellStyle name="Total 12 4 2" xfId="30258" xr:uid="{34429DA3-37AC-4FBE-8E3F-AF0BB4A8BE58}"/>
    <cellStyle name="Total 12 5" xfId="30932" xr:uid="{B6859D19-1AD4-441F-BD9C-647C5C766007}"/>
    <cellStyle name="Total 13" xfId="5996" xr:uid="{5E05E7CA-B1D5-4311-8832-24FB8F7BB209}"/>
    <cellStyle name="Total 13 2" xfId="7411" xr:uid="{D8D922AB-A99C-4169-A9F9-9E701E0990C6}"/>
    <cellStyle name="Total 13 3" xfId="9379" xr:uid="{F24CC541-6FBA-4B4E-B15D-FDB01B8C9E4A}"/>
    <cellStyle name="Total 13 3 2" xfId="13565" xr:uid="{BFFD4E5F-A031-4707-A175-83FCB6274EC3}"/>
    <cellStyle name="Total 13 3 2 2" xfId="29836" xr:uid="{490BB34F-0591-4CE8-94D2-144D4CFB922E}"/>
    <cellStyle name="Total 13 3 3" xfId="29997" xr:uid="{7D5F820D-E48D-4AEA-98B3-686114227672}"/>
    <cellStyle name="Total 13 4" xfId="12405" xr:uid="{9BCD4556-FD3E-4E50-B021-C221B8B8AD80}"/>
    <cellStyle name="Total 13 4 2" xfId="30817" xr:uid="{1906B7C6-E5A4-49F3-8C1F-3A495D1A74EA}"/>
    <cellStyle name="Total 13 5" xfId="30994" xr:uid="{848D81BD-7E45-4045-83BE-E59A523C9067}"/>
    <cellStyle name="Total 14" xfId="5997" xr:uid="{B2330E30-03B5-4B13-B9CD-F4327AC6DA4F}"/>
    <cellStyle name="Total 14 2" xfId="7412" xr:uid="{C33C8CE6-B8CD-41B4-9D5D-51AA97598B78}"/>
    <cellStyle name="Total 14 3" xfId="9380" xr:uid="{905D3EF7-3D4F-46BB-A595-88B11C1FAB82}"/>
    <cellStyle name="Total 14 3 2" xfId="13566" xr:uid="{CF96719B-C6CD-40D5-89F5-3EABFE885B2F}"/>
    <cellStyle name="Total 14 3 2 2" xfId="30456" xr:uid="{E9D20D07-10CB-4867-94F7-CE031E1E9E7A}"/>
    <cellStyle name="Total 14 3 3" xfId="30408" xr:uid="{71D1E641-BC42-4F8E-96C7-5476B9F411AB}"/>
    <cellStyle name="Total 14 4" xfId="12406" xr:uid="{3D1E3A5C-DCA4-4C33-8DFD-3A80958EF304}"/>
    <cellStyle name="Total 14 4 2" xfId="19301" xr:uid="{D8C74912-F951-41FA-9F01-BE34DA827844}"/>
    <cellStyle name="Total 14 5" xfId="29731" xr:uid="{57FBB741-6E63-4970-A133-635B80B389C8}"/>
    <cellStyle name="Total 15" xfId="5998" xr:uid="{A1A75172-8DFA-40A6-8C41-A0FE94126696}"/>
    <cellStyle name="Total 15 2" xfId="7413" xr:uid="{4612F744-E8BD-472F-A2D2-D5BF74C361B7}"/>
    <cellStyle name="Total 15 3" xfId="9381" xr:uid="{A775AA8B-7B71-47F1-BDDA-64F44F1B3102}"/>
    <cellStyle name="Total 15 3 2" xfId="13567" xr:uid="{D2C115B5-4BF2-4DE8-92F7-E71D3BC4D8AB}"/>
    <cellStyle name="Total 15 3 2 2" xfId="23772" xr:uid="{911FEBFF-3C5B-4F66-979C-243CA8812146}"/>
    <cellStyle name="Total 15 3 3" xfId="23796" xr:uid="{FE1CB876-2928-475F-B702-DE2FC1BAA4BB}"/>
    <cellStyle name="Total 15 4" xfId="12407" xr:uid="{C66A0417-84CB-4490-A622-2DF63F0E10B9}"/>
    <cellStyle name="Total 15 4 2" xfId="24491" xr:uid="{92D1861C-2881-4C72-B52B-26266C299CA5}"/>
    <cellStyle name="Total 15 5" xfId="30960" xr:uid="{33D8F133-AB69-4BFB-B3C2-4B7626E824CC}"/>
    <cellStyle name="Total 16" xfId="5999" xr:uid="{CF927B73-951F-4CD5-A4AF-58EAB8DC5134}"/>
    <cellStyle name="Total 16 2" xfId="7414" xr:uid="{743C3C10-2942-4154-B519-1E5F4370A221}"/>
    <cellStyle name="Total 16 3" xfId="9382" xr:uid="{6E000532-2461-4BAA-8517-89BBEB16DBD4}"/>
    <cellStyle name="Total 16 3 2" xfId="13568" xr:uid="{2C861B87-CAEF-4C7F-8264-C37C96C1A844}"/>
    <cellStyle name="Total 16 3 2 2" xfId="30177" xr:uid="{65E6F791-E955-48B6-B4A1-05A803F3F7F0}"/>
    <cellStyle name="Total 16 3 3" xfId="30127" xr:uid="{F77646EE-51E9-43AA-A39A-9D0D954EC924}"/>
    <cellStyle name="Total 16 4" xfId="12408" xr:uid="{FF755DF2-6955-4BE5-BAE7-1B57AC62B62F}"/>
    <cellStyle name="Total 16 4 2" xfId="23859" xr:uid="{A17B60FA-80AC-42DA-9ABF-054468A2AC35}"/>
    <cellStyle name="Total 16 5" xfId="29620" xr:uid="{8CD438E3-F990-406A-9C5F-2D94FA97F8BB}"/>
    <cellStyle name="Total 17" xfId="6000" xr:uid="{8ABA18D7-65AD-4897-A894-726608D51E2B}"/>
    <cellStyle name="Total 17 2" xfId="7415" xr:uid="{DFDC2662-00B2-4CC9-B29A-A8F14651CB2F}"/>
    <cellStyle name="Total 17 3" xfId="9383" xr:uid="{EEFD6BEC-0433-4A36-9D42-E24EB00DC2AF}"/>
    <cellStyle name="Total 17 3 2" xfId="13569" xr:uid="{4690FABA-9797-4D29-99A6-6565DD489FBD}"/>
    <cellStyle name="Total 17 3 2 2" xfId="30736" xr:uid="{6B542EC2-9499-468A-B565-1184D380B60D}"/>
    <cellStyle name="Total 17 3 3" xfId="30686" xr:uid="{EA86E908-C526-4C1C-99AF-61B31A8ADB31}"/>
    <cellStyle name="Total 17 4" xfId="12409" xr:uid="{1103A34A-6C31-4B7E-BE73-1D9440C2FA66}"/>
    <cellStyle name="Total 17 4 2" xfId="29791" xr:uid="{964F9784-7191-440A-9E89-841595E0CD91}"/>
    <cellStyle name="Total 17 5" xfId="20657" xr:uid="{86A27088-0690-48A5-999D-9AC460179E3C}"/>
    <cellStyle name="Total 18" xfId="6001" xr:uid="{A1022842-E33C-4B47-BB5A-9AD5225D7F59}"/>
    <cellStyle name="Total 18 2" xfId="7416" xr:uid="{C868F770-7E57-4434-86B5-C11D453CCDC6}"/>
    <cellStyle name="Total 18 3" xfId="9384" xr:uid="{C9CAC040-8F7C-422F-A0A3-E165FF5F16C9}"/>
    <cellStyle name="Total 18 3 2" xfId="13570" xr:uid="{CEF8277E-F9B6-4834-A8CC-65520D6F0C7B}"/>
    <cellStyle name="Total 18 3 2 2" xfId="23175" xr:uid="{6D2D4D0B-875F-47A9-AC20-E40745B727B2}"/>
    <cellStyle name="Total 18 3 3" xfId="20417" xr:uid="{A9F96E46-096D-4E48-A228-EEE8EEABC9F7}"/>
    <cellStyle name="Total 18 4" xfId="12410" xr:uid="{C3FD01C1-212C-4952-859D-0438A7896C33}"/>
    <cellStyle name="Total 18 4 2" xfId="30393" xr:uid="{65BE45BE-DB9A-4BEC-95A1-3C7CCF6D6A26}"/>
    <cellStyle name="Total 18 5" xfId="30901" xr:uid="{7B1FBD7E-232C-4F23-AE92-714895AED442}"/>
    <cellStyle name="Total 19" xfId="6002" xr:uid="{319768F6-D1C9-4CD0-9A86-6688BA63A67B}"/>
    <cellStyle name="Total 19 2" xfId="7417" xr:uid="{C4B21496-005F-4CDC-8244-BB317E7F61D8}"/>
    <cellStyle name="Total 19 3" xfId="9385" xr:uid="{976C9293-7ADA-4861-9C1F-18399BEF8C0C}"/>
    <cellStyle name="Total 19 3 2" xfId="13571" xr:uid="{4B98820B-0F19-49F9-BCC1-2464963CCB55}"/>
    <cellStyle name="Total 19 3 2 2" xfId="19677" xr:uid="{2670A05B-A6B4-4FC6-A8CF-E81DCB934502}"/>
    <cellStyle name="Total 19 3 3" xfId="24698" xr:uid="{71A5C2A1-D944-425A-9419-0A411B08746A}"/>
    <cellStyle name="Total 19 4" xfId="12411" xr:uid="{2C65E785-71C3-4CD4-A105-D862483C3AD7}"/>
    <cellStyle name="Total 19 4 2" xfId="24035" xr:uid="{F95AA470-F9D7-4546-AE6B-C7FDBF20D177}"/>
    <cellStyle name="Total 19 5" xfId="30939" xr:uid="{5B765F41-003D-47FE-8AF7-8C930D85BD19}"/>
    <cellStyle name="Total 2" xfId="206" xr:uid="{AF8593B7-EF89-4C78-B449-30C4BC5B7CCA}"/>
    <cellStyle name="Total 2 10" xfId="6004" xr:uid="{A9359544-914C-40BB-92D7-5CAD34879A55}"/>
    <cellStyle name="Total 2 10 2" xfId="7419" xr:uid="{8E2E154A-9CE8-4E8C-AEED-8499A83C655A}"/>
    <cellStyle name="Total 2 10 3" xfId="9386" xr:uid="{95A9C631-7FA4-4817-89D4-087DCE2F9648}"/>
    <cellStyle name="Total 2 10 3 2" xfId="13572" xr:uid="{E024BE70-823B-4D73-84BA-F2B48A790FF1}"/>
    <cellStyle name="Total 2 10 3 2 2" xfId="21690" xr:uid="{881E3763-BC7F-42E5-93CD-D694D679E010}"/>
    <cellStyle name="Total 2 10 3 3" xfId="24837" xr:uid="{178A821D-4557-4060-A39F-9C52F22E66A8}"/>
    <cellStyle name="Total 2 10 4" xfId="12412" xr:uid="{8CBA5F3B-A082-4E38-A429-0C3020CDAE62}"/>
    <cellStyle name="Total 2 10 4 2" xfId="30113" xr:uid="{5361CD29-D91B-4B1F-A57F-56CB1D448589}"/>
    <cellStyle name="Total 2 10 5" xfId="31003" xr:uid="{3FFCFAAF-4786-4251-957C-B289D7C1970C}"/>
    <cellStyle name="Total 2 11" xfId="6005" xr:uid="{A3DA059F-1E57-4494-80A3-AC3CB73FA8B7}"/>
    <cellStyle name="Total 2 11 2" xfId="7420" xr:uid="{6841586E-D18C-4073-A205-789279EDE843}"/>
    <cellStyle name="Total 2 11 3" xfId="9387" xr:uid="{2EF1DD23-DD37-411B-AE65-048F9EFC956A}"/>
    <cellStyle name="Total 2 11 3 2" xfId="13573" xr:uid="{A0C279CF-F930-463B-9F3E-C815758365E5}"/>
    <cellStyle name="Total 2 11 3 2 2" xfId="29754" xr:uid="{8B62BD86-315C-4FA5-84A5-A13276443D11}"/>
    <cellStyle name="Total 2 11 3 3" xfId="30025" xr:uid="{F4BE41A7-4B03-47DF-95EC-8FC22696D77B}"/>
    <cellStyle name="Total 2 11 4" xfId="12413" xr:uid="{FF04D696-E678-41AA-87D3-5799E97B1B35}"/>
    <cellStyle name="Total 2 11 4 2" xfId="30671" xr:uid="{D1F10951-4AD2-43A9-A6EB-B70636E7DB63}"/>
    <cellStyle name="Total 2 11 5" xfId="29738" xr:uid="{BA5C8F7E-85C2-4C0E-866F-BCCF5CF45E34}"/>
    <cellStyle name="Total 2 12" xfId="6006" xr:uid="{81F87D9F-9CE5-4656-99D3-BB355B90D78B}"/>
    <cellStyle name="Total 2 12 2" xfId="7421" xr:uid="{78FA6D51-508C-4123-A6C4-01F8269871F2}"/>
    <cellStyle name="Total 2 12 3" xfId="9388" xr:uid="{0F26CB1C-966B-403E-9EC0-574F42175611}"/>
    <cellStyle name="Total 2 12 3 2" xfId="13574" xr:uid="{4D199BAA-FF11-401D-B479-C98F4EB03CAA}"/>
    <cellStyle name="Total 2 12 3 2 2" xfId="30352" xr:uid="{F6D25CA8-C05F-42F0-ABBB-A2279B8CBD39}"/>
    <cellStyle name="Total 2 12 3 3" xfId="30407" xr:uid="{2AD0A5C1-5C18-4B93-8727-3220894C339E}"/>
    <cellStyle name="Total 2 12 4" xfId="12414" xr:uid="{94945512-618B-411D-86F9-659BD763F481}"/>
    <cellStyle name="Total 2 12 4 2" xfId="20174" xr:uid="{CD03C37A-81AD-4DBD-9779-5E89B119D6CA}"/>
    <cellStyle name="Total 2 12 5" xfId="30969" xr:uid="{0A81D0EC-B707-4DDC-82CF-E6037FD6B36B}"/>
    <cellStyle name="Total 2 13" xfId="6007" xr:uid="{57CAD7CF-1619-44C6-8B04-A68982C143FD}"/>
    <cellStyle name="Total 2 13 2" xfId="7422" xr:uid="{CB2BA575-AC21-4B8A-B05D-B491003C1D95}"/>
    <cellStyle name="Total 2 13 3" xfId="9389" xr:uid="{669C2F81-45C2-4AB3-8C2C-391BEFA314B2}"/>
    <cellStyle name="Total 2 13 3 2" xfId="13575" xr:uid="{B73F3D5F-B26F-4A1C-A3CE-18409F783D74}"/>
    <cellStyle name="Total 2 13 3 2 2" xfId="24119" xr:uid="{2D65EC44-8B30-463A-9C8B-1EF9EF52AF49}"/>
    <cellStyle name="Total 2 13 3 3" xfId="20589" xr:uid="{15DC55C2-90C7-4C1C-8F28-A561B309DE42}"/>
    <cellStyle name="Total 2 13 4" xfId="12415" xr:uid="{06BAB6D6-CA56-4E48-B359-38BC03BB859B}"/>
    <cellStyle name="Total 2 13 4 2" xfId="24695" xr:uid="{4D774AC0-9851-4BD9-B916-1F60B975ECC1}"/>
    <cellStyle name="Total 2 13 5" xfId="29663" xr:uid="{3C5304EC-1830-4B09-B35B-D8F3D01C7F8B}"/>
    <cellStyle name="Total 2 14" xfId="7423" xr:uid="{FD3698B8-4476-4EAA-9FFE-C220243C2797}"/>
    <cellStyle name="Total 2 15" xfId="7424" xr:uid="{233A6AAC-5CDA-44C0-B895-3785F83F0715}"/>
    <cellStyle name="Total 2 16" xfId="7425" xr:uid="{0F2383B1-CCCC-4A24-8442-4F06AD5FB069}"/>
    <cellStyle name="Total 2 17" xfId="7426" xr:uid="{E82C5F5D-22DB-420F-A56B-F6E3994E7816}"/>
    <cellStyle name="Total 2 18" xfId="7427" xr:uid="{C0E66902-DFAD-47B9-87B1-0232B1727F59}"/>
    <cellStyle name="Total 2 19" xfId="7428" xr:uid="{CA155FBC-1CA0-4B6B-8811-E7818AD25390}"/>
    <cellStyle name="Total 2 2" xfId="3432" xr:uid="{18A8A9FD-BD26-4AEF-B388-AFDC3E365FAC}"/>
    <cellStyle name="Total 2 2 2" xfId="7430" xr:uid="{CCAFC3A2-AA87-49EA-BB6C-534F95532745}"/>
    <cellStyle name="Total 2 2 3" xfId="7429" xr:uid="{6AFF3513-2D74-41FE-A6C7-6B0991F2917B}"/>
    <cellStyle name="Total 2 2 4" xfId="8797" xr:uid="{C2D484FD-D50A-4CF6-B3C8-20AA03ACA14F}"/>
    <cellStyle name="Total 2 2 4 2" xfId="10576" xr:uid="{C7A1AD62-A0FA-4674-9D81-9C927E6CB998}"/>
    <cellStyle name="Total 2 2 4 2 2" xfId="14362" xr:uid="{65DCC6BB-3257-4AF8-88AB-DB409CA1B312}"/>
    <cellStyle name="Total 2 2 4 2 2 2" xfId="29544" xr:uid="{2A5BF65B-2AC5-4FAF-B155-7054B51C9863}"/>
    <cellStyle name="Total 2 2 4 2 3" xfId="21120" xr:uid="{6F216FB1-0071-46CF-9D0D-0F950D92E2A9}"/>
    <cellStyle name="Total 2 2 4 3" xfId="11465" xr:uid="{8B6E2080-91B8-47E5-8F6A-0CEA54554D25}"/>
    <cellStyle name="Total 2 2 4 3 2" xfId="13939" xr:uid="{B05DB7D9-695B-4CF3-BDCC-68ADA4AF53F4}"/>
    <cellStyle name="Total 2 2 4 3 2 2" xfId="29468" xr:uid="{C75F440C-DAB2-4B5F-A00A-048EC34F906C}"/>
    <cellStyle name="Total 2 2 4 3 3" xfId="23917" xr:uid="{A1424D17-6FE8-4555-A4D1-F927092526B2}"/>
    <cellStyle name="Total 2 2 4 4" xfId="13043" xr:uid="{0262FF25-7894-4403-BCCB-2744D995F3B9}"/>
    <cellStyle name="Total 2 2 4 4 2" xfId="30778" xr:uid="{D1674FEE-0C2C-4F71-8C5F-C99C0571C41A}"/>
    <cellStyle name="Total 2 2 4 5" xfId="21027" xr:uid="{E3680738-F83F-4A6C-89D9-284BD12B6B0C}"/>
    <cellStyle name="Total 2 2 5" xfId="9323" xr:uid="{39FFF6C3-C907-4B13-BD70-345DE05001E2}"/>
    <cellStyle name="Total 2 2 5 2" xfId="10749" xr:uid="{1BCF2DEB-A697-4018-9E81-DE593D91D094}"/>
    <cellStyle name="Total 2 2 5 2 2" xfId="14534" xr:uid="{A7E876B6-4C2F-474A-931E-2D03C633BD3A}"/>
    <cellStyle name="Total 2 2 5 2 2 2" xfId="24259" xr:uid="{27EBCA36-3809-4A8D-A8C7-85CD91619751}"/>
    <cellStyle name="Total 2 2 5 2 3" xfId="21138" xr:uid="{31FD79C7-6A04-4223-9EE2-4258F69EC89F}"/>
    <cellStyle name="Total 2 2 5 3" xfId="11633" xr:uid="{C1812F38-3D53-4041-A3D2-E4459CC5D03B}"/>
    <cellStyle name="Total 2 2 5 3 2" xfId="14111" xr:uid="{970910F3-33EF-47FE-B5A9-6532B577EE71}"/>
    <cellStyle name="Total 2 2 5 3 2 2" xfId="20295" xr:uid="{DCF122A7-8B44-42EA-BCE0-26971D843035}"/>
    <cellStyle name="Total 2 2 5 3 3" xfId="20061" xr:uid="{0B53E905-A312-4165-AC4B-8C3F31C76A0D}"/>
    <cellStyle name="Total 2 2 5 4" xfId="13516" xr:uid="{71ACEC7F-3DA3-423A-9CFA-C5921BE5A655}"/>
    <cellStyle name="Total 2 2 5 4 2" xfId="22909" xr:uid="{19A2AED4-4919-424A-B746-59E4CD3AAF39}"/>
    <cellStyle name="Total 2 2 5 5" xfId="30691" xr:uid="{A7DF99B2-C57B-4E19-9E99-0D66000512E7}"/>
    <cellStyle name="Total 2 2 6" xfId="8632" xr:uid="{BAAA06BD-9390-4A43-8CED-E9EE09D6FEB4}"/>
    <cellStyle name="Total 2 2 6 2" xfId="12882" xr:uid="{3412528D-6483-425C-B66E-FC60F084F9B4}"/>
    <cellStyle name="Total 2 2 6 2 2" xfId="24043" xr:uid="{9C6FD548-F3E2-404F-BBE2-2CEEFCA2EAFE}"/>
    <cellStyle name="Total 2 2 6 3" xfId="19380" xr:uid="{4E02C85A-2139-48AC-838E-9097A798EC44}"/>
    <cellStyle name="Total 2 2 7" xfId="12102" xr:uid="{70BAE921-7414-43D8-905E-1EB8AF6FEA26}"/>
    <cellStyle name="Total 2 2 7 2" xfId="30916" xr:uid="{7F51F38D-71E9-4919-AA93-B44CAD0C83DE}"/>
    <cellStyle name="Total 2 2 8" xfId="21018" xr:uid="{F71D3D13-55A1-405B-A892-08138D5D4EDD}"/>
    <cellStyle name="Total 2 20" xfId="7431" xr:uid="{E1DC4895-5C8C-4269-B64F-8E21FE2EA4DE}"/>
    <cellStyle name="Total 2 21" xfId="7432" xr:uid="{706E1AEC-B664-4E4D-AE07-B2409FF1C546}"/>
    <cellStyle name="Total 2 22" xfId="7433" xr:uid="{AFE0E791-2DA1-4383-AF6D-F4CCA7B25DE8}"/>
    <cellStyle name="Total 2 23" xfId="7434" xr:uid="{5A5E2663-CFE5-45C0-83A4-F7ECB2E4DED0}"/>
    <cellStyle name="Total 2 24" xfId="7435" xr:uid="{C7B1F992-6573-4DAD-8551-364D1BA9A751}"/>
    <cellStyle name="Total 2 25" xfId="7418" xr:uid="{22837CA9-F399-4524-BF7B-295079C5A5A1}"/>
    <cellStyle name="Total 2 26" xfId="8798" xr:uid="{D999FD9C-AC51-48B6-BBFB-4B64F0A0F9FF}"/>
    <cellStyle name="Total 2 26 2" xfId="10577" xr:uid="{C67176FC-8732-4890-AA57-7CECB1E3E2C7}"/>
    <cellStyle name="Total 2 26 2 2" xfId="14363" xr:uid="{031E98BD-F736-49E0-A07D-27DFCD6CDA01}"/>
    <cellStyle name="Total 2 26 2 2 2" xfId="29651" xr:uid="{549AF6C0-31EB-4EDD-9057-8D539FC4375C}"/>
    <cellStyle name="Total 2 26 2 3" xfId="20937" xr:uid="{D45D51C8-EF68-40AF-833D-C5003C4D2120}"/>
    <cellStyle name="Total 2 26 3" xfId="11466" xr:uid="{9D211938-90C5-4E65-99AE-A9169B18FCDD}"/>
    <cellStyle name="Total 2 26 3 2" xfId="13940" xr:uid="{8C9283AA-4F87-4E78-B604-3F2EC30F1951}"/>
    <cellStyle name="Total 2 26 3 2 2" xfId="23914" xr:uid="{3BDB7139-939E-43D5-8BFF-7B38E4B22780}"/>
    <cellStyle name="Total 2 26 3 3" xfId="20967" xr:uid="{2D463B9A-8B30-4FD2-8F9E-3D530B1FBA59}"/>
    <cellStyle name="Total 2 26 4" xfId="13044" xr:uid="{95E5DF1E-071C-47A6-9EA6-82F9DF84DEE8}"/>
    <cellStyle name="Total 2 26 4 2" xfId="23174" xr:uid="{97D57181-74CC-4998-A979-2F10377A048E}"/>
    <cellStyle name="Total 2 26 5" xfId="20731" xr:uid="{66B5AA60-C7B5-4042-9551-624B09A0D417}"/>
    <cellStyle name="Total 2 27" xfId="9018" xr:uid="{40B5E42E-0C87-4DAD-A1D6-905E3F4E8B44}"/>
    <cellStyle name="Total 2 27 2" xfId="10611" xr:uid="{359A6FDE-E10C-4D8D-88B7-B1E904D12D4C}"/>
    <cellStyle name="Total 2 27 2 2" xfId="14396" xr:uid="{D089464A-31CE-45DE-85BC-C8EE2699DA54}"/>
    <cellStyle name="Total 2 27 2 2 2" xfId="24711" xr:uid="{E52458D6-BF06-4BF3-9AC8-DFADC864BA93}"/>
    <cellStyle name="Total 2 27 2 3" xfId="19401" xr:uid="{46CF57E3-42BD-4E7F-BB95-09862041D408}"/>
    <cellStyle name="Total 2 27 3" xfId="11497" xr:uid="{25AD7554-60E5-4450-BDC1-50091DD09ECE}"/>
    <cellStyle name="Total 2 27 3 2" xfId="13973" xr:uid="{2F546A63-B5B8-4BAA-B6BA-3EA4F6149551}"/>
    <cellStyle name="Total 2 27 3 2 2" xfId="19574" xr:uid="{6D194DD0-8B92-402E-893D-DD02FB4849F9}"/>
    <cellStyle name="Total 2 27 3 3" xfId="20191" xr:uid="{17F994BD-286D-4D4C-9FFF-90277AD7BC37}"/>
    <cellStyle name="Total 2 27 4" xfId="13212" xr:uid="{CF4B1CF4-55C1-4B58-8C1A-C79CCF5E64FC}"/>
    <cellStyle name="Total 2 27 4 2" xfId="22933" xr:uid="{7DF0FAC1-A5B7-4C72-8ACF-4C30C956A808}"/>
    <cellStyle name="Total 2 27 5" xfId="20072" xr:uid="{DC4CDFDB-9D73-495A-9503-2173DB225824}"/>
    <cellStyle name="Total 2 28" xfId="8518" xr:uid="{7A34A8B6-7096-49A2-B92E-54C6173CF364}"/>
    <cellStyle name="Total 2 28 2" xfId="12796" xr:uid="{2D29496F-D6F6-4185-851C-A27471068985}"/>
    <cellStyle name="Total 2 28 2 2" xfId="30100" xr:uid="{FF591508-8B8E-4CAA-8729-8754ECF7FED4}"/>
    <cellStyle name="Total 2 28 3" xfId="30166" xr:uid="{5B35E159-A1EF-4926-9D46-DC9446113BBD}"/>
    <cellStyle name="Total 2 29" xfId="12101" xr:uid="{9E046E8D-7127-4271-B299-3ECCE5175CBF}"/>
    <cellStyle name="Total 2 29 2" xfId="22889" xr:uid="{5558AE76-17C7-4537-84E3-8DEABD524C8A}"/>
    <cellStyle name="Total 2 3" xfId="3433" xr:uid="{848D88EA-F736-42B2-AF1B-747FDE23E238}"/>
    <cellStyle name="Total 2 3 2" xfId="5301" xr:uid="{4419EF2E-6532-4763-A7FA-3146F2DD2E64}"/>
    <cellStyle name="Total 2 3 2 2" xfId="7436" xr:uid="{F317F002-F92A-4320-B148-178D224A2E5C}"/>
    <cellStyle name="Total 2 3 2 3" xfId="10987" xr:uid="{4041EA46-C52D-4C84-AB54-DD19056FC22C}"/>
    <cellStyle name="Total 2 3 2 3 2" xfId="19566" xr:uid="{F85A0232-4523-44A1-A129-117D47F7CD37}"/>
    <cellStyle name="Total 2 3 2 4" xfId="31007" xr:uid="{6A341FD9-19D5-4284-9FE3-BBC884D3D7E4}"/>
    <cellStyle name="Total 2 3 3" xfId="5300" xr:uid="{0804158D-39E4-46B9-A7E5-8BB1D82504FC}"/>
    <cellStyle name="Total 2 3 3 2" xfId="9390" xr:uid="{F469BB1E-EA73-4417-8715-D1BE9E6F9203}"/>
    <cellStyle name="Total 2 3 3 2 2" xfId="13576" xr:uid="{FD949DBF-C133-48C2-8094-ED57B93F185C}"/>
    <cellStyle name="Total 2 3 3 2 2 2" xfId="30070" xr:uid="{13B1E203-84E5-4FC8-9BCB-750E0A7E066E}"/>
    <cellStyle name="Total 2 3 3 2 3" xfId="30126" xr:uid="{5E7674AD-4722-4110-9D95-53B449F133AA}"/>
    <cellStyle name="Total 2 3 3 3" xfId="12416" xr:uid="{3D01AA35-8E06-4A36-9B42-60CF6820763C}"/>
    <cellStyle name="Total 2 3 3 3 2" xfId="29909" xr:uid="{73AC2607-61C4-432F-9723-B4996D9A24F8}"/>
    <cellStyle name="Total 2 3 3 4" xfId="29302" xr:uid="{81D9DC0F-BBDA-47B1-A3B9-ECED8ABED974}"/>
    <cellStyle name="Total 2 3 4" xfId="9279" xr:uid="{D0701A42-547C-489F-9E5D-661681D13397}"/>
    <cellStyle name="Total 2 3 4 2" xfId="10746" xr:uid="{BD13E3C7-495F-479C-BC0B-52F5DD02A2F4}"/>
    <cellStyle name="Total 2 3 4 2 2" xfId="14531" xr:uid="{96E0D9D9-EFA1-4966-BD39-AB5B9C1D36D5}"/>
    <cellStyle name="Total 2 3 4 2 2 2" xfId="24466" xr:uid="{987B4E2E-60A9-41F5-86C8-F8481EA0A3E1}"/>
    <cellStyle name="Total 2 3 4 2 3" xfId="20961" xr:uid="{5DB57401-526F-423F-B2FC-EFB2B3BECC48}"/>
    <cellStyle name="Total 2 3 4 3" xfId="11630" xr:uid="{41CB210C-0DAC-4603-A05C-C2AD7AF8CC2A}"/>
    <cellStyle name="Total 2 3 4 3 2" xfId="14108" xr:uid="{BA0B9DF8-1E58-45F1-A62C-ADE1B0DA00E0}"/>
    <cellStyle name="Total 2 3 4 3 2 2" xfId="29631" xr:uid="{5654DD1E-BC53-4625-A8A3-6E420ECA681F}"/>
    <cellStyle name="Total 2 3 4 3 3" xfId="21068" xr:uid="{6432B002-368D-466D-90F9-DEE9B03B99C5}"/>
    <cellStyle name="Total 2 3 4 4" xfId="13473" xr:uid="{0BF4B237-9CE2-4A6F-91F7-E8402B2801C5}"/>
    <cellStyle name="Total 2 3 4 4 2" xfId="30744" xr:uid="{75036B19-FEFE-4409-98C5-F3B2607F1784}"/>
    <cellStyle name="Total 2 3 4 5" xfId="20820" xr:uid="{D5B62E0A-5ED6-4DB5-BAC5-4300E1EF9793}"/>
    <cellStyle name="Total 2 3 5" xfId="9324" xr:uid="{4BF8B9D0-7120-4812-AF96-EE210E3187D4}"/>
    <cellStyle name="Total 2 3 5 2" xfId="13517" xr:uid="{3FDBCB3E-2DCD-449F-935F-ABEEB834FB6D}"/>
    <cellStyle name="Total 2 3 5 2 2" xfId="29840" xr:uid="{7B41A1C2-098B-45D3-AB31-8AD12C8F23F6}"/>
    <cellStyle name="Total 2 3 5 3" xfId="20100" xr:uid="{7E9F1E9B-B378-4EA2-816E-7A666FDFFA5D}"/>
    <cellStyle name="Total 2 3 6" xfId="12103" xr:uid="{C74BCAD4-C9A4-408F-917A-A7388C69A157}"/>
    <cellStyle name="Total 2 3 6 2" xfId="19273" xr:uid="{DF52F441-1FFA-4807-A8F0-93877F1FC527}"/>
    <cellStyle name="Total 2 3 7" xfId="20015" xr:uid="{48230D2E-4C73-46AD-8BAA-E908B632A295}"/>
    <cellStyle name="Total 2 30" xfId="29980" xr:uid="{F44C3D96-F00D-4642-8E78-D0E8F3FE5C3D}"/>
    <cellStyle name="Total 2 31" xfId="32137" xr:uid="{10D55DA3-0BCE-4A43-A13A-E6C395A57861}"/>
    <cellStyle name="Total 2 4" xfId="5302" xr:uid="{5C5F7D1D-4E1C-409E-9AC0-0869CEF4F9EB}"/>
    <cellStyle name="Total 2 4 2" xfId="7437" xr:uid="{4CF22736-6257-4B77-B70F-1107EA9F5F8A}"/>
    <cellStyle name="Total 2 4 3" xfId="9391" xr:uid="{380A5037-24F5-4349-BD57-E3D522C7345B}"/>
    <cellStyle name="Total 2 4 3 2" xfId="13577" xr:uid="{0CA0ECB8-04C1-49D8-8C6C-BC8D5081B89C}"/>
    <cellStyle name="Total 2 4 3 2 2" xfId="30628" xr:uid="{C4FDFFD1-6521-4820-B6F3-DD3E42B37B3F}"/>
    <cellStyle name="Total 2 4 3 3" xfId="30685" xr:uid="{A4CFC697-7445-4852-932A-988C5E89FA2A}"/>
    <cellStyle name="Total 2 4 4" xfId="12417" xr:uid="{303F232E-CE5F-4ED5-8CED-87C95FB38D4E}"/>
    <cellStyle name="Total 2 4 4 2" xfId="30535" xr:uid="{A8647C36-ED53-4415-A1AD-67F878C10862}"/>
    <cellStyle name="Total 2 4 5" xfId="29743" xr:uid="{5704D708-2FF1-4591-98E5-EC29EDD6FBD5}"/>
    <cellStyle name="Total 2 5" xfId="5303" xr:uid="{6F69AEE2-445A-4244-B9E4-946DCFC43354}"/>
    <cellStyle name="Total 2 5 2" xfId="7438" xr:uid="{AAA3E055-2E13-48F9-B595-204ACAF9A512}"/>
    <cellStyle name="Total 2 5 3" xfId="9392" xr:uid="{7B0B1031-8B3D-4602-AF47-07165AF0E6C6}"/>
    <cellStyle name="Total 2 5 3 2" xfId="13578" xr:uid="{328B468E-3FB7-4289-A9F1-48183F9198B1}"/>
    <cellStyle name="Total 2 5 3 2 2" xfId="20587" xr:uid="{4EAF1440-0C2A-4696-9D7B-03C1DB5BC2AF}"/>
    <cellStyle name="Total 2 5 3 3" xfId="20810" xr:uid="{7D3D32EE-B929-4A63-8705-CFB5535F1E74}"/>
    <cellStyle name="Total 2 5 4" xfId="12418" xr:uid="{D9D101BD-F618-493C-8A4F-2F9FA17FC395}"/>
    <cellStyle name="Total 2 5 4 2" xfId="24042" xr:uid="{EECCC29F-73AB-4A93-8679-799AFEED0E34}"/>
    <cellStyle name="Total 2 5 5" xfId="30974" xr:uid="{60793C6F-F83E-4D35-AB9E-DC59E7422A8A}"/>
    <cellStyle name="Total 2 6" xfId="5304" xr:uid="{A62AA99A-B402-4600-A7C2-220A3594CB5D}"/>
    <cellStyle name="Total 2 6 2" xfId="7439" xr:uid="{E66AADFC-CA25-43CB-83D4-9471E3221EB1}"/>
    <cellStyle name="Total 2 6 3" xfId="9393" xr:uid="{66D929EE-1D17-4BB5-B31B-C177B1FDF329}"/>
    <cellStyle name="Total 2 6 3 2" xfId="13579" xr:uid="{83269F97-E23D-400C-9A82-6E479F4C2E45}"/>
    <cellStyle name="Total 2 6 3 2 2" xfId="21816" xr:uid="{E2B79B14-4E7A-40C4-B2DB-235D485A6EEE}"/>
    <cellStyle name="Total 2 6 3 3" xfId="23455" xr:uid="{DE108FA4-2C0A-49DC-B546-309D4A39F115}"/>
    <cellStyle name="Total 2 6 4" xfId="12419" xr:uid="{BE0EBA48-4E74-4C6E-A57F-69E5C52766F9}"/>
    <cellStyle name="Total 2 6 4 2" xfId="30256" xr:uid="{874763CA-121D-405B-9B68-F65A367CEB12}"/>
    <cellStyle name="Total 2 6 5" xfId="29706" xr:uid="{810F6CBC-1605-4956-9151-98508D908519}"/>
    <cellStyle name="Total 2 7" xfId="6008" xr:uid="{CE0CEA5B-1588-47EF-A5BF-E1C730984E7F}"/>
    <cellStyle name="Total 2 7 2" xfId="7440" xr:uid="{A6587AAA-34AA-497B-B0CA-14D3C0F7D33C}"/>
    <cellStyle name="Total 2 7 3" xfId="9394" xr:uid="{6ED90AFA-4444-4ECD-A76A-46FE2F5276FE}"/>
    <cellStyle name="Total 2 7 3 2" xfId="13580" xr:uid="{DF155515-2140-4D37-ACBA-6612D960362D}"/>
    <cellStyle name="Total 2 7 3 2 2" xfId="29835" xr:uid="{24AD5755-58C9-432E-98C4-971B00980CA5}"/>
    <cellStyle name="Total 2 7 3 3" xfId="21457" xr:uid="{A7DC25F8-D46C-40FF-8E99-B400D9B04C4D}"/>
    <cellStyle name="Total 2 7 4" xfId="12420" xr:uid="{216B5064-217E-4AC3-A825-4755DA435A5F}"/>
    <cellStyle name="Total 2 7 4 2" xfId="30815" xr:uid="{9425B3C7-323A-430D-9BAE-32A585A09D75}"/>
    <cellStyle name="Total 2 7 5" xfId="20716" xr:uid="{FB54DB05-75D7-4AB0-AA1A-386AB8FFC3FE}"/>
    <cellStyle name="Total 2 8" xfId="6009" xr:uid="{0401B99E-9EC1-484A-913A-FD25EFF0FFBB}"/>
    <cellStyle name="Total 2 8 2" xfId="7441" xr:uid="{8AFA8A08-F883-4CD0-9034-789F4667C0DC}"/>
    <cellStyle name="Total 2 8 3" xfId="9395" xr:uid="{8758C20A-5028-4B29-ADF2-29018174A7A3}"/>
    <cellStyle name="Total 2 8 3 2" xfId="13581" xr:uid="{5A15FF83-961D-4E39-987C-4B7E239777D0}"/>
    <cellStyle name="Total 2 8 3 2 2" xfId="30454" xr:uid="{4E1676C3-663B-4C02-9A4C-461C4BCDA409}"/>
    <cellStyle name="Total 2 8 3 3" xfId="30033" xr:uid="{D94F2A5A-4490-4155-8B56-83535003EDAC}"/>
    <cellStyle name="Total 2 8 4" xfId="12421" xr:uid="{FB904568-26DF-4EA0-B4EC-201A3A2342E8}"/>
    <cellStyle name="Total 2 8 4 2" xfId="19303" xr:uid="{0FE63CF2-C76C-442A-9EF9-876861FBE87E}"/>
    <cellStyle name="Total 2 8 5" xfId="30340" xr:uid="{0143597A-AD39-408E-8C71-C920F73C141B}"/>
    <cellStyle name="Total 2 9" xfId="6010" xr:uid="{53ED50D6-71C7-47B4-99CE-AD7FC450E08A}"/>
    <cellStyle name="Total 2 9 2" xfId="7442" xr:uid="{C5AA81BD-66FE-4968-8307-31BF1F25CFE9}"/>
    <cellStyle name="Total 2 9 3" xfId="9396" xr:uid="{3AC5418C-6F32-422E-9387-E9C8B2710D99}"/>
    <cellStyle name="Total 2 9 3 2" xfId="13582" xr:uid="{8BBBDB25-E017-4E64-93F8-1E6A895512E2}"/>
    <cellStyle name="Total 2 9 3 2 2" xfId="21918" xr:uid="{413EF8DB-9AA8-4006-84DA-70EE6A0956F8}"/>
    <cellStyle name="Total 2 9 3 3" xfId="30406" xr:uid="{148187EA-1CCB-4E35-BE7F-4C499FA77E3D}"/>
    <cellStyle name="Total 2 9 4" xfId="12422" xr:uid="{5300A457-C010-4940-AFF8-70BD2F112F47}"/>
    <cellStyle name="Total 2 9 4 2" xfId="21753" xr:uid="{96C8226C-F6A8-4006-A5F5-D62F08CC1802}"/>
    <cellStyle name="Total 2 9 5" xfId="30926" xr:uid="{69074982-55A0-464C-B059-97484E47F99B}"/>
    <cellStyle name="Total 20" xfId="6011" xr:uid="{49F19CC1-9783-4903-831E-94D972609F89}"/>
    <cellStyle name="Total 20 2" xfId="7443" xr:uid="{3EEE0E6E-A456-4B68-B1FC-16BA6375C587}"/>
    <cellStyle name="Total 20 3" xfId="9397" xr:uid="{0A384BFE-189D-4620-898C-74B403EC27AB}"/>
    <cellStyle name="Total 20 3 2" xfId="13583" xr:uid="{D73403F4-9AE4-4F8F-B9E9-C4AA9977B742}"/>
    <cellStyle name="Total 20 3 2 2" xfId="30175" xr:uid="{EA495386-BADC-48AA-96B6-37C4A88BD48F}"/>
    <cellStyle name="Total 20 3 3" xfId="21762" xr:uid="{219464CE-66A4-49FE-92E5-8884E95EBEF6}"/>
    <cellStyle name="Total 20 4" xfId="12423" xr:uid="{EF77030F-D83A-476E-9B4A-038091357C1A}"/>
    <cellStyle name="Total 20 4 2" xfId="20274" xr:uid="{04BE82EC-E2AA-4AC8-B78B-5AB59985323E}"/>
    <cellStyle name="Total 20 5" xfId="19268" xr:uid="{F1CD9B7A-59A0-452F-896D-3542BAB735F0}"/>
    <cellStyle name="Total 21" xfId="6012" xr:uid="{42FCE8DD-CF4C-4D42-B741-AB680FCB8189}"/>
    <cellStyle name="Total 21 2" xfId="7444" xr:uid="{B09B95EA-FE5D-4471-8CB4-A670A8CB79D1}"/>
    <cellStyle name="Total 21 3" xfId="9398" xr:uid="{F8F42A28-9379-4C39-A185-0585922D6E10}"/>
    <cellStyle name="Total 21 3 2" xfId="13584" xr:uid="{A6461F18-4181-4550-BD23-E9820AB12BBD}"/>
    <cellStyle name="Total 21 3 2 2" xfId="30734" xr:uid="{87CE1139-9E63-482D-85A2-3CF063267819}"/>
    <cellStyle name="Total 21 3 3" xfId="30125" xr:uid="{D75D26E8-BF9A-4A80-BB21-22B99F0DBAD2}"/>
    <cellStyle name="Total 21 4" xfId="12424" xr:uid="{4D481B88-5280-47BB-8547-725A48867DDE}"/>
    <cellStyle name="Total 21 4 2" xfId="29908" xr:uid="{F1D6C2E8-062F-4322-AE7E-B407A8347156}"/>
    <cellStyle name="Total 21 5" xfId="30990" xr:uid="{46738E3B-797A-4F23-84F6-2745068F6E1C}"/>
    <cellStyle name="Total 22" xfId="8641" xr:uid="{E972D710-1A7D-402E-96A9-2126992A50F3}"/>
    <cellStyle name="Total 22 2" xfId="10492" xr:uid="{EDFB62DE-3D05-4E01-974A-7731FA4A1EC1}"/>
    <cellStyle name="Total 22 2 2" xfId="14278" xr:uid="{6EE52EB7-C0A0-44D8-AC3C-F50BBD2AEA8D}"/>
    <cellStyle name="Total 22 2 2 2" xfId="21308" xr:uid="{415CC770-8CE7-4822-8275-53CA0137085E}"/>
    <cellStyle name="Total 22 2 3" xfId="21652" xr:uid="{4B167BCB-582C-4808-BE81-A4B0C4224158}"/>
    <cellStyle name="Total 22 3" xfId="11381" xr:uid="{2067D589-5396-4A58-8A41-A8C3AFE670E7}"/>
    <cellStyle name="Total 22 3 2" xfId="13855" xr:uid="{63638321-8FD5-4712-BDA0-E3116D842EA3}"/>
    <cellStyle name="Total 22 3 2 2" xfId="21692" xr:uid="{16B887B7-5FC3-42A8-809C-1A6D42FC7DB9}"/>
    <cellStyle name="Total 22 3 3" xfId="21065" xr:uid="{9BF95288-E0EF-4CCD-8FA7-635ED3A1074F}"/>
    <cellStyle name="Total 22 4" xfId="12890" xr:uid="{C8B4C7C0-8A4D-4D59-9BF8-ABF250F3D5B0}"/>
    <cellStyle name="Total 22 4 2" xfId="30227" xr:uid="{5D60D4A1-CB7D-47CE-A2B3-7E5BC146E04F}"/>
    <cellStyle name="Total 22 5" xfId="20539" xr:uid="{9CC730A8-A9F0-4716-ACDB-6A5C4137D8A1}"/>
    <cellStyle name="Total 23" xfId="8986" xr:uid="{53FB070E-1DD9-4EC7-9109-5DFC00E30BA4}"/>
    <cellStyle name="Total 23 2" xfId="13181" xr:uid="{378A0105-9A03-4816-987D-298E03FFF997}"/>
    <cellStyle name="Total 23 2 2" xfId="23460" xr:uid="{0416FA42-AEF2-4840-8096-EEC74DA34F0E}"/>
    <cellStyle name="Total 23 3" xfId="20801" xr:uid="{DE6767FB-ADC4-434E-BFC8-7B2BF7444A60}"/>
    <cellStyle name="Total 24" xfId="20156" xr:uid="{701F8369-1C4D-4545-93D9-16C3BCF2A653}"/>
    <cellStyle name="Total 25" xfId="1626" xr:uid="{FF57F48F-C67E-49F3-B2E1-5806A5F1B332}"/>
    <cellStyle name="Total 3" xfId="1629" xr:uid="{01E81CA2-7A41-4AFD-BE2D-61E6CB5FCEF3}"/>
    <cellStyle name="Total 3 10" xfId="6013" xr:uid="{CE245ED7-AA3E-4CBD-BF9B-23693DE316ED}"/>
    <cellStyle name="Total 3 10 2" xfId="7446" xr:uid="{EA659DCB-419B-487C-BE8E-B73B51294D59}"/>
    <cellStyle name="Total 3 10 3" xfId="9400" xr:uid="{22664675-F935-48A5-A3CC-E5E095DDAFAF}"/>
    <cellStyle name="Total 3 10 3 2" xfId="13586" xr:uid="{4A4FD0E0-AB0F-43F3-BA87-B995094FA40D}"/>
    <cellStyle name="Total 3 10 3 2 2" xfId="24148" xr:uid="{F464489F-847D-442B-B9BE-AFFA7EC0106C}"/>
    <cellStyle name="Total 3 10 3 3" xfId="21319" xr:uid="{22F33C98-030D-4730-AB33-37F126865F30}"/>
    <cellStyle name="Total 3 10 4" xfId="12426" xr:uid="{1F8A6BDC-23D6-4144-9D58-ECC75B001856}"/>
    <cellStyle name="Total 3 10 4 2" xfId="21684" xr:uid="{D3BFAA92-A57B-4970-9FDB-ED104BED0C36}"/>
    <cellStyle name="Total 3 10 5" xfId="29726" xr:uid="{E3B9A492-75D1-4C14-8F4F-0EB577BFF2FC}"/>
    <cellStyle name="Total 3 11" xfId="6014" xr:uid="{2BE730E0-B2E3-4D05-8EAE-BB7DB3385D39}"/>
    <cellStyle name="Total 3 11 2" xfId="7447" xr:uid="{B72A9DBE-331C-4BEF-9602-0EB142BAC695}"/>
    <cellStyle name="Total 3 11 3" xfId="9401" xr:uid="{4C98575B-7D62-41C9-A0AA-1D587E0672B9}"/>
    <cellStyle name="Total 3 11 3 2" xfId="13587" xr:uid="{84B0BED0-88E9-4973-8974-FA169611D765}"/>
    <cellStyle name="Total 3 11 3 2 2" xfId="22890" xr:uid="{18A43B19-5CE9-492C-892E-6F77CE61A1D0}"/>
    <cellStyle name="Total 3 11 3 3" xfId="24480" xr:uid="{10B22E02-903B-40A7-8A64-6B6728BF8C02}"/>
    <cellStyle name="Total 3 11 4" xfId="12427" xr:uid="{249AB69F-1796-4EDC-9344-435ACD9EA748}"/>
    <cellStyle name="Total 3 11 4 2" xfId="30257" xr:uid="{ECB296E6-5496-4B36-A212-20DEC437713D}"/>
    <cellStyle name="Total 3 11 5" xfId="30983" xr:uid="{20D7C7F5-9B35-4AAC-A6F0-3B7692A2F01E}"/>
    <cellStyle name="Total 3 12" xfId="6015" xr:uid="{B423815E-53E5-42A6-AB67-2ACA92D0D171}"/>
    <cellStyle name="Total 3 12 2" xfId="7448" xr:uid="{7E9893EB-8575-41F9-BED3-12A313357DF3}"/>
    <cellStyle name="Total 3 12 3" xfId="9402" xr:uid="{FF2E729B-34B0-47EA-99C7-3C9E9AB03ED9}"/>
    <cellStyle name="Total 3 12 3 2" xfId="13588" xr:uid="{F3A3A9A3-C707-4F0E-8E08-62C66FF3BD85}"/>
    <cellStyle name="Total 3 12 3 2 2" xfId="29834" xr:uid="{07D45A0C-B3C1-4577-AA91-4889BCB859C8}"/>
    <cellStyle name="Total 3 12 3 3" xfId="20859" xr:uid="{02E7208D-35BF-43F9-B549-3ED09747EC2D}"/>
    <cellStyle name="Total 3 12 4" xfId="12428" xr:uid="{7373B227-CE69-42B6-8F40-EA0DF19ED07F}"/>
    <cellStyle name="Total 3 12 4 2" xfId="30816" xr:uid="{4B639999-7B3D-4B35-A47D-23D175A74D17}"/>
    <cellStyle name="Total 3 12 5" xfId="29719" xr:uid="{8BD44EF8-D107-4AF5-8820-F587A9368A33}"/>
    <cellStyle name="Total 3 13" xfId="7449" xr:uid="{4C4DCC5F-AEB1-4E73-A1EC-D15F2EC40132}"/>
    <cellStyle name="Total 3 14" xfId="7445" xr:uid="{6A9D9F55-7984-4972-B8FA-636F74CAB9C4}"/>
    <cellStyle name="Total 3 15" xfId="8881" xr:uid="{26226B9B-21EC-404A-8322-91736CBE5872}"/>
    <cellStyle name="Total 3 15 2" xfId="10592" xr:uid="{17BAABAC-C2D8-42EC-AA32-F47AC58F6CA1}"/>
    <cellStyle name="Total 3 15 2 2" xfId="14377" xr:uid="{9D150FA6-DCB4-4204-B527-0841BFF153F0}"/>
    <cellStyle name="Total 3 15 2 2 2" xfId="24448" xr:uid="{0D0D9DD0-2E3F-45DA-A7F9-3B303F0F0FFB}"/>
    <cellStyle name="Total 3 15 2 3" xfId="21041" xr:uid="{8AA6CB8C-295D-40AF-B2B7-3CE1055A996A}"/>
    <cellStyle name="Total 3 15 3" xfId="11478" xr:uid="{23F3A099-442D-427B-A9C3-2F1B775F2B0C}"/>
    <cellStyle name="Total 3 15 3 2" xfId="13954" xr:uid="{DA0802D1-B340-43EA-B222-70306A6913DC}"/>
    <cellStyle name="Total 3 15 3 2 2" xfId="29565" xr:uid="{B78ADD9E-407B-452D-B672-EA066D8AE7D2}"/>
    <cellStyle name="Total 3 15 3 3" xfId="20000" xr:uid="{A6D87BF7-C7C5-40FE-A676-7A46B44DFD09}"/>
    <cellStyle name="Total 3 15 4" xfId="13082" xr:uid="{53E85415-44B5-4E3C-A833-800D8A7A2F89}"/>
    <cellStyle name="Total 3 15 4 2" xfId="30212" xr:uid="{B95F65B8-A509-4F43-ACDF-A8212F88B2E5}"/>
    <cellStyle name="Total 3 15 5" xfId="30875" xr:uid="{B268659C-F340-4405-9B01-DD7DC152ED9E}"/>
    <cellStyle name="Total 3 16" xfId="9019" xr:uid="{F1ED08AA-FF48-4998-ABEE-752C29D862B0}"/>
    <cellStyle name="Total 3 16 2" xfId="10612" xr:uid="{45AEBE64-2D61-41D9-9C3A-39A0C24622F6}"/>
    <cellStyle name="Total 3 16 2 2" xfId="14397" xr:uid="{2728F322-4DF3-4686-9E92-3413F39D7136}"/>
    <cellStyle name="Total 3 16 2 2 2" xfId="29438" xr:uid="{16EE0660-086F-4374-9256-C749F5C5A1D5}"/>
    <cellStyle name="Total 3 16 2 3" xfId="19693" xr:uid="{4B58527C-663D-459C-B022-44F6DA216348}"/>
    <cellStyle name="Total 3 16 3" xfId="11498" xr:uid="{09DA78D8-5F98-4BA5-AB25-217D38813E88}"/>
    <cellStyle name="Total 3 16 3 2" xfId="13974" xr:uid="{507F1B38-E470-4098-97E5-08DFEF17929A}"/>
    <cellStyle name="Total 3 16 3 2 2" xfId="29385" xr:uid="{53660D6B-5852-4147-BEC5-8E06B0279487}"/>
    <cellStyle name="Total 3 16 3 3" xfId="24435" xr:uid="{861213F7-EB9D-482D-9748-2686D983B543}"/>
    <cellStyle name="Total 3 16 4" xfId="13213" xr:uid="{26F04A58-1297-48FE-9ED7-9AABA6C5BC1B}"/>
    <cellStyle name="Total 3 16 4 2" xfId="23871" xr:uid="{82C6F936-BBED-4EDE-9603-80DE4C286034}"/>
    <cellStyle name="Total 3 16 5" xfId="23920" xr:uid="{BA75FFBD-1A48-40E6-A5B1-054F1534D384}"/>
    <cellStyle name="Total 3 17" xfId="8828" xr:uid="{8ED1F3CC-DE3F-45C3-9315-FD3FB00DB490}"/>
    <cellStyle name="Total 3 17 2" xfId="13070" xr:uid="{81D3B783-21AC-4494-A75A-564DD627B55D}"/>
    <cellStyle name="Total 3 17 2 2" xfId="23891" xr:uid="{3F678613-F34F-48AD-B7C0-D220E8F91F3F}"/>
    <cellStyle name="Total 3 17 3" xfId="19583" xr:uid="{444E3A88-CEFA-4969-989F-C91B1C63C95A}"/>
    <cellStyle name="Total 3 18" xfId="9399" xr:uid="{57EA7079-9301-4716-9E01-B4A8917617DA}"/>
    <cellStyle name="Total 3 18 2" xfId="13585" xr:uid="{DA3F2B63-D12F-4A9C-9DED-FD79249A1D5C}"/>
    <cellStyle name="Total 3 18 2 2" xfId="20537" xr:uid="{57726ADE-A736-4734-9DE0-6CEF0CE4F084}"/>
    <cellStyle name="Total 3 18 3" xfId="30684" xr:uid="{74559CF5-FCE6-4191-9CB8-2CBB686D4085}"/>
    <cellStyle name="Total 3 19" xfId="11094" xr:uid="{A968ADF8-6632-42BB-8F6D-01BE3F7E53DE}"/>
    <cellStyle name="Total 3 19 2" xfId="21465" xr:uid="{75F2CB29-C879-436F-A520-1C88A07FDF60}"/>
    <cellStyle name="Total 3 2" xfId="1630" xr:uid="{CF140E66-7E9B-4ACB-8689-5F40EFA9F502}"/>
    <cellStyle name="Total 3 2 2" xfId="7450" xr:uid="{730587DD-6691-4DA9-801A-C987D823C466}"/>
    <cellStyle name="Total 3 2 3" xfId="8880" xr:uid="{B1DB4E14-D55F-4329-91A7-A94891396412}"/>
    <cellStyle name="Total 3 2 3 2" xfId="10591" xr:uid="{1784A7CD-3BFD-4EC2-9066-07F2F5887DD5}"/>
    <cellStyle name="Total 3 2 3 2 2" xfId="14376" xr:uid="{766CCF41-1843-4D9B-BE99-B28E2F44FF2F}"/>
    <cellStyle name="Total 3 2 3 2 2 2" xfId="20300" xr:uid="{D70D79E4-5BBF-42CB-A829-9F6DB306B648}"/>
    <cellStyle name="Total 3 2 3 2 3" xfId="20736" xr:uid="{E9EBE105-7F07-4E54-BA89-A11C41AD5667}"/>
    <cellStyle name="Total 3 2 3 3" xfId="11477" xr:uid="{B195EA40-15B8-4C35-9AA7-3CF2E5EF4D77}"/>
    <cellStyle name="Total 3 2 3 3 2" xfId="13953" xr:uid="{121BA12D-81DB-4829-B8C4-A882D78B5088}"/>
    <cellStyle name="Total 3 2 3 3 2 2" xfId="29391" xr:uid="{EE0DC45B-E1FE-42DD-AA4A-557194CC5A41}"/>
    <cellStyle name="Total 3 2 3 3 3" xfId="29982" xr:uid="{6AE5E0D4-0079-4B7A-84F3-6A424F9B37A1}"/>
    <cellStyle name="Total 3 2 3 4" xfId="13081" xr:uid="{68CBB133-87E8-4AA0-9EB4-7322DC027B2F}"/>
    <cellStyle name="Total 3 2 3 4 2" xfId="24261" xr:uid="{5303DEB3-E5D2-4C04-BE55-81772C2EE623}"/>
    <cellStyle name="Total 3 2 3 5" xfId="30313" xr:uid="{255CF181-BBC0-4D24-92C7-FD5AD597A982}"/>
    <cellStyle name="Total 3 2 4" xfId="8642" xr:uid="{B095B890-A51F-47CE-924D-852C5B64B527}"/>
    <cellStyle name="Total 3 2 4 2" xfId="10493" xr:uid="{AA7C1EEF-37E4-4847-A174-501EE996C90C}"/>
    <cellStyle name="Total 3 2 4 2 2" xfId="14279" xr:uid="{034B235D-B47C-44DA-98F9-13D30BC379BD}"/>
    <cellStyle name="Total 3 2 4 2 2 2" xfId="29690" xr:uid="{DBB750CD-A8D2-4043-9E49-0C6ABE1B3C4A}"/>
    <cellStyle name="Total 3 2 4 2 3" xfId="21036" xr:uid="{3C7439A1-3BCA-4208-B100-0EF02C74F884}"/>
    <cellStyle name="Total 3 2 4 3" xfId="11382" xr:uid="{B3B37F9A-CF42-4040-8D15-5A17F665FD7F}"/>
    <cellStyle name="Total 3 2 4 3 2" xfId="13856" xr:uid="{ADA0B8D6-483E-4328-9159-821A8816C564}"/>
    <cellStyle name="Total 3 2 4 3 2 2" xfId="29536" xr:uid="{81E15D6F-54AA-4911-AF50-72B5B1F88508}"/>
    <cellStyle name="Total 3 2 4 3 3" xfId="20749" xr:uid="{684073FA-2218-4AAE-B9E4-96E27BEFCE7D}"/>
    <cellStyle name="Total 3 2 4 4" xfId="12891" xr:uid="{BD6DAE2D-0BBD-4DB5-BC76-32DF6261A64F}"/>
    <cellStyle name="Total 3 2 4 4 2" xfId="30787" xr:uid="{960E1B88-40E3-44D9-BDFD-6B7F0FC40A4B}"/>
    <cellStyle name="Total 3 2 4 5" xfId="21823" xr:uid="{71E8C360-AC48-4EE4-8F38-84B585FCBE41}"/>
    <cellStyle name="Total 3 2 5" xfId="8829" xr:uid="{BA51410D-2C17-4D3E-9D23-FA5AF36CF590}"/>
    <cellStyle name="Total 3 2 5 2" xfId="13071" xr:uid="{21A2210F-B03C-4814-B04C-D1B128D00D76}"/>
    <cellStyle name="Total 3 2 5 2 2" xfId="20766" xr:uid="{399D6AB2-6F8D-408A-A777-86B7DC8C922A}"/>
    <cellStyle name="Total 3 2 5 3" xfId="29957" xr:uid="{1B275E5F-F84E-4663-A3F9-EA451E7206F3}"/>
    <cellStyle name="Total 3 2 6" xfId="12429" xr:uid="{D69675AC-D314-414D-8930-FE87BC23F6D5}"/>
    <cellStyle name="Total 3 2 6 2" xfId="19302" xr:uid="{C44FD1AC-8ABD-4FD6-98F6-029BE5B5F135}"/>
    <cellStyle name="Total 3 2 7" xfId="30024" xr:uid="{D6891528-B61A-4160-8814-CBD82D0DBE82}"/>
    <cellStyle name="Total 3 20" xfId="12425" xr:uid="{8C025CDD-51DD-4B6A-B77F-A4BA44AA80D8}"/>
    <cellStyle name="Total 3 20 2" xfId="30536" xr:uid="{DDEE9931-98B2-4EEA-AA49-58F31361ED98}"/>
    <cellStyle name="Total 3 21" xfId="20698" xr:uid="{10E70BBF-45E9-45D1-9E9B-9431D45FC890}"/>
    <cellStyle name="Total 3 3" xfId="5306" xr:uid="{C196B9B2-3734-4C47-B735-0BC8D29DB9D8}"/>
    <cellStyle name="Total 3 3 2" xfId="7451" xr:uid="{5EA000F2-A5FF-4297-80D6-B8A3781366C2}"/>
    <cellStyle name="Total 3 3 3" xfId="9403" xr:uid="{0BD14730-57CA-4134-8964-E7BD29652695}"/>
    <cellStyle name="Total 3 3 3 2" xfId="13589" xr:uid="{FFE46FD3-3F0E-46FD-B9FB-BB01AE53E998}"/>
    <cellStyle name="Total 3 3 3 2 2" xfId="30455" xr:uid="{BBEBB247-8208-409B-A15B-D937BA0871CF}"/>
    <cellStyle name="Total 3 3 3 3" xfId="21034" xr:uid="{7EC7B86B-C45E-4571-9958-4778EB045D2F}"/>
    <cellStyle name="Total 3 3 4" xfId="6016" xr:uid="{3A9D524E-E35C-4C58-AC47-2404FB8FDBFE}"/>
    <cellStyle name="Total 3 3 4 2" xfId="12430" xr:uid="{F616CC29-96FB-4A08-BFDF-DDF394F4A246}"/>
    <cellStyle name="Total 3 3 4 2 2" xfId="24177" xr:uid="{88FEBA57-9F9B-4561-9FAA-74F6D5983FBA}"/>
    <cellStyle name="Total 3 3 4 3" xfId="30957" xr:uid="{9187871D-B43E-4852-9EDC-E3177741E6E1}"/>
    <cellStyle name="Total 3 3 5" xfId="10988" xr:uid="{637222E9-6288-4F36-BB59-1E1D60A322BE}"/>
    <cellStyle name="Total 3 3 5 2" xfId="23833" xr:uid="{8D0A699C-92A7-4B8D-A8B9-B2ED843E775C}"/>
    <cellStyle name="Total 3 3 6" xfId="24096" xr:uid="{3E9CD731-EE77-481F-B985-DD67E1C561D4}"/>
    <cellStyle name="Total 3 4" xfId="6017" xr:uid="{52F34371-4A5D-4369-8D1C-4CF44776AA47}"/>
    <cellStyle name="Total 3 4 2" xfId="7452" xr:uid="{ACC97586-9F00-4243-9741-840F583C52B4}"/>
    <cellStyle name="Total 3 4 3" xfId="9404" xr:uid="{EDC4D725-272B-47A7-8A2C-14008864002C}"/>
    <cellStyle name="Total 3 4 3 2" xfId="13590" xr:uid="{0645EDE0-BDB5-4B5D-BCD9-82A6E6C33188}"/>
    <cellStyle name="Total 3 4 3 2 2" xfId="20831" xr:uid="{94D45C0F-DE91-4FEF-970A-6F86C40E0B88}"/>
    <cellStyle name="Total 3 4 3 3" xfId="29801" xr:uid="{BDFE787C-BBF3-449D-9C22-2B4E92FAF64E}"/>
    <cellStyle name="Total 3 4 4" xfId="12431" xr:uid="{5C58747C-5573-4EE3-9CD8-FA5DBB4E2207}"/>
    <cellStyle name="Total 3 4 4 2" xfId="20988" xr:uid="{4581DA4B-6816-4F7A-AE2C-00B68ACEECFC}"/>
    <cellStyle name="Total 3 4 5" xfId="29614" xr:uid="{8206AC6A-D1A6-4C1A-9D2A-EDD219F87EA9}"/>
    <cellStyle name="Total 3 5" xfId="6018" xr:uid="{C5952229-1FD8-4B7F-941C-62ADBAF427F0}"/>
    <cellStyle name="Total 3 5 2" xfId="7453" xr:uid="{E5ED9FF1-D099-4390-B514-0CB38840E5E8}"/>
    <cellStyle name="Total 3 5 3" xfId="9405" xr:uid="{4AD7475A-D7B6-408B-9E86-E8DD858DE86A}"/>
    <cellStyle name="Total 3 5 3 2" xfId="13591" xr:uid="{64BBB160-426F-412C-956E-13F3571508E7}"/>
    <cellStyle name="Total 3 5 3 2 2" xfId="30176" xr:uid="{CA720A5B-8516-4572-AF90-2887E1E720C0}"/>
    <cellStyle name="Total 3 5 3 3" xfId="30404" xr:uid="{27A6A367-9F4F-4779-8318-8FB0B8C9ED85}"/>
    <cellStyle name="Total 3 5 4" xfId="12432" xr:uid="{CAB5709B-E06D-4F16-909F-0D214BC5AB96}"/>
    <cellStyle name="Total 3 5 4 2" xfId="21091" xr:uid="{F0239EE8-288F-4203-91E7-C5C8014F0D13}"/>
    <cellStyle name="Total 3 5 5" xfId="30935" xr:uid="{65D63FF8-9CBF-4C78-9838-E6CED035C33B}"/>
    <cellStyle name="Total 3 6" xfId="6019" xr:uid="{02B79293-6864-4AA6-9970-806B3410F274}"/>
    <cellStyle name="Total 3 6 2" xfId="7454" xr:uid="{E5107722-D583-4DEF-B0FD-1F53DDC29C81}"/>
    <cellStyle name="Total 3 6 3" xfId="9406" xr:uid="{A52BE44C-3646-4FF3-98CC-CAE56DD83677}"/>
    <cellStyle name="Total 3 6 3 2" xfId="13592" xr:uid="{2F4983D6-0FC2-477A-A124-B80D9DC35674}"/>
    <cellStyle name="Total 3 6 3 2 2" xfId="30735" xr:uid="{3A90670E-E78F-4A48-97C7-D79AC28961C0}"/>
    <cellStyle name="Total 3 6 3 3" xfId="23797" xr:uid="{2A6F8703-6885-4860-A5D0-6A8C7F5EC8A8}"/>
    <cellStyle name="Total 3 6 4" xfId="12433" xr:uid="{7A6C9830-5C76-4266-AAE7-D3841677E8C0}"/>
    <cellStyle name="Total 3 6 4 2" xfId="21901" xr:uid="{47431958-5964-4539-BE30-66F7C0FD41EA}"/>
    <cellStyle name="Total 3 6 5" xfId="30998" xr:uid="{515A4FBA-80E9-4992-B8C4-D59C4C15BF1C}"/>
    <cellStyle name="Total 3 7" xfId="6020" xr:uid="{7ED05647-8C26-48E4-A684-90DDCE7C6B9F}"/>
    <cellStyle name="Total 3 7 2" xfId="7455" xr:uid="{60DADE9D-8063-49E3-A02D-2EB4B02464D9}"/>
    <cellStyle name="Total 3 7 3" xfId="9407" xr:uid="{E7839104-FD11-44E1-B7D9-518A6B5A144C}"/>
    <cellStyle name="Total 3 7 3 2" xfId="13593" xr:uid="{468652B0-BAE8-444A-A761-EEC13F06504B}"/>
    <cellStyle name="Total 3 7 3 2 2" xfId="20309" xr:uid="{0E83431F-B459-4996-BE05-B7675CB11801}"/>
    <cellStyle name="Total 3 7 3 3" xfId="30123" xr:uid="{57439711-0912-4F27-9C38-A8DEAA36F30C}"/>
    <cellStyle name="Total 3 7 4" xfId="12434" xr:uid="{BABAB13E-15AA-4A5B-B825-1B06CB15A42D}"/>
    <cellStyle name="Total 3 7 4 2" xfId="29788" xr:uid="{032D00E4-E54C-4DAC-9E11-D60156C38B98}"/>
    <cellStyle name="Total 3 7 5" xfId="29734" xr:uid="{3A3692A3-DE8F-4EF7-856F-3F690C6DF66D}"/>
    <cellStyle name="Total 3 8" xfId="6021" xr:uid="{2E2207A2-ECD0-49F0-A6AD-E26FFCB11027}"/>
    <cellStyle name="Total 3 8 2" xfId="7456" xr:uid="{E5243B1F-D04E-4A46-908E-9FD20B901617}"/>
    <cellStyle name="Total 3 8 3" xfId="9408" xr:uid="{D82C3C2E-35B5-4A74-AAE0-C51E386027A5}"/>
    <cellStyle name="Total 3 8 3 2" xfId="13594" xr:uid="{DA0CBC9C-DDC9-4942-BE7D-D997546014A7}"/>
    <cellStyle name="Total 3 8 3 2 2" xfId="21795" xr:uid="{EC4418F8-ED88-41A8-B3F8-973316C0B925}"/>
    <cellStyle name="Total 3 8 3 3" xfId="30682" xr:uid="{6CE91E42-0282-4EB9-BC0A-57DBD264F8E3}"/>
    <cellStyle name="Total 3 8 4" xfId="12435" xr:uid="{0D3CEA5E-158B-4677-928D-55240D32C83D}"/>
    <cellStyle name="Total 3 8 4 2" xfId="30390" xr:uid="{5AF26CB0-76B3-4F54-9F83-12AD86A58203}"/>
    <cellStyle name="Total 3 8 5" xfId="30963" xr:uid="{DCF9127F-BCEC-4B55-9275-3BD7FC8D9213}"/>
    <cellStyle name="Total 3 9" xfId="6022" xr:uid="{69222684-CF98-4106-8469-503819288A53}"/>
    <cellStyle name="Total 3 9 2" xfId="7457" xr:uid="{C4F276B3-A09F-4BF2-98DF-26780798699B}"/>
    <cellStyle name="Total 3 9 3" xfId="9409" xr:uid="{B86786B2-D01B-4324-BF71-47D5391A3D11}"/>
    <cellStyle name="Total 3 9 3 2" xfId="13595" xr:uid="{812276F2-D304-4164-9E1F-93C4FD6608CF}"/>
    <cellStyle name="Total 3 9 3 2 2" xfId="24656" xr:uid="{0626544F-817B-4B07-B5E8-CEC9F7EDE867}"/>
    <cellStyle name="Total 3 9 3 3" xfId="20089" xr:uid="{8879800B-B13B-46AF-B91D-823D8FCCA6B2}"/>
    <cellStyle name="Total 3 9 4" xfId="12436" xr:uid="{550BB59D-A302-4CA2-86F3-0976B975BB7C}"/>
    <cellStyle name="Total 3 9 4 2" xfId="23180" xr:uid="{77DEB9D2-AA38-4EA7-801F-612228859358}"/>
    <cellStyle name="Total 3 9 5" xfId="29660" xr:uid="{36941A0A-C8AC-4459-811E-FC775F496818}"/>
    <cellStyle name="Total 4" xfId="1631" xr:uid="{2E7B1533-1244-4307-B9DF-38E32E289610}"/>
    <cellStyle name="Total 4 10" xfId="6023" xr:uid="{B3DFDD57-7CE2-42B1-B57A-B0591F8CC995}"/>
    <cellStyle name="Total 4 10 2" xfId="7459" xr:uid="{1A5E0CAE-E67C-4E91-BA99-7C44E78E7ED3}"/>
    <cellStyle name="Total 4 10 3" xfId="9411" xr:uid="{1291506C-0922-4C94-BF09-A9061F96BD92}"/>
    <cellStyle name="Total 4 10 3 2" xfId="13597" xr:uid="{C2D489BF-18B3-4583-A72D-DA452ECDC948}"/>
    <cellStyle name="Total 4 10 3 2 2" xfId="24212" xr:uid="{BF96D04E-1BCC-4058-8426-BBA326F9D278}"/>
    <cellStyle name="Total 4 10 3 3" xfId="29934" xr:uid="{D825E9FB-659F-4511-8CAA-744CEBF7013C}"/>
    <cellStyle name="Total 4 10 4" xfId="12438" xr:uid="{369A0191-56FA-4182-A4AB-47C67D0FA572}"/>
    <cellStyle name="Total 4 10 4 2" xfId="30668" xr:uid="{33727007-BE77-4C19-B629-161077E18CB1}"/>
    <cellStyle name="Total 4 10 5" xfId="29291" xr:uid="{76A6B4AF-D415-4D02-B3C1-4DB9856A9179}"/>
    <cellStyle name="Total 4 11" xfId="6024" xr:uid="{E472DA54-67D5-4004-AE07-47CA80EC191D}"/>
    <cellStyle name="Total 4 11 2" xfId="7460" xr:uid="{C42B905E-3373-444D-8B7C-31950CCC2452}"/>
    <cellStyle name="Total 4 11 3" xfId="9412" xr:uid="{F0D9F363-24D2-4725-8C9D-706B31F065D6}"/>
    <cellStyle name="Total 4 11 3 2" xfId="13598" xr:uid="{46AA88FF-64C9-4DEF-99F3-298271A46D0C}"/>
    <cellStyle name="Total 4 11 3 2 2" xfId="29751" xr:uid="{4847CC5D-8F08-4BFA-AA3E-C9E0F78C9CC2}"/>
    <cellStyle name="Total 4 11 3 3" xfId="30558" xr:uid="{AA012C6F-774F-461D-A580-081CA826BAFD}"/>
    <cellStyle name="Total 4 11 4" xfId="12439" xr:uid="{3968068E-5CFC-4783-A927-61067D3BB351}"/>
    <cellStyle name="Total 4 11 4 2" xfId="20334" xr:uid="{4B80AAA2-AD3B-48B0-A7A4-DA40CC5D3095}"/>
    <cellStyle name="Total 4 11 5" xfId="30905" xr:uid="{C7C2AC04-3E43-4BAD-B420-4EA580DE787A}"/>
    <cellStyle name="Total 4 12" xfId="6025" xr:uid="{73147FD4-ACF9-4E5D-83B4-BD22055F276B}"/>
    <cellStyle name="Total 4 12 2" xfId="7461" xr:uid="{28FB7C69-72F0-4002-B103-4367968D0E7B}"/>
    <cellStyle name="Total 4 12 3" xfId="9413" xr:uid="{866EAE9C-C928-44B6-A6A3-00E23642A2FC}"/>
    <cellStyle name="Total 4 12 3 2" xfId="13599" xr:uid="{E695D418-D563-4573-9DD9-55A84BE4F215}"/>
    <cellStyle name="Total 4 12 3 2 2" xfId="30349" xr:uid="{CA454F85-4DE1-4145-975C-C1D822360FB6}"/>
    <cellStyle name="Total 4 12 3 3" xfId="20399" xr:uid="{EE5CA3A9-C1D1-4D1C-8DAC-1E4F9403FA25}"/>
    <cellStyle name="Total 4 12 4" xfId="12440" xr:uid="{64C916B8-B8A1-44D9-9F4B-A2A90FC3D83C}"/>
    <cellStyle name="Total 4 12 4 2" xfId="24164" xr:uid="{8E6DFABB-540B-4703-A90C-43AD16F7F80A}"/>
    <cellStyle name="Total 4 12 5" xfId="30944" xr:uid="{CDE8A392-1DFF-4CFB-B261-06FCD82B1DFF}"/>
    <cellStyle name="Total 4 13" xfId="7458" xr:uid="{67E99BCA-E16F-4A00-843E-E94DF8AE0D9C}"/>
    <cellStyle name="Total 4 14" xfId="8879" xr:uid="{29AAD945-1B07-4799-B978-EF999E075D1E}"/>
    <cellStyle name="Total 4 14 2" xfId="10590" xr:uid="{9A88F067-78AC-433B-B733-8E86DC7B60AD}"/>
    <cellStyle name="Total 4 14 2 2" xfId="14375" xr:uid="{62BE4000-AFF6-472F-8DB2-47B9AF19D150}"/>
    <cellStyle name="Total 4 14 2 2 2" xfId="29695" xr:uid="{D55E51A4-B76D-4C41-A338-B1159039AEC7}"/>
    <cellStyle name="Total 4 14 2 3" xfId="20302" xr:uid="{96E61F9E-DA18-46C2-93CC-493B02C1294F}"/>
    <cellStyle name="Total 4 14 3" xfId="11476" xr:uid="{CBDAFF33-05FA-43B5-A8D3-8A09927CC419}"/>
    <cellStyle name="Total 4 14 3 2" xfId="13952" xr:uid="{2F78FBD4-4EC1-414B-9A95-CDA8F048AC14}"/>
    <cellStyle name="Total 4 14 3 2 2" xfId="20703" xr:uid="{BE27DDCE-FFD5-4480-9F58-3E86E6CC27A1}"/>
    <cellStyle name="Total 4 14 3 3" xfId="21643" xr:uid="{45F3790C-34DC-4E43-B2F9-8DB776D9D9B2}"/>
    <cellStyle name="Total 4 14 4" xfId="13080" xr:uid="{3EC46A06-E96E-4C21-8BCD-B6C88A143ABE}"/>
    <cellStyle name="Total 4 14 4 2" xfId="30491" xr:uid="{9A77E6A2-8E69-4799-981E-F7F49A414E57}"/>
    <cellStyle name="Total 4 14 5" xfId="19352" xr:uid="{7A8B2094-E2B2-4DB0-8F94-D062CC8311D1}"/>
    <cellStyle name="Total 4 15" xfId="8643" xr:uid="{5D3B1E93-DFE9-48CE-8CAF-4C6BA5511156}"/>
    <cellStyle name="Total 4 15 2" xfId="10494" xr:uid="{48050082-A581-4603-959E-716216ADC499}"/>
    <cellStyle name="Total 4 15 2 2" xfId="14280" xr:uid="{F4508A15-EC9F-4734-AEAC-569DB28E2183}"/>
    <cellStyle name="Total 4 15 2 2 2" xfId="20104" xr:uid="{5376D0E3-E766-464F-8868-AB77E7FFCCBD}"/>
    <cellStyle name="Total 4 15 2 3" xfId="20236" xr:uid="{9E4112E6-5350-4175-8C24-68FDC0B042A0}"/>
    <cellStyle name="Total 4 15 3" xfId="11383" xr:uid="{562442D6-9524-4286-A38B-7FE1D0C64F40}"/>
    <cellStyle name="Total 4 15 3 2" xfId="13857" xr:uid="{4285F7F2-4444-4CEB-890E-8B72B8D66A45}"/>
    <cellStyle name="Total 4 15 3 2 2" xfId="29643" xr:uid="{E9144EBA-CEF1-47B0-819D-E78D7716BEDA}"/>
    <cellStyle name="Total 4 15 3 3" xfId="21066" xr:uid="{1611C72F-40EA-4776-A731-7BB33A5B31B7}"/>
    <cellStyle name="Total 4 15 4" xfId="12892" xr:uid="{F49FE5D4-B170-4D02-AE2A-92FCA775F3C0}"/>
    <cellStyle name="Total 4 15 4 2" xfId="20070" xr:uid="{FF4A6919-70F4-4CF8-BD28-45E79DC81329}"/>
    <cellStyle name="Total 4 15 5" xfId="29970" xr:uid="{5D952AC9-D885-4696-A21E-8D50E6F75FE6}"/>
    <cellStyle name="Total 4 16" xfId="8984" xr:uid="{6A963CDA-D3B8-4B1A-9CDD-58F93F4B7B3D}"/>
    <cellStyle name="Total 4 16 2" xfId="13179" xr:uid="{A03F81B6-6D72-4C65-8F2A-7FD9C3B63943}"/>
    <cellStyle name="Total 4 16 2 2" xfId="30763" xr:uid="{973EDCC7-FF63-44E1-9811-A47AF7E5BC24}"/>
    <cellStyle name="Total 4 16 3" xfId="30153" xr:uid="{590180F5-FABF-4CC1-85F8-0AFCF9A3B061}"/>
    <cellStyle name="Total 4 17" xfId="9410" xr:uid="{8E6CB068-DD1D-4634-9A9C-44143475DE13}"/>
    <cellStyle name="Total 4 17 2" xfId="13596" xr:uid="{1F6FA735-9593-40A5-A58E-BAD583E93D0D}"/>
    <cellStyle name="Total 4 17 2 2" xfId="24501" xr:uid="{C12672D3-7449-45AA-9337-F6DB9CBC860E}"/>
    <cellStyle name="Total 4 17 3" xfId="21702" xr:uid="{8C6752BD-09E3-45F4-A7AC-94F62D7A7E54}"/>
    <cellStyle name="Total 4 18" xfId="11095" xr:uid="{64A0530F-5F98-4C72-8378-F40E901FF516}"/>
    <cellStyle name="Total 4 18 2" xfId="19564" xr:uid="{8E3B4682-02EA-4C3D-AF24-3C64149D6672}"/>
    <cellStyle name="Total 4 19" xfId="12437" xr:uid="{06B8A119-9057-4BD4-A981-B08AD1FE1DBE}"/>
    <cellStyle name="Total 4 19 2" xfId="30110" xr:uid="{66BF22A1-CC6C-481D-B857-D43AC0BD7BE4}"/>
    <cellStyle name="Total 4 2" xfId="1632" xr:uid="{27837550-9B7E-439A-8BA8-285486352926}"/>
    <cellStyle name="Total 4 2 2" xfId="7462" xr:uid="{7EA25223-D898-4A11-AC36-852799BE8606}"/>
    <cellStyle name="Total 4 2 3" xfId="8568" xr:uid="{796FCD12-4825-4C84-94D0-6F98283A364F}"/>
    <cellStyle name="Total 4 2 3 2" xfId="10483" xr:uid="{B570A024-DE67-44D4-A0AC-8DD693A758DB}"/>
    <cellStyle name="Total 4 2 3 2 2" xfId="14269" xr:uid="{675B8B77-CD11-4C54-86C8-57DC52AE5F4E}"/>
    <cellStyle name="Total 4 2 3 2 2 2" xfId="29673" xr:uid="{42D0DE2A-F593-42A0-AC92-074DAF41F131}"/>
    <cellStyle name="Total 4 2 3 2 3" xfId="29344" xr:uid="{0A07827C-A935-4915-8865-917928B4EC81}"/>
    <cellStyle name="Total 4 2 3 3" xfId="11372" xr:uid="{799BA346-DB55-4012-B3B4-189C2B4067D1}"/>
    <cellStyle name="Total 4 2 3 3 2" xfId="13846" xr:uid="{D2386AB9-3FD5-4CA6-ADE5-2D59BAA98684}"/>
    <cellStyle name="Total 4 2 3 3 2 2" xfId="20889" xr:uid="{E223CDE8-E3D1-45D1-9F11-01B27B40D8CA}"/>
    <cellStyle name="Total 4 2 3 3 3" xfId="20346" xr:uid="{45C31B9A-64DE-4B1F-AF4D-3F19875C3FBF}"/>
    <cellStyle name="Total 4 2 3 4" xfId="12819" xr:uid="{8A3B961C-EC8A-42E9-A5DB-6B5093BA87F4}"/>
    <cellStyle name="Total 4 2 3 4 2" xfId="30235" xr:uid="{03D0419A-A71F-4F97-9D5A-C75A96DDC8CD}"/>
    <cellStyle name="Total 4 2 3 5" xfId="20357" xr:uid="{87F9C96A-E3BC-4819-85BC-CC449F1E2AAD}"/>
    <cellStyle name="Total 4 2 4" xfId="9020" xr:uid="{3D4156CF-6EBF-4D0A-BB84-2DF4F8F7BACA}"/>
    <cellStyle name="Total 4 2 4 2" xfId="10613" xr:uid="{EDCC9CBD-8B23-40B0-889D-7466B650743F}"/>
    <cellStyle name="Total 4 2 4 2 2" xfId="14398" xr:uid="{5ED8CF61-CCDB-485B-BAE2-DE6C2CD9403E}"/>
    <cellStyle name="Total 4 2 4 2 2 2" xfId="29603" xr:uid="{29221C7A-039D-4AA2-A742-BBB73EB821C0}"/>
    <cellStyle name="Total 4 2 4 2 3" xfId="21148" xr:uid="{3040A2E3-7DE2-4531-A94C-4F4DCB5D987A}"/>
    <cellStyle name="Total 4 2 4 3" xfId="11499" xr:uid="{124968CD-D773-4A7C-AA33-77E1255D965B}"/>
    <cellStyle name="Total 4 2 4 3 2" xfId="13975" xr:uid="{6AEE9BAC-5A0D-4D1D-8546-EA812B71FED5}"/>
    <cellStyle name="Total 4 2 4 3 2 2" xfId="29573" xr:uid="{F61CBE1E-C5D7-4D69-98BC-F68A671664AA}"/>
    <cellStyle name="Total 4 2 4 3 3" xfId="20668" xr:uid="{DE055497-6E92-4D64-BE0F-EF39E76FA502}"/>
    <cellStyle name="Total 4 2 4 4" xfId="13214" xr:uid="{316D1B96-F9E3-4B56-8316-C696E7B585A7}"/>
    <cellStyle name="Total 4 2 4 4 2" xfId="21098" xr:uid="{D1343A12-FA04-4109-9162-BE57311AE61A}"/>
    <cellStyle name="Total 4 2 4 5" xfId="23726" xr:uid="{22C02914-223D-4E4C-A50A-F719789A6A06}"/>
    <cellStyle name="Total 4 2 5" xfId="8627" xr:uid="{F56C72D4-2F11-4107-88D1-6657874A166A}"/>
    <cellStyle name="Total 4 2 5 2" xfId="12877" xr:uid="{F2390FD3-CB80-445F-A570-694C9D1A1DD1}"/>
    <cellStyle name="Total 4 2 5 2 2" xfId="21773" xr:uid="{9AC1BD44-0DF7-431B-B097-441C8DDD7BFB}"/>
    <cellStyle name="Total 4 2 5 3" xfId="30610" xr:uid="{C80E9AFA-D656-4A38-950A-FC91C842E85A}"/>
    <cellStyle name="Total 4 2 6" xfId="12441" xr:uid="{2C3CBC9F-B0B8-4453-A628-060D0BD327D7}"/>
    <cellStyle name="Total 4 2 6 2" xfId="29907" xr:uid="{FA59D3B5-1776-4E6A-90AB-439E8D593760}"/>
    <cellStyle name="Total 4 2 7" xfId="20870" xr:uid="{4EB00A2D-9994-4DE3-8329-D85B24C5CB07}"/>
    <cellStyle name="Total 4 20" xfId="20114" xr:uid="{5FA8BF67-DFF0-4C53-9B0A-A99625AB71B9}"/>
    <cellStyle name="Total 4 3" xfId="5308" xr:uid="{2E7AB361-59F8-48C4-AEFA-71294BF1DB89}"/>
    <cellStyle name="Total 4 3 2" xfId="7463" xr:uid="{C4728961-91E6-498E-B773-9141733130B8}"/>
    <cellStyle name="Total 4 3 3" xfId="9414" xr:uid="{9F5B8C9B-F7C1-4E76-9627-0788DE107F14}"/>
    <cellStyle name="Total 4 3 3 2" xfId="13600" xr:uid="{E69D938C-87E5-46A6-B382-34B22D2B5607}"/>
    <cellStyle name="Total 4 3 3 2 2" xfId="21864" xr:uid="{3CBA9A2E-BCE6-4A7D-9187-E0675FA78344}"/>
    <cellStyle name="Total 4 3 3 3" xfId="30278" xr:uid="{293B6685-EA85-4C6D-9CA2-B84D9E5818C7}"/>
    <cellStyle name="Total 4 3 4" xfId="6026" xr:uid="{37104D1D-C205-4F47-A9FE-229996873289}"/>
    <cellStyle name="Total 4 3 4 2" xfId="12442" xr:uid="{24B40157-2D3D-4C2E-BEF2-C3C4F521C2B2}"/>
    <cellStyle name="Total 4 3 4 2 2" xfId="30530" xr:uid="{D3425E2E-D841-481A-BFB4-3BF983758AE4}"/>
    <cellStyle name="Total 4 3 4 3" xfId="29301" xr:uid="{2AD77BF3-CB54-45F4-8B41-B373C639C611}"/>
    <cellStyle name="Total 4 3 5" xfId="10989" xr:uid="{F9717420-E950-4A41-8C11-C982AFE15E71}"/>
    <cellStyle name="Total 4 3 5 2" xfId="19497" xr:uid="{2CD3F82C-673E-4793-BDDA-554E4F0E72B7}"/>
    <cellStyle name="Total 4 3 6" xfId="30334" xr:uid="{9093CC59-7F03-4EA9-97D5-0930D183032F}"/>
    <cellStyle name="Total 4 4" xfId="6027" xr:uid="{A2AAC27F-FA3F-499D-AF71-9A2D85CCEA90}"/>
    <cellStyle name="Total 4 4 2" xfId="7464" xr:uid="{7733207E-1934-488D-A20A-1187D46A7A61}"/>
    <cellStyle name="Total 4 4 3" xfId="9415" xr:uid="{6EDA4196-A2E7-43D4-AEA8-5C29794E2827}"/>
    <cellStyle name="Total 4 4 3 2" xfId="13601" xr:uid="{6C8DDE16-7FF6-4593-958E-94A28057D734}"/>
    <cellStyle name="Total 4 4 3 2 2" xfId="30067" xr:uid="{D46213AB-5A47-4822-8A2B-F0E27A2B19D1}"/>
    <cellStyle name="Total 4 4 3 3" xfId="30839" xr:uid="{AD9AB6A0-F1F3-4294-A049-0EAA21344433}"/>
    <cellStyle name="Total 4 4 4" xfId="12443" xr:uid="{E279D07E-E803-440C-B576-7A349E59C0B7}"/>
    <cellStyle name="Total 4 4 4 2" xfId="23780" xr:uid="{F157A270-4174-4AB6-8F3E-B1C818E545D4}"/>
    <cellStyle name="Total 4 4 5" xfId="31006" xr:uid="{E2358773-6C02-4B44-84DD-F98AD9F85E0E}"/>
    <cellStyle name="Total 4 5" xfId="6028" xr:uid="{F398B55D-CBBD-4C87-AD33-A5E403854F25}"/>
    <cellStyle name="Total 4 5 2" xfId="7465" xr:uid="{0BE22A0E-C740-4191-B8BB-1C97DA0F01E3}"/>
    <cellStyle name="Total 4 5 3" xfId="9416" xr:uid="{ED8952BE-52D5-4C9E-B441-1E2AA5E73C40}"/>
    <cellStyle name="Total 4 5 3 2" xfId="13602" xr:uid="{65DA5876-2F2C-4E89-95ED-8533C63ED200}"/>
    <cellStyle name="Total 4 5 3 2 2" xfId="30625" xr:uid="{1BE773C8-8CB3-42E1-B53F-ACB2F562BFF2}"/>
    <cellStyle name="Total 4 5 3 3" xfId="20629" xr:uid="{EF4024C7-D1A0-4484-907D-D3D48745CEBB}"/>
    <cellStyle name="Total 4 5 4" xfId="12444" xr:uid="{8B771E31-8A52-499A-94B1-EE1A9DC68320}"/>
    <cellStyle name="Total 4 5 4 2" xfId="30251" xr:uid="{D31D3684-0C23-4FB1-B986-59E504C3B520}"/>
    <cellStyle name="Total 4 5 5" xfId="29742" xr:uid="{207E7EE1-611C-4B0A-9A3F-5DE1084AB56B}"/>
    <cellStyle name="Total 4 6" xfId="6029" xr:uid="{C1736D49-4C95-4022-96A8-E5B16F8284FC}"/>
    <cellStyle name="Total 4 6 2" xfId="7466" xr:uid="{74871178-8416-4E92-A53D-DC325314BDEB}"/>
    <cellStyle name="Total 4 6 3" xfId="9417" xr:uid="{AC79916C-74F4-45B3-BCBE-A45D8F75F969}"/>
    <cellStyle name="Total 4 6 3 2" xfId="13603" xr:uid="{7A86CEE3-15BA-480C-B617-6155C7106A78}"/>
    <cellStyle name="Total 4 6 3 2 2" xfId="19331" xr:uid="{BEAD9C14-574F-447F-9859-39C052A47DDF}"/>
    <cellStyle name="Total 4 6 3 3" xfId="24179" xr:uid="{B6155C31-60C3-4098-A82C-BA703565F796}"/>
    <cellStyle name="Total 4 6 4" xfId="12445" xr:uid="{2D2AFBE7-1950-43FB-B7D1-253D8EE27468}"/>
    <cellStyle name="Total 4 6 4 2" xfId="30810" xr:uid="{18643FE9-F0CF-49A1-A9B1-7EB76B388B5B}"/>
    <cellStyle name="Total 4 6 5" xfId="30972" xr:uid="{FDB031CE-167B-40DA-A223-43F60B828F2C}"/>
    <cellStyle name="Total 4 7" xfId="6030" xr:uid="{A4274C85-DA33-48B9-8677-C5F5A6D672A7}"/>
    <cellStyle name="Total 4 7 2" xfId="7467" xr:uid="{31577913-24D9-4464-9BB2-78CC47AAE270}"/>
    <cellStyle name="Total 4 7 3" xfId="9418" xr:uid="{910C91FF-44A9-490E-AE01-A57558C2749D}"/>
    <cellStyle name="Total 4 7 3 2" xfId="13604" xr:uid="{092976A8-4D1A-4DBD-8D98-E076A1C0DD40}"/>
    <cellStyle name="Total 4 7 3 2 2" xfId="23451" xr:uid="{B548C15A-8155-4098-AFE1-5ABA375BB2D5}"/>
    <cellStyle name="Total 4 7 3 3" xfId="20041" xr:uid="{E2454ED9-3DA3-4F33-8079-AB3A3B356F85}"/>
    <cellStyle name="Total 4 7 4" xfId="12446" xr:uid="{E2207518-2533-41E5-9F04-BF6A7C21E7A2}"/>
    <cellStyle name="Total 4 7 4 2" xfId="20699" xr:uid="{9E82C615-960D-40EE-903B-A300ACBB04D6}"/>
    <cellStyle name="Total 4 7 5" xfId="29705" xr:uid="{262FB518-912D-4D31-8110-666A5CAEDE6F}"/>
    <cellStyle name="Total 4 8" xfId="6031" xr:uid="{5B84EB42-7171-4C82-9C40-0DA5C1F091F1}"/>
    <cellStyle name="Total 4 8 2" xfId="7468" xr:uid="{2693E69D-0088-422A-8EFF-4B0F41036CEC}"/>
    <cellStyle name="Total 4 8 3" xfId="9419" xr:uid="{741717D5-3213-4694-839B-E3CAC73555B3}"/>
    <cellStyle name="Total 4 8 3 2" xfId="13605" xr:uid="{4454F3F9-8FBF-4835-A685-4141C931F5B5}"/>
    <cellStyle name="Total 4 8 3 2 2" xfId="29833" xr:uid="{7D5DFDAA-313E-4D06-B14A-98457E26F85A}"/>
    <cellStyle name="Total 4 8 3 3" xfId="29933" xr:uid="{20548A0A-CF2F-4E30-8C18-3C3E32238256}"/>
    <cellStyle name="Total 4 8 4" xfId="12447" xr:uid="{D9254694-F553-4C35-BD07-ED811BD5E002}"/>
    <cellStyle name="Total 4 8 4 2" xfId="19670" xr:uid="{5532D710-FF1F-45C5-B82F-FE519A013972}"/>
    <cellStyle name="Total 4 8 5" xfId="20241" xr:uid="{2DC35CD7-7041-4321-9425-1E11FEB0423B}"/>
    <cellStyle name="Total 4 9" xfId="6032" xr:uid="{67C19B30-4FDF-4608-B60D-12900859FBD3}"/>
    <cellStyle name="Total 4 9 2" xfId="7469" xr:uid="{1E6BFBA7-2AF4-4A60-9D6E-953C554C3587}"/>
    <cellStyle name="Total 4 9 3" xfId="9420" xr:uid="{75B8ACA1-6529-4C48-8085-12DBBB59B20F}"/>
    <cellStyle name="Total 4 9 3 2" xfId="13606" xr:uid="{42243850-8F35-4E2A-9D08-3FF89294F1AE}"/>
    <cellStyle name="Total 4 9 3 2 2" xfId="30449" xr:uid="{C12A1B0C-5E17-437F-9F92-43C3B619C65E}"/>
    <cellStyle name="Total 4 9 3 3" xfId="30561" xr:uid="{2FAF87F0-A3BD-455B-94B2-109EF1AFA0B8}"/>
    <cellStyle name="Total 4 9 4" xfId="12448" xr:uid="{EC43FEEE-6C6C-49D0-88AC-17440C6CC669}"/>
    <cellStyle name="Total 4 9 4 2" xfId="21880" xr:uid="{23253457-8D04-4618-B8D2-F1CEECF8AE5E}"/>
    <cellStyle name="Total 4 9 5" xfId="21720" xr:uid="{731B69BA-340C-458B-8DC2-1648715CECAF}"/>
    <cellStyle name="Total 5" xfId="1633" xr:uid="{ECF86487-B73C-4DA0-8CD9-C12D3E84137B}"/>
    <cellStyle name="Total 5 2" xfId="7470" xr:uid="{DFFCB363-CDF9-4E05-BAD3-C1C78F8EA27C}"/>
    <cellStyle name="Total 5 3" xfId="8567" xr:uid="{995BFEF4-89CD-46B6-8953-93704ECFAFFA}"/>
    <cellStyle name="Total 5 3 2" xfId="10482" xr:uid="{DBEB68BA-4F91-4A2E-9C95-669D8EBCDB74}"/>
    <cellStyle name="Total 5 3 2 2" xfId="14268" xr:uid="{285A3314-3147-47FE-87E9-35376868A918}"/>
    <cellStyle name="Total 5 3 2 2 2" xfId="19265" xr:uid="{DC4FE25C-65E9-49EC-9464-908B08FE7905}"/>
    <cellStyle name="Total 5 3 2 3" xfId="29331" xr:uid="{6F179D58-5EED-4F5D-86F5-AE001ABD593C}"/>
    <cellStyle name="Total 5 3 3" xfId="11371" xr:uid="{A522FB86-0FDB-4F24-9183-049BAA86C971}"/>
    <cellStyle name="Total 5 3 3 2" xfId="13845" xr:uid="{E0BCA060-6E66-422D-89EF-184B2C4EF51A}"/>
    <cellStyle name="Total 5 3 3 2 2" xfId="21733" xr:uid="{874FD015-0089-4211-B74F-34DCDDD16FA8}"/>
    <cellStyle name="Total 5 3 3 3" xfId="19479" xr:uid="{BB62673D-364A-4730-8F89-E1B6F367641C}"/>
    <cellStyle name="Total 5 3 4" xfId="12818" xr:uid="{0BC38364-38DF-42FE-8B48-20DA2EA77E46}"/>
    <cellStyle name="Total 5 3 4 2" xfId="23784" xr:uid="{82888D97-3AA6-4F1E-972E-BDD2CBBB130E}"/>
    <cellStyle name="Total 5 3 5" xfId="30724" xr:uid="{8EF0E235-AFDF-471A-9AE1-03334EB2D082}"/>
    <cellStyle name="Total 5 4" xfId="9021" xr:uid="{971470F7-5C7F-4F0E-89A9-F90159490196}"/>
    <cellStyle name="Total 5 4 2" xfId="10614" xr:uid="{A211B592-BCAD-4A6F-993F-30564FA1AC88}"/>
    <cellStyle name="Total 5 4 2 2" xfId="14399" xr:uid="{AC5279BF-B19C-49A5-99CB-3A424F611C0A}"/>
    <cellStyle name="Total 5 4 2 2 2" xfId="19631" xr:uid="{F08CFF21-EDC2-47E1-A59D-2224E8C1BD5D}"/>
    <cellStyle name="Total 5 4 2 3" xfId="19694" xr:uid="{4599F602-0DE8-4E79-8EA1-0058240DACF6}"/>
    <cellStyle name="Total 5 4 3" xfId="11500" xr:uid="{B12B027A-ACE1-40D8-A0D4-5B2921A302DA}"/>
    <cellStyle name="Total 5 4 3 2" xfId="13976" xr:uid="{0CB2291F-1C16-4A6F-AA10-1325F521A6C1}"/>
    <cellStyle name="Total 5 4 3 2 2" xfId="24836" xr:uid="{E91F5F44-1D46-4EDE-8888-0D87A3CDCF71}"/>
    <cellStyle name="Total 5 4 3 3" xfId="20696" xr:uid="{175FAC06-1482-4D2E-BEE0-6758719318F4}"/>
    <cellStyle name="Total 5 4 4" xfId="13215" xr:uid="{52407D3A-FF01-4AD1-A31A-DD98E8EC6442}"/>
    <cellStyle name="Total 5 4 4 2" xfId="21099" xr:uid="{550FFFBC-30B6-4FD8-8347-9C2C28ECFA33}"/>
    <cellStyle name="Total 5 4 5" xfId="29945" xr:uid="{0AF90584-3FD6-44FE-B9F0-A6370D115196}"/>
    <cellStyle name="Total 5 5" xfId="8519" xr:uid="{0B78AF0C-9507-4AB8-8F1C-1DB4CDD0247C}"/>
    <cellStyle name="Total 5 5 2" xfId="12797" xr:uid="{7DCA62EB-5EEA-4658-A202-29410495DB1B}"/>
    <cellStyle name="Total 5 5 2 2" xfId="30658" xr:uid="{D25862DC-B848-470C-8946-6812C80E7B0A}"/>
    <cellStyle name="Total 5 5 3" xfId="30725" xr:uid="{DDD5E49D-3EA9-4323-91F6-D124E2DEBF54}"/>
    <cellStyle name="Total 5 6" xfId="12449" xr:uid="{09B9FB3F-4104-4ED3-BD98-E352F333CEEF}"/>
    <cellStyle name="Total 5 6 2" xfId="29906" xr:uid="{2D352CEB-4305-4D6A-BF82-E2C37D1B6E9A}"/>
    <cellStyle name="Total 5 7" xfId="30023" xr:uid="{B4CD6158-F4A7-4876-BDF6-37E503B5B3D4}"/>
    <cellStyle name="Total 6" xfId="1634" xr:uid="{3A651C95-A971-4640-AF6D-3B7718E49102}"/>
    <cellStyle name="Total 6 2" xfId="7471" xr:uid="{02C343F5-75F2-40CE-889A-DA0073B48CCD}"/>
    <cellStyle name="Total 6 3" xfId="8878" xr:uid="{E84A6693-4C8B-494E-A9A4-4E64860A31D6}"/>
    <cellStyle name="Total 6 3 2" xfId="10589" xr:uid="{15B3745A-AD33-4713-8A56-BF21D4602C5C}"/>
    <cellStyle name="Total 6 3 2 2" xfId="14374" xr:uid="{C4202FFD-4710-40FE-B230-7086DF96D9F8}"/>
    <cellStyle name="Total 6 3 2 2 2" xfId="20405" xr:uid="{D8653E25-B627-4243-8BDE-55289CBF25D8}"/>
    <cellStyle name="Total 6 3 2 3" xfId="19593" xr:uid="{51EECBCC-9FAC-4536-B48D-D413BEC4680B}"/>
    <cellStyle name="Total 6 3 3" xfId="11475" xr:uid="{7648F558-29A8-4722-8B76-29C1999C0473}"/>
    <cellStyle name="Total 6 3 3 2" xfId="13951" xr:uid="{81701B32-226B-4D45-B229-89F8867F8B99}"/>
    <cellStyle name="Total 6 3 3 2 2" xfId="24494" xr:uid="{2B866532-A2D5-4A29-BDAD-CD0E212A50E8}"/>
    <cellStyle name="Total 6 3 3 3" xfId="19494" xr:uid="{4B0BA826-C034-4131-94DD-D4328D4D137B}"/>
    <cellStyle name="Total 6 3 4" xfId="13079" xr:uid="{2DBFC556-1D4A-4741-991E-451B4B3B1BFA}"/>
    <cellStyle name="Total 6 3 4 2" xfId="29875" xr:uid="{A87E17D7-ACC9-4B3E-98FF-BD5E4E643C99}"/>
    <cellStyle name="Total 6 3 5" xfId="30594" xr:uid="{0AA32C83-F911-4283-A274-E620FDE2BBE2}"/>
    <cellStyle name="Total 6 4" xfId="9022" xr:uid="{BF12B0C4-5518-40AD-83FE-8ADA2C0E7430}"/>
    <cellStyle name="Total 6 4 2" xfId="10615" xr:uid="{4F754851-1C94-47CF-ADE7-BB92803C98C6}"/>
    <cellStyle name="Total 6 4 2 2" xfId="14400" xr:uid="{65636B3F-A1D0-4BE2-AB2A-3B48ACB66BB0}"/>
    <cellStyle name="Total 6 4 2 2 2" xfId="21850" xr:uid="{55671028-44E9-4967-ABAA-245DE72D1C3C}"/>
    <cellStyle name="Total 6 4 2 3" xfId="19844" xr:uid="{5E1CC093-5417-44D5-BC59-300B91EACE0E}"/>
    <cellStyle name="Total 6 4 3" xfId="11501" xr:uid="{BD2C09AE-A970-4CDC-A6CB-ACA24A77AB93}"/>
    <cellStyle name="Total 6 4 3 2" xfId="13977" xr:uid="{C5E92DFA-2332-4670-A7EA-27563229ABC4}"/>
    <cellStyle name="Total 6 4 3 2 2" xfId="20868" xr:uid="{F7195C70-7327-4F58-B3CA-F111C9939533}"/>
    <cellStyle name="Total 6 4 3 3" xfId="21849" xr:uid="{21EE5DD4-9EE0-45D0-83AA-A7614FEA97C0}"/>
    <cellStyle name="Total 6 4 4" xfId="13216" xr:uid="{B94ED175-F470-4EA0-B8E9-6DD7DB26B5CA}"/>
    <cellStyle name="Total 6 4 4 2" xfId="29766" xr:uid="{6348DEC6-8D04-4306-A331-03D895D296EF}"/>
    <cellStyle name="Total 6 4 5" xfId="30583" xr:uid="{021EA4D4-A9EF-4738-BA6C-366F52A2D97A}"/>
    <cellStyle name="Total 6 5" xfId="8520" xr:uid="{50BE4E8A-B4FD-4116-8C3E-6042B4F82FAD}"/>
    <cellStyle name="Total 6 5 2" xfId="12798" xr:uid="{9C8BB752-496F-4699-9850-EE6AFF864925}"/>
    <cellStyle name="Total 6 5 2 2" xfId="20213" xr:uid="{D30C64F6-1DC4-4667-BC43-80055CF55348}"/>
    <cellStyle name="Total 6 5 3" xfId="19318" xr:uid="{9865B654-E57A-4CC0-A794-0D85A7C260E6}"/>
    <cellStyle name="Total 6 6" xfId="12450" xr:uid="{7FC1B1C9-8426-4735-B2BA-19243ABF1756}"/>
    <cellStyle name="Total 6 6 2" xfId="30533" xr:uid="{8F2ADC8F-36D9-44D9-B74B-F407C17A143E}"/>
    <cellStyle name="Total 6 7" xfId="20176" xr:uid="{385D3FD1-04D1-4E50-81AB-ACDCE8D94C64}"/>
    <cellStyle name="Total 7" xfId="1635" xr:uid="{4AEC509A-01DD-4FA5-B76A-2A44E9BA8117}"/>
    <cellStyle name="Total 7 2" xfId="7472" xr:uid="{A8326E16-5B79-4580-8F3F-A02D281B5B31}"/>
    <cellStyle name="Total 7 3" xfId="8877" xr:uid="{82085512-6E3D-4167-AF51-474FDD16EAC3}"/>
    <cellStyle name="Total 7 3 2" xfId="10588" xr:uid="{8788E49C-E1A7-4CAC-BAD5-B623A6895CF0}"/>
    <cellStyle name="Total 7 3 2 2" xfId="14373" xr:uid="{3D9F7094-9B7F-452F-8D41-68DFD8E05D99}"/>
    <cellStyle name="Total 7 3 2 2 2" xfId="29653" xr:uid="{589D33C2-05C5-4E2C-9BBD-A59994D85E39}"/>
    <cellStyle name="Total 7 3 2 3" xfId="21119" xr:uid="{F6112B91-E27B-42AA-9B64-939BA1F91583}"/>
    <cellStyle name="Total 7 3 3" xfId="11474" xr:uid="{A624999B-60A0-4133-89A3-5D3D75D9A0C1}"/>
    <cellStyle name="Total 7 3 3 2" xfId="13950" xr:uid="{4B363285-488F-4C5A-8EE5-B67D69A194CA}"/>
    <cellStyle name="Total 7 3 3 2 2" xfId="29505" xr:uid="{EBF67531-08B3-4AF0-BCAF-D9BC3AD0F047}"/>
    <cellStyle name="Total 7 3 3 3" xfId="30004" xr:uid="{22412B90-73D4-449E-84B8-5246F39D8098}"/>
    <cellStyle name="Total 7 3 4" xfId="13078" xr:uid="{C076ED84-0B51-414B-84DD-C77408AF262F}"/>
    <cellStyle name="Total 7 3 4 2" xfId="23822" xr:uid="{131C54E9-86B1-424A-86C9-68674C106B7E}"/>
    <cellStyle name="Total 7 3 5" xfId="29956" xr:uid="{BB170D07-15A9-46BD-B888-C31A49BAE722}"/>
    <cellStyle name="Total 7 4" xfId="9023" xr:uid="{8D01F164-D381-4C93-8252-EB8DE985CF9B}"/>
    <cellStyle name="Total 7 4 2" xfId="10616" xr:uid="{7D629C6A-C75E-4C5A-B34C-DB89B7AAF564}"/>
    <cellStyle name="Total 7 4 2 2" xfId="14401" xr:uid="{B23B5A88-5CCF-4003-BA7E-73354D24EA3C}"/>
    <cellStyle name="Total 7 4 2 2 2" xfId="20066" xr:uid="{47C94968-3AF5-4593-AF88-674B0511567E}"/>
    <cellStyle name="Total 7 4 2 3" xfId="21147" xr:uid="{BC9F131C-3E40-4D5B-87C4-361A49A7FB2E}"/>
    <cellStyle name="Total 7 4 3" xfId="11502" xr:uid="{87BA52AF-8C93-42A1-8A8E-ABBBE9A0A2BF}"/>
    <cellStyle name="Total 7 4 3 2" xfId="13978" xr:uid="{F05225D0-296B-4730-9173-0D8E711872BB}"/>
    <cellStyle name="Total 7 4 3 2 2" xfId="29384" xr:uid="{27671207-DD9A-4477-9FA0-C533C4BA9C06}"/>
    <cellStyle name="Total 7 4 3 3" xfId="23184" xr:uid="{4249DFE3-0717-4F69-81BC-4C9A4327F5C2}"/>
    <cellStyle name="Total 7 4 4" xfId="13217" xr:uid="{2D57EC09-C62D-496A-98D4-9694FD7D466F}"/>
    <cellStyle name="Total 7 4 4 2" xfId="30362" xr:uid="{DF82CB90-99AD-43C9-BA99-1249336378ED}"/>
    <cellStyle name="Total 7 4 5" xfId="23732" xr:uid="{7619BC7E-380E-4DF2-868E-AE5CFCE81D64}"/>
    <cellStyle name="Total 7 5" xfId="8521" xr:uid="{36744A37-A30D-4BFF-A4F2-9F04A29177D9}"/>
    <cellStyle name="Total 7 5 2" xfId="12799" xr:uid="{170F6F79-1AC6-4949-91C3-68588A8BB1C7}"/>
    <cellStyle name="Total 7 5 2 2" xfId="23941" xr:uid="{D11C8865-6569-4944-B580-5D155BC04D5D}"/>
    <cellStyle name="Total 7 5 3" xfId="21796" xr:uid="{1CBD9406-ECE7-497C-9F12-7EF36D9E0F17}"/>
    <cellStyle name="Total 7 6" xfId="12451" xr:uid="{057133F8-A493-4B91-9152-55A2A08B2389}"/>
    <cellStyle name="Total 7 6 2" xfId="20686" xr:uid="{5635D1E1-CDAA-489E-81ED-D06CEBF602B7}"/>
    <cellStyle name="Total 7 7" xfId="20014" xr:uid="{AE7E7AB6-BB8F-4B18-9D1C-911F49545BB0}"/>
    <cellStyle name="Total 8" xfId="1636" xr:uid="{E39A0BB8-D70E-44C6-9F62-EEDA3F0EE56E}"/>
    <cellStyle name="Total 8 2" xfId="7473" xr:uid="{50038782-AA05-4453-AED4-11F331E97A1B}"/>
    <cellStyle name="Total 8 3" xfId="8876" xr:uid="{F0188167-5FD7-40D4-A4E1-F1DB67EE5325}"/>
    <cellStyle name="Total 8 3 2" xfId="10587" xr:uid="{34DA9B38-BACD-49F7-B927-181351B78F46}"/>
    <cellStyle name="Total 8 3 2 2" xfId="14372" xr:uid="{311EC8BD-8ED0-4F00-ADB4-5EA4D9E0AF94}"/>
    <cellStyle name="Total 8 3 2 2 2" xfId="29546" xr:uid="{7FFFF426-E618-465F-89B5-20473AA63569}"/>
    <cellStyle name="Total 8 3 2 3" xfId="20933" xr:uid="{3B287B63-D8FF-4955-8B29-12E3A43D4483}"/>
    <cellStyle name="Total 8 3 3" xfId="11473" xr:uid="{CAFF307D-5F7D-4851-BD51-A09335B73D33}"/>
    <cellStyle name="Total 8 3 3 2" xfId="13949" xr:uid="{71C70EFD-7142-49C3-8D5C-99441D9B216B}"/>
    <cellStyle name="Total 8 3 3 2 2" xfId="29392" xr:uid="{34C4CE57-55B4-4FC4-B09A-CC94DF490CBA}"/>
    <cellStyle name="Total 8 3 3 3" xfId="21081" xr:uid="{77872842-FC24-4C13-8557-075ABDD553F2}"/>
    <cellStyle name="Total 8 3 4" xfId="13077" xr:uid="{62993221-8A6D-4CF9-8624-DA47ECA2184A}"/>
    <cellStyle name="Total 8 3 4 2" xfId="20245" xr:uid="{10EEDEFD-FCDA-4EE0-90ED-C0C343B8D64A}"/>
    <cellStyle name="Total 8 3 5" xfId="20030" xr:uid="{9DC67086-5412-409C-BFE2-FF9F5B3EFF16}"/>
    <cellStyle name="Total 8 4" xfId="8644" xr:uid="{4871F685-8482-4640-B283-76E5422187F8}"/>
    <cellStyle name="Total 8 4 2" xfId="10495" xr:uid="{2159C933-E034-4946-9258-2BAFD9D44CD0}"/>
    <cellStyle name="Total 8 4 2 2" xfId="14281" xr:uid="{0BE3A019-3C13-42A0-A4D2-EC55EE9B79B8}"/>
    <cellStyle name="Total 8 4 2 2 2" xfId="21839" xr:uid="{A3151CAF-6EDB-467A-A922-07D41130736C}"/>
    <cellStyle name="Total 8 4 2 3" xfId="29338" xr:uid="{BA494E98-D76A-46D3-AB32-7443D589B7B5}"/>
    <cellStyle name="Total 8 4 3" xfId="11384" xr:uid="{9B80CA93-37EC-4E10-BBF1-C4BCAD1B6BF3}"/>
    <cellStyle name="Total 8 4 3 2" xfId="13858" xr:uid="{A603BDD3-CA24-46A1-BCB5-9614CA3B351B}"/>
    <cellStyle name="Total 8 4 3 2 2" xfId="20595" xr:uid="{C5F2BE71-BD4F-45AD-AE9B-4F35655063CF}"/>
    <cellStyle name="Total 8 4 3 3" xfId="20750" xr:uid="{A4F0A0E2-3453-490B-98BC-E247A15A7C69}"/>
    <cellStyle name="Total 8 4 4" xfId="12893" xr:uid="{F7D712F9-D1D3-4BB8-A29A-453A4697BFED}"/>
    <cellStyle name="Total 8 4 4 2" xfId="24437" xr:uid="{35221E42-0B7A-4C35-8E8F-A14B7AD9896C}"/>
    <cellStyle name="Total 8 4 5" xfId="30604" xr:uid="{46DB6376-F1EF-4EBF-88A2-423A2F75F12C}"/>
    <cellStyle name="Total 8 5" xfId="8522" xr:uid="{FD2F8D97-89B1-4B8F-B8CF-B43F8A46B769}"/>
    <cellStyle name="Total 8 5 2" xfId="12800" xr:uid="{6178E52C-2892-4636-B082-BEF08F0B27D4}"/>
    <cellStyle name="Total 8 5 2 2" xfId="30038" xr:uid="{832E124F-A56F-4157-8FE6-E3889C854CEC}"/>
    <cellStyle name="Total 8 5 3" xfId="29977" xr:uid="{830EF4CC-A8BC-4C36-9CAF-C09B34928F85}"/>
    <cellStyle name="Total 8 6" xfId="12452" xr:uid="{9F36AD5B-B15B-4335-AD99-7157672B7C7E}"/>
    <cellStyle name="Total 8 6 2" xfId="30254" xr:uid="{020F4981-7C7E-4F7D-8E27-2304539568DE}"/>
    <cellStyle name="Total 8 7" xfId="26034" xr:uid="{1AF37F6B-43A4-433A-9486-F47621CD4A7C}"/>
    <cellStyle name="Total 9" xfId="1637" xr:uid="{335DF984-F0BA-4977-8340-5F4FB2A92DD5}"/>
    <cellStyle name="Total 9 2" xfId="7474" xr:uid="{1E3BEC92-93F9-49F0-898A-B8FE3201A36F}"/>
    <cellStyle name="Total 9 3" xfId="8875" xr:uid="{144F85F2-BC50-4016-832F-EF14A6C82629}"/>
    <cellStyle name="Total 9 3 2" xfId="10586" xr:uid="{17160F1C-1153-462E-81E6-60171C86ED6E}"/>
    <cellStyle name="Total 9 3 2 2" xfId="14371" xr:uid="{FB4CB91B-6643-4269-AEC0-B77E484B8366}"/>
    <cellStyle name="Total 9 3 2 2 2" xfId="24072" xr:uid="{41505CFD-2D52-4A0F-BBBE-7612014D3AEC}"/>
    <cellStyle name="Total 9 3 2 3" xfId="21040" xr:uid="{3F731E10-7131-4440-983D-3601237BDB97}"/>
    <cellStyle name="Total 9 3 3" xfId="11472" xr:uid="{22ABD04A-2BB2-4DA8-AFAF-5936335DC157}"/>
    <cellStyle name="Total 9 3 3 2" xfId="13948" xr:uid="{2C649F6A-103B-468C-BA61-584A8B321DDE}"/>
    <cellStyle name="Total 9 3 3 2 2" xfId="24185" xr:uid="{3BD353E8-2A7F-4DE9-A903-6EE0520FC858}"/>
    <cellStyle name="Total 9 3 3 3" xfId="19875" xr:uid="{B4352F3D-2BD2-4A45-B287-60B37D29D4FA}"/>
    <cellStyle name="Total 9 3 4" xfId="13076" xr:uid="{89DE289D-75DD-401D-9C4F-A2FFA1D4F0CD}"/>
    <cellStyle name="Total 9 3 4 2" xfId="30645" xr:uid="{1731BB38-A894-4E96-8650-E767639888CE}"/>
    <cellStyle name="Total 9 3 5" xfId="21752" xr:uid="{E50EB9DC-9E49-4583-A2A7-A3F43A3E2C53}"/>
    <cellStyle name="Total 9 4" xfId="8645" xr:uid="{8DAD8630-9E86-4246-9BC9-CC30644F0740}"/>
    <cellStyle name="Total 9 4 2" xfId="10496" xr:uid="{49998AD7-1E84-4289-BF84-D30416EC9979}"/>
    <cellStyle name="Total 9 4 2 2" xfId="14282" xr:uid="{7FBB74BB-2152-467F-BEB5-18A8ABC07414}"/>
    <cellStyle name="Total 9 4 2 2 2" xfId="29447" xr:uid="{B8D62FBF-FC9E-42BF-9E13-6B356C7DF016}"/>
    <cellStyle name="Total 9 4 2 3" xfId="19271" xr:uid="{D2FFD14C-DC4C-4E0F-A095-53AE59401806}"/>
    <cellStyle name="Total 9 4 3" xfId="11385" xr:uid="{53D67399-D1B7-482E-9713-742E7E57F419}"/>
    <cellStyle name="Total 9 4 3 2" xfId="13859" xr:uid="{F334AC2B-E02C-4D12-9EC2-DC14A143B92A}"/>
    <cellStyle name="Total 9 4 3 2 2" xfId="29685" xr:uid="{756F422E-DBFB-4656-8931-31C3A370ADF2}"/>
    <cellStyle name="Total 9 4 3 3" xfId="21067" xr:uid="{B746B2F1-EBD2-4C4C-9687-6A72975FD37B}"/>
    <cellStyle name="Total 9 4 4" xfId="12894" xr:uid="{6D292B3D-9BD8-4E61-848F-85FA5F7456F6}"/>
    <cellStyle name="Total 9 4 4 2" xfId="22914" xr:uid="{8253CE42-4B49-4A7C-BDE8-2E99C3358B9E}"/>
    <cellStyle name="Total 9 4 5" xfId="19341" xr:uid="{DA5CA651-68DA-4D9A-9839-0FCE4FC37BCB}"/>
    <cellStyle name="Total 9 5" xfId="8626" xr:uid="{123DFF74-F4FB-4034-95CC-A7D36A441EAB}"/>
    <cellStyle name="Total 9 5 2" xfId="12876" xr:uid="{DF5F9E1A-1A75-4894-AB8C-F87B5E888176}"/>
    <cellStyle name="Total 9 5 2 2" xfId="23819" xr:uid="{F264F830-F173-4B73-B3CD-D2EB03E3657D}"/>
    <cellStyle name="Total 9 5 3" xfId="29971" xr:uid="{1B88F7F7-1372-46BE-AF61-505F7E17B2BA}"/>
    <cellStyle name="Total 9 6" xfId="12453" xr:uid="{E7E54807-D804-4363-AD22-A059F0CF1C32}"/>
    <cellStyle name="Total 9 6 2" xfId="30813" xr:uid="{20B5A252-D366-4177-8688-24F1251E57A1}"/>
    <cellStyle name="Total 9 7" xfId="29826" xr:uid="{6CB49AA6-A75C-4F5B-A54F-D170E4E8125D}"/>
    <cellStyle name="totalchapitre" xfId="5312" xr:uid="{F70C84B8-0A87-49BB-8F69-27DA9ABC6226}"/>
    <cellStyle name="totalchapitre 2" xfId="8566" xr:uid="{CE684F09-08C6-4EC8-BA02-4AFF3F4AE934}"/>
    <cellStyle name="totalchapitre 2 2" xfId="11211" xr:uid="{2627112F-B806-4C85-861B-BE9CDE9D5ADD}"/>
    <cellStyle name="totalchapitre 3" xfId="7475" xr:uid="{1DDE4A90-E35B-46DE-A862-6B1CEBAB1E75}"/>
    <cellStyle name="totalchapitre 4" xfId="10838" xr:uid="{D40A899E-5EF0-4E74-8DD8-8E2748504261}"/>
    <cellStyle name="totaltitre" xfId="5313" xr:uid="{2620F64E-9B66-4285-8C69-A0CD51447F78}"/>
    <cellStyle name="totaltitre 2" xfId="8565" xr:uid="{67434722-CAE1-49E6-8169-981B33BA34E2}"/>
    <cellStyle name="totaltitre 3" xfId="7476" xr:uid="{DB0C0CAC-557D-4C2E-84DD-72CF11F17F98}"/>
    <cellStyle name="Ttxt" xfId="5314" xr:uid="{04A74FEC-1B70-4761-992E-A0AFA19C5001}"/>
    <cellStyle name="Ttxt 2" xfId="7663" xr:uid="{1F7E1515-DC9C-4741-811A-F403B720B8CB}"/>
    <cellStyle name="Ttxt 3" xfId="7477" xr:uid="{A9BC0CB1-4DF0-4E0F-ADD7-2B77CEE6DBAD}"/>
    <cellStyle name="Ttxt2" xfId="5315" xr:uid="{58F1C99D-5EED-4D41-8B3F-CD93FB37A3FC}"/>
    <cellStyle name="Ttxt2 2" xfId="7640" xr:uid="{0C0868AE-0D9B-412F-9B64-A17E3530878F}"/>
    <cellStyle name="Ttxt2 3" xfId="7478" xr:uid="{9E62623C-D0FA-4746-98CD-5C9BF67CEE16}"/>
    <cellStyle name="Unite" xfId="1638" xr:uid="{01130185-8E0F-49C6-9CAE-47E05E000C51}"/>
    <cellStyle name="Unite 2" xfId="7479" xr:uid="{41810B1D-2E63-4581-B6E8-5080FDF5687D}"/>
    <cellStyle name="User_Defined_A" xfId="1639" xr:uid="{73C65392-A5BF-4F2E-ADEA-47052DA58713}"/>
    <cellStyle name="Vérification 10" xfId="1641" xr:uid="{9E40E47C-E1AC-4889-9B5D-8D2F6401B9A1}"/>
    <cellStyle name="Vérification 10 2" xfId="5318" xr:uid="{A6960A95-C815-45F5-A3A6-B605BBBA8157}"/>
    <cellStyle name="Vérification 10 2 2" xfId="5319" xr:uid="{1689EFF4-9268-4679-8895-5A393C3457F9}"/>
    <cellStyle name="Vérification 10 2 3" xfId="7480" xr:uid="{E347CC60-696A-4F17-A728-CB43BC384720}"/>
    <cellStyle name="Vérification 10 3" xfId="5320" xr:uid="{A9F4D91D-D589-4B2E-8A40-C097B55F521E}"/>
    <cellStyle name="Vérification 11" xfId="1642" xr:uid="{40F2DC49-1815-4940-B6FD-EDBAD0E5B905}"/>
    <cellStyle name="Vérification 11 2" xfId="5322" xr:uid="{B6FD86EC-27CD-4C83-95F1-3DA5FA6FEC31}"/>
    <cellStyle name="Vérification 11 2 2" xfId="5323" xr:uid="{A290DBEA-7F36-43EC-98ED-42CAAB70A6A2}"/>
    <cellStyle name="Vérification 11 2 3" xfId="7481" xr:uid="{B2E2E453-0A47-4BB0-823B-55C214A55580}"/>
    <cellStyle name="Vérification 11 3" xfId="5324" xr:uid="{FA52CD95-FC58-4BBE-AF00-D55B9F4D21C1}"/>
    <cellStyle name="Vérification 12" xfId="5325" xr:uid="{D28427FD-1FC1-4654-B314-5FFC2F931716}"/>
    <cellStyle name="Vérification 12 2" xfId="5326" xr:uid="{ADFB291E-F8DC-4DEA-833C-45697D8C7AE2}"/>
    <cellStyle name="Vérification 12 2 2" xfId="7482" xr:uid="{CE30EF36-2919-4D52-8565-B3BB0CB74A92}"/>
    <cellStyle name="Vérification 13" xfId="6033" xr:uid="{5280A4C7-B8AC-49DB-B9E5-A2654CF7C2E8}"/>
    <cellStyle name="Vérification 13 2" xfId="7483" xr:uid="{A2509EC0-729B-4DDA-917C-87565E10E018}"/>
    <cellStyle name="Vérification 14" xfId="6034" xr:uid="{DC37B9A0-B5DC-4329-8517-2723E5C5D10C}"/>
    <cellStyle name="Vérification 14 2" xfId="7484" xr:uid="{2F6DB6B0-F288-4051-AAF4-8B94A7AD89D5}"/>
    <cellStyle name="Vérification 15" xfId="6035" xr:uid="{ACB5E2CE-7F59-4FF0-B016-BDA3EBC63983}"/>
    <cellStyle name="Vérification 15 2" xfId="7485" xr:uid="{75DEE008-6AAA-4A18-86E6-A479D082951A}"/>
    <cellStyle name="Vérification 16" xfId="6036" xr:uid="{ED3738AD-48F8-4E4F-885E-E67C5E4BA0D7}"/>
    <cellStyle name="Vérification 16 2" xfId="7486" xr:uid="{959A42B2-1F50-48B0-A5B0-41ED5A61F99B}"/>
    <cellStyle name="Vérification 17" xfId="6037" xr:uid="{B50F3E3C-8047-463A-8043-79A6570A7E63}"/>
    <cellStyle name="Vérification 17 2" xfId="7487" xr:uid="{9949AD8C-B75A-447C-A4E7-6C878AC2D72A}"/>
    <cellStyle name="Vérification 18" xfId="6038" xr:uid="{E1D919E9-8713-4C79-B96F-A191EEC8A0AB}"/>
    <cellStyle name="Vérification 18 2" xfId="7488" xr:uid="{993B9B5A-DBB2-4EF0-9246-74D1622A2AB9}"/>
    <cellStyle name="Vérification 19" xfId="6039" xr:uid="{028519F8-20C5-46AC-859F-2838D33650A4}"/>
    <cellStyle name="Vérification 19 2" xfId="7489" xr:uid="{35AEEE38-964F-4424-AEE9-07667DA0E8E0}"/>
    <cellStyle name="Vérification 2" xfId="207" xr:uid="{F9B23F7B-CE7E-4C57-A4E1-2D7A89DB5CCD}"/>
    <cellStyle name="Vérification 2 2" xfId="5328" xr:uid="{EA704A6C-B345-4FDB-A682-0537D8B0E194}"/>
    <cellStyle name="Vérification 2 2 2" xfId="5329" xr:uid="{48017112-FE2C-4485-8587-5E370E94695D}"/>
    <cellStyle name="Vérification 2 2 3" xfId="7491" xr:uid="{AD4CBDFA-8767-49F3-AC7B-307A21FDDE5A}"/>
    <cellStyle name="Vérification 2 3" xfId="5330" xr:uid="{E770ABFD-7D60-4DA4-A3C9-EB17D29A36E7}"/>
    <cellStyle name="Vérification 2 3 2" xfId="5331" xr:uid="{7AC348C5-03B5-4E84-9095-AAAF1596480F}"/>
    <cellStyle name="Vérification 2 3 3" xfId="7490" xr:uid="{CF9826EE-C83C-41C3-A7A0-415FDDF8519B}"/>
    <cellStyle name="Vérification 2 4" xfId="5332" xr:uid="{A52337BB-B6C9-4078-9209-A7CA4FC56C05}"/>
    <cellStyle name="Vérification 2 4 2" xfId="5333" xr:uid="{3093032E-BA1E-431D-995F-A82E228805F3}"/>
    <cellStyle name="Vérification 2 5" xfId="5334" xr:uid="{9A0A7022-F5F2-44AE-A95D-DB5A773FDDC7}"/>
    <cellStyle name="Vérification 2 5 2" xfId="5335" xr:uid="{FDBCFF15-BA19-4332-9AC6-5A69E0806BB6}"/>
    <cellStyle name="Vérification 2 6" xfId="5336" xr:uid="{A5C1018A-BF57-4E59-8CF4-3E8CE0C2C08D}"/>
    <cellStyle name="Vérification 2 6 2" xfId="5337" xr:uid="{A14A2F00-C58B-47FE-99F3-223CE0D63592}"/>
    <cellStyle name="Vérification 2 7" xfId="5338" xr:uid="{F4B27756-600F-4AE5-8F58-BD2E950407C1}"/>
    <cellStyle name="Vérification 2 7 2" xfId="5339" xr:uid="{BEA5C864-ABF1-48C1-B011-0E62E49355BF}"/>
    <cellStyle name="Vérification 2 8" xfId="5340" xr:uid="{641B36E6-E2D4-49D8-B5FE-332F80ABE584}"/>
    <cellStyle name="Vérification 20" xfId="6040" xr:uid="{9B7505D0-11B0-4159-AB6F-A5118BACD26D}"/>
    <cellStyle name="Vérification 20 2" xfId="7492" xr:uid="{20A3D893-DA27-43A2-9D6C-351CB35750B8}"/>
    <cellStyle name="Vérification 21" xfId="6041" xr:uid="{E183EFB4-763C-4C5D-8D39-4209D58031D4}"/>
    <cellStyle name="Vérification 21 2" xfId="7493" xr:uid="{DE25CBEE-1FA7-4C92-8F95-0387F5E752E1}"/>
    <cellStyle name="Vérification 22" xfId="1640" xr:uid="{736EF839-B464-455F-A5B6-B4EC5F79D9E2}"/>
    <cellStyle name="Vérification 3" xfId="1643" xr:uid="{027DDCE2-E695-4AA4-87AE-6011664BD34D}"/>
    <cellStyle name="Vérification 3 10" xfId="6042" xr:uid="{DCE0A6DA-44C2-4D7F-98D9-7E7B0AFD2E8B}"/>
    <cellStyle name="Vérification 3 10 2" xfId="7495" xr:uid="{1DEEE398-F5E3-4C65-83FE-30214C6E2F50}"/>
    <cellStyle name="Vérification 3 11" xfId="6043" xr:uid="{0AB40E7F-DAC0-4248-8ACF-653C9BCF212F}"/>
    <cellStyle name="Vérification 3 11 2" xfId="7496" xr:uid="{6A94E18C-2A15-4618-94C1-3B0736EF4361}"/>
    <cellStyle name="Vérification 3 12" xfId="6044" xr:uid="{B62E9A5F-771E-4FF5-98F7-848C71AC3C38}"/>
    <cellStyle name="Vérification 3 12 2" xfId="7497" xr:uid="{611F068B-2507-4C57-9F20-DC3E6F725264}"/>
    <cellStyle name="Vérification 3 13" xfId="7498" xr:uid="{F4F6FDEB-D103-4EB7-A361-89DAD0DD17C6}"/>
    <cellStyle name="Vérification 3 14" xfId="7494" xr:uid="{3305E1E3-39BC-4EF7-A492-B58BA3B265F9}"/>
    <cellStyle name="Vérification 3 15" xfId="11096" xr:uid="{B713A3F9-B043-4412-AAA5-ABF30AB7B2B8}"/>
    <cellStyle name="Vérification 3 2" xfId="5342" xr:uid="{184D21A8-2FF2-4CCE-AC59-B672238E33EA}"/>
    <cellStyle name="Vérification 3 2 2" xfId="5343" xr:uid="{A47463A6-C175-4C4A-9217-29D84B65DC50}"/>
    <cellStyle name="Vérification 3 2 2 2" xfId="7499" xr:uid="{86A76509-A023-4D3F-9BD3-07195B950FB7}"/>
    <cellStyle name="Vérification 3 2 3" xfId="6045" xr:uid="{8354BA97-EA3B-46BC-B48B-25CEC868E895}"/>
    <cellStyle name="Vérification 3 3" xfId="5344" xr:uid="{330E14E8-C8FA-42AF-9129-7B24FA151B3C}"/>
    <cellStyle name="Vérification 3 3 2" xfId="5345" xr:uid="{459AFE92-0989-4F3A-89A4-94D11F05C589}"/>
    <cellStyle name="Vérification 3 3 2 2" xfId="7500" xr:uid="{81CE2D7B-D7CB-486E-AB56-27B77FA984AB}"/>
    <cellStyle name="Vérification 3 4" xfId="5346" xr:uid="{C37B54CC-4648-48C5-B313-AFEB4FDB900D}"/>
    <cellStyle name="Vérification 3 4 2" xfId="7501" xr:uid="{C330D870-7489-4276-B18B-86BDBFFA90A5}"/>
    <cellStyle name="Vérification 3 5" xfId="6046" xr:uid="{EAFF60DC-D2A0-43BB-9ABB-A781782E5367}"/>
    <cellStyle name="Vérification 3 5 2" xfId="7502" xr:uid="{2EC8702B-9A96-455C-A6A2-D456FA99328E}"/>
    <cellStyle name="Vérification 3 6" xfId="6047" xr:uid="{FCAB2649-816B-44F1-A7CD-FB82986D6A49}"/>
    <cellStyle name="Vérification 3 6 2" xfId="7503" xr:uid="{2635C1CC-4B9A-4131-B6D4-E34885CF8855}"/>
    <cellStyle name="Vérification 3 7" xfId="6048" xr:uid="{92D5E76D-32AE-4662-A973-71C2E15012E9}"/>
    <cellStyle name="Vérification 3 7 2" xfId="7504" xr:uid="{BF55DFED-4254-46E7-A430-06050635EBCD}"/>
    <cellStyle name="Vérification 3 8" xfId="6049" xr:uid="{BE991DC6-5E23-405D-868A-0C82B106272A}"/>
    <cellStyle name="Vérification 3 8 2" xfId="7505" xr:uid="{D358F9CE-3D7A-4340-9792-C8782015413A}"/>
    <cellStyle name="Vérification 3 9" xfId="6050" xr:uid="{40A7D054-F501-4E4B-AE66-85BFDA42E778}"/>
    <cellStyle name="Vérification 3 9 2" xfId="7506" xr:uid="{84F8AF01-F183-4271-9308-A593F119F961}"/>
    <cellStyle name="Vérification 4" xfId="1644" xr:uid="{C89FD0D0-A48D-4CBE-9221-2AD61083453B}"/>
    <cellStyle name="Vérification 4 10" xfId="6051" xr:uid="{5E790D03-9A77-49C4-819C-A9BCB257E221}"/>
    <cellStyle name="Vérification 4 10 2" xfId="7508" xr:uid="{8426F0A1-48C6-4EC2-B930-1AED01E98C2B}"/>
    <cellStyle name="Vérification 4 11" xfId="6052" xr:uid="{F020C0E3-7FF3-4038-BC5E-81935D0B7506}"/>
    <cellStyle name="Vérification 4 11 2" xfId="7509" xr:uid="{43B6C6A3-CB91-41C0-874F-6B636105FCC8}"/>
    <cellStyle name="Vérification 4 12" xfId="6053" xr:uid="{BC13D3A5-6520-4774-865E-4C0E0EA3EF1A}"/>
    <cellStyle name="Vérification 4 12 2" xfId="7510" xr:uid="{737765FF-D06A-4E80-9E7F-523325C96FDA}"/>
    <cellStyle name="Vérification 4 13" xfId="7507" xr:uid="{27E5A4D2-D9C0-49A6-AD05-2873E45BFDE3}"/>
    <cellStyle name="Vérification 4 14" xfId="11097" xr:uid="{9A6BD4CE-D9F6-436B-A532-A9A08C62D768}"/>
    <cellStyle name="Vérification 4 2" xfId="5348" xr:uid="{1271A23A-06D5-4CC2-A0CE-287E84D5ABDC}"/>
    <cellStyle name="Vérification 4 2 2" xfId="5349" xr:uid="{6AC1A26A-9786-4C54-AB67-6315B349A29D}"/>
    <cellStyle name="Vérification 4 2 2 2" xfId="7511" xr:uid="{443D73F9-08F3-42D7-B4B4-EF3758B762D1}"/>
    <cellStyle name="Vérification 4 2 3" xfId="6054" xr:uid="{775AE488-66F9-4277-9BCF-FB086F6375AB}"/>
    <cellStyle name="Vérification 4 3" xfId="5350" xr:uid="{D513223B-F281-43E8-99DE-07189806AC31}"/>
    <cellStyle name="Vérification 4 3 2" xfId="5351" xr:uid="{12FCC741-6F15-4262-B242-10683E9BD998}"/>
    <cellStyle name="Vérification 4 3 2 2" xfId="7512" xr:uid="{65F447E8-18DB-4473-8B59-6D69496BF02F}"/>
    <cellStyle name="Vérification 4 4" xfId="5352" xr:uid="{14454701-3D5C-42D6-B7D5-2F601C395545}"/>
    <cellStyle name="Vérification 4 4 2" xfId="7513" xr:uid="{513161B7-ADD7-419C-85D0-9BA52E76447F}"/>
    <cellStyle name="Vérification 4 5" xfId="6055" xr:uid="{1DB26798-6953-49E4-95E6-1AFFC063EE87}"/>
    <cellStyle name="Vérification 4 5 2" xfId="7514" xr:uid="{C1CD24F9-462E-4B6B-8E4D-2AEB85A6F052}"/>
    <cellStyle name="Vérification 4 6" xfId="6056" xr:uid="{CE333BF5-49E0-4CA7-96E1-75331A2A0CCB}"/>
    <cellStyle name="Vérification 4 6 2" xfId="7515" xr:uid="{C4AFB028-D29C-4289-82B4-A4C23AE4C690}"/>
    <cellStyle name="Vérification 4 7" xfId="6057" xr:uid="{AF8E68CA-6D04-4B78-A873-EFFBF71541BA}"/>
    <cellStyle name="Vérification 4 7 2" xfId="7516" xr:uid="{C0D93F29-B48C-47B6-ABA5-3BD4790449EA}"/>
    <cellStyle name="Vérification 4 8" xfId="6058" xr:uid="{83EC19B4-C07A-4C55-8663-21E5C8D5B8CF}"/>
    <cellStyle name="Vérification 4 8 2" xfId="7517" xr:uid="{9AD50292-6577-4601-B569-D7F666ED1F31}"/>
    <cellStyle name="Vérification 4 9" xfId="6059" xr:uid="{968B6B86-3D65-4344-BA98-A9A550BEF16E}"/>
    <cellStyle name="Vérification 4 9 2" xfId="7518" xr:uid="{12008D46-890C-47A8-A7BA-BD95A2AAEF37}"/>
    <cellStyle name="Vérification 5" xfId="1645" xr:uid="{BCCB233C-CA23-4AE0-8C9F-8123D0065495}"/>
    <cellStyle name="Vérification 5 2" xfId="5353" xr:uid="{FEB838DF-DA0C-4F3B-9293-B3CE93A3BADD}"/>
    <cellStyle name="Vérification 5 2 2" xfId="5354" xr:uid="{9BCF4D19-69C6-470C-8FA9-B5FD907F62D8}"/>
    <cellStyle name="Vérification 5 2 3" xfId="7519" xr:uid="{B8D2A929-4692-4651-978F-E2703918EC78}"/>
    <cellStyle name="Vérification 5 3" xfId="5355" xr:uid="{434BE93E-316E-413F-887C-64891A410FD2}"/>
    <cellStyle name="Vérification 6" xfId="1646" xr:uid="{9005CBB6-5F78-4081-B5D8-C92423CF0534}"/>
    <cellStyle name="Vérification 6 2" xfId="5356" xr:uid="{F5060C7E-B10F-44FA-86E7-E7F605C3302D}"/>
    <cellStyle name="Vérification 6 2 2" xfId="5357" xr:uid="{05561C34-4F0D-412D-AAA8-7141B8AF6247}"/>
    <cellStyle name="Vérification 6 2 3" xfId="7520" xr:uid="{BB50D083-FFA8-40BF-95E1-6FB2BF5D3CC0}"/>
    <cellStyle name="Vérification 6 3" xfId="5358" xr:uid="{711B36D4-80F7-44A4-B685-DF8AA77144AD}"/>
    <cellStyle name="Vérification 7" xfId="1647" xr:uid="{1BE33715-F36B-477F-B335-055AB06750CF}"/>
    <cellStyle name="Vérification 7 2" xfId="5359" xr:uid="{E9AD5F17-2D88-4E8E-B77D-6DDF7D7776E3}"/>
    <cellStyle name="Vérification 7 2 2" xfId="5360" xr:uid="{0C82798B-C534-4EC7-A78D-97A3AD1A97C8}"/>
    <cellStyle name="Vérification 7 2 3" xfId="7521" xr:uid="{7EC2CB42-EAE1-43A2-BE19-E0C7A3C10EA5}"/>
    <cellStyle name="Vérification 7 3" xfId="5361" xr:uid="{072AC1FB-54CA-47AF-AA24-89FCFEC2BEE6}"/>
    <cellStyle name="Vérification 8" xfId="1648" xr:uid="{8D23F701-8770-4387-8AEE-39BF9E24174F}"/>
    <cellStyle name="Vérification 8 2" xfId="5363" xr:uid="{F68F80B2-ABFB-436D-83B0-BC27B1D47D50}"/>
    <cellStyle name="Vérification 8 2 2" xfId="5364" xr:uid="{9D6266F5-D002-404A-8E7A-36AF2D5BD752}"/>
    <cellStyle name="Vérification 8 2 3" xfId="7522" xr:uid="{62C7B1DB-828A-4095-8087-D15232E96308}"/>
    <cellStyle name="Vérification 8 3" xfId="5365" xr:uid="{E30B27C7-CE37-4FF5-8366-F29627B9BB12}"/>
    <cellStyle name="Vérification 9" xfId="1649" xr:uid="{53742491-7DA3-4268-94AA-DC127263FD25}"/>
    <cellStyle name="Vérification 9 2" xfId="5367" xr:uid="{A57653A0-77B5-47E1-8CE3-958B8F601DE5}"/>
    <cellStyle name="Vérification 9 2 2" xfId="5368" xr:uid="{9534E7BC-D661-4398-92A3-EDCD8236CDA6}"/>
    <cellStyle name="Vérification 9 2 3" xfId="7523" xr:uid="{B84F91FB-6AB7-4950-AD10-6ACFD80D108B}"/>
    <cellStyle name="Vérification 9 3" xfId="5369" xr:uid="{4A0B2B7E-D5D4-4F73-8567-F56277FE27C0}"/>
    <cellStyle name="Virgule0" xfId="208" xr:uid="{1B350C60-2D2B-476B-95A8-B952E862C7AF}"/>
    <cellStyle name="Virgule0 2" xfId="1651" xr:uid="{6A87D26C-E50B-4E4E-9335-F68AC5514498}"/>
    <cellStyle name="Virgule0 2 2" xfId="3434" xr:uid="{D947A242-55B5-4E3F-8A02-32637E33C621}"/>
    <cellStyle name="Virgule0 2 2 2" xfId="8461" xr:uid="{AB577E66-E3F0-4A71-A670-9D8A430D4B19}"/>
    <cellStyle name="Virgule0 2 2 3" xfId="7526" xr:uid="{768C62E2-A715-4EAE-9621-2FA03A3CE875}"/>
    <cellStyle name="Virgule0 2 3" xfId="3435" xr:uid="{2B704949-F47F-4C50-9EFC-B4FEB964516B}"/>
    <cellStyle name="Virgule0 2 3 2" xfId="8503" xr:uid="{C2B9678B-69DD-4E2D-BABD-FDBD59B20C59}"/>
    <cellStyle name="Virgule0 2 3 3" xfId="7525" xr:uid="{3764F312-6356-4C9C-98E3-7406DAE9540C}"/>
    <cellStyle name="Virgule0 2 4" xfId="7604" xr:uid="{9D1F8C3D-3BCE-49D7-8849-B7E8C0ACD230}"/>
    <cellStyle name="Virgule0 3" xfId="3436" xr:uid="{535D3922-001A-4F60-8004-E75795D426B6}"/>
    <cellStyle name="Virgule0 3 2" xfId="8460" xr:uid="{64C6D147-4F5A-4E43-98AE-45B51583274E}"/>
    <cellStyle name="Virgule0 3 3" xfId="7527" xr:uid="{1A9D56C6-9F89-47EB-913D-DBDD3904C860}"/>
    <cellStyle name="Virgule0 4" xfId="3437" xr:uid="{DBECCA5A-530E-477B-9B31-A06F23366AC1}"/>
    <cellStyle name="Virgule0 4 2" xfId="8504" xr:uid="{3FF11FCD-448A-4244-9299-926C992AEA9E}"/>
    <cellStyle name="Virgule0 4 3" xfId="7524" xr:uid="{FF75E71A-967D-4559-A25E-B2E4163F14D3}"/>
    <cellStyle name="Virgule0 5" xfId="7603" xr:uid="{5EE0AC3A-D3B1-4BDD-98C5-88D677438EC9}"/>
    <cellStyle name="Virgule0 6" xfId="1650" xr:uid="{D3291727-2147-4F60-A3E7-4DBD857854B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6"/>
  <sheetViews>
    <sheetView showZeros="0" tabSelected="1" view="pageBreakPreview" topLeftCell="A15" zoomScaleNormal="100" zoomScaleSheetLayoutView="100" zoomScalePageLayoutView="85" workbookViewId="0">
      <selection activeCell="D49" sqref="D49"/>
    </sheetView>
  </sheetViews>
  <sheetFormatPr baseColWidth="10" defaultColWidth="8.85546875" defaultRowHeight="12.75"/>
  <cols>
    <col min="1" max="1" width="6.7109375" style="1" customWidth="1"/>
    <col min="2" max="2" width="58.42578125" style="2" customWidth="1"/>
    <col min="3" max="3" width="4.7109375" style="1" customWidth="1"/>
    <col min="4" max="4" width="6.7109375" style="3" customWidth="1"/>
    <col min="5" max="5" width="9.7109375" style="3" customWidth="1"/>
    <col min="6" max="6" width="12.7109375" style="27" customWidth="1"/>
    <col min="7" max="7" width="11.42578125" style="2" bestFit="1" customWidth="1"/>
    <col min="8" max="8" width="12.42578125" style="2" bestFit="1" customWidth="1"/>
    <col min="9" max="9" width="10.5703125" style="2" bestFit="1" customWidth="1"/>
    <col min="10" max="13" width="8.85546875" style="2"/>
    <col min="14" max="14" width="10.5703125" style="2" bestFit="1" customWidth="1"/>
    <col min="15" max="16384" width="8.85546875" style="2"/>
  </cols>
  <sheetData>
    <row r="1" spans="1:6" ht="13.5" thickBot="1">
      <c r="A1" s="20"/>
      <c r="B1" s="21"/>
      <c r="C1" s="20"/>
      <c r="D1" s="22"/>
      <c r="E1" s="22"/>
      <c r="F1" s="26"/>
    </row>
    <row r="2" spans="1:6" s="1" customFormat="1">
      <c r="A2" s="66"/>
      <c r="B2" s="31"/>
      <c r="C2" s="31"/>
      <c r="D2" s="32"/>
      <c r="E2" s="33"/>
      <c r="F2" s="34"/>
    </row>
    <row r="3" spans="1:6" s="1" customFormat="1">
      <c r="A3" s="67" t="s">
        <v>11</v>
      </c>
      <c r="B3" s="61" t="s">
        <v>12</v>
      </c>
      <c r="C3" s="61" t="s">
        <v>0</v>
      </c>
      <c r="D3" s="62" t="s">
        <v>1</v>
      </c>
      <c r="E3" s="63" t="s">
        <v>2</v>
      </c>
      <c r="F3" s="64" t="s">
        <v>3</v>
      </c>
    </row>
    <row r="4" spans="1:6" s="1" customFormat="1">
      <c r="A4" s="35"/>
      <c r="B4" s="14"/>
      <c r="C4" s="15"/>
      <c r="D4" s="16"/>
      <c r="E4" s="28" t="s">
        <v>4</v>
      </c>
      <c r="F4" s="36" t="s">
        <v>4</v>
      </c>
    </row>
    <row r="5" spans="1:6" s="1" customFormat="1">
      <c r="A5" s="37"/>
      <c r="B5" s="11"/>
      <c r="C5" s="11"/>
      <c r="D5" s="12"/>
      <c r="E5" s="29"/>
      <c r="F5" s="38"/>
    </row>
    <row r="6" spans="1:6" s="6" customFormat="1">
      <c r="A6" s="53"/>
      <c r="B6" s="49"/>
      <c r="C6" s="50"/>
      <c r="D6" s="47"/>
      <c r="E6" s="48"/>
      <c r="F6" s="54"/>
    </row>
    <row r="7" spans="1:6" s="6" customFormat="1">
      <c r="A7" s="53"/>
      <c r="B7" s="49"/>
      <c r="C7" s="50"/>
      <c r="D7" s="51"/>
      <c r="E7" s="52"/>
      <c r="F7" s="54"/>
    </row>
    <row r="8" spans="1:6" s="1" customFormat="1">
      <c r="A8" s="37"/>
      <c r="B8" s="30" t="s">
        <v>59</v>
      </c>
      <c r="C8" s="11"/>
      <c r="D8" s="12"/>
      <c r="E8" s="29"/>
      <c r="F8" s="38"/>
    </row>
    <row r="9" spans="1:6" s="1" customFormat="1">
      <c r="A9" s="37"/>
      <c r="B9" s="13"/>
      <c r="C9" s="11"/>
      <c r="D9" s="12"/>
      <c r="E9" s="29"/>
      <c r="F9" s="38"/>
    </row>
    <row r="10" spans="1:6" s="6" customFormat="1" ht="12">
      <c r="A10" s="45"/>
      <c r="B10" s="10" t="s">
        <v>8</v>
      </c>
      <c r="C10" s="4"/>
      <c r="D10" s="5"/>
      <c r="E10" s="24"/>
      <c r="F10" s="42"/>
    </row>
    <row r="11" spans="1:6" s="6" customFormat="1" ht="12.75" customHeight="1">
      <c r="A11" s="45"/>
      <c r="B11" s="9" t="s">
        <v>9</v>
      </c>
      <c r="C11" s="4" t="s">
        <v>7</v>
      </c>
      <c r="D11" s="5"/>
      <c r="E11" s="24"/>
      <c r="F11" s="42"/>
    </row>
    <row r="12" spans="1:6" s="6" customFormat="1" ht="12">
      <c r="A12" s="41"/>
      <c r="B12" s="23" t="s">
        <v>10</v>
      </c>
      <c r="C12" s="4" t="s">
        <v>7</v>
      </c>
      <c r="D12" s="5"/>
      <c r="E12" s="24"/>
      <c r="F12" s="42"/>
    </row>
    <row r="13" spans="1:6" s="6" customFormat="1" ht="12">
      <c r="A13" s="39"/>
      <c r="B13" s="9"/>
      <c r="C13" s="4"/>
      <c r="D13" s="5"/>
      <c r="E13" s="24"/>
      <c r="F13" s="40"/>
    </row>
    <row r="14" spans="1:6" s="7" customFormat="1" ht="20.100000000000001" customHeight="1">
      <c r="A14" s="43"/>
      <c r="B14" s="17"/>
      <c r="C14" s="19"/>
      <c r="D14" s="18"/>
      <c r="E14" s="25" t="str">
        <f xml:space="preserve"> "SOUS-TOTAL H.T. "&amp;B10</f>
        <v>SOUS-TOTAL H.T. ETUDES D'EXECUTION ET DOCUMENTS A FOURNIR</v>
      </c>
      <c r="F14" s="44">
        <f>+SUM(F11:F13)</f>
        <v>0</v>
      </c>
    </row>
    <row r="15" spans="1:6" s="6" customFormat="1" ht="24">
      <c r="A15" s="39" t="s">
        <v>58</v>
      </c>
      <c r="B15" s="8" t="s">
        <v>20</v>
      </c>
      <c r="C15" s="4"/>
      <c r="D15" s="5"/>
      <c r="E15" s="24"/>
      <c r="F15" s="42">
        <f t="shared" ref="F15:F19" si="0">+E15*D15</f>
        <v>0</v>
      </c>
    </row>
    <row r="16" spans="1:6" s="6" customFormat="1" ht="12">
      <c r="A16" s="39"/>
      <c r="B16" s="9"/>
      <c r="C16" s="4"/>
      <c r="D16" s="5"/>
      <c r="E16" s="24"/>
      <c r="F16" s="42">
        <f t="shared" si="0"/>
        <v>0</v>
      </c>
    </row>
    <row r="17" spans="1:11" s="6" customFormat="1" ht="12">
      <c r="A17" s="39"/>
      <c r="B17" s="73" t="s">
        <v>21</v>
      </c>
      <c r="C17" s="71" t="s">
        <v>23</v>
      </c>
      <c r="D17" s="5"/>
      <c r="E17" s="24"/>
      <c r="F17" s="42"/>
    </row>
    <row r="18" spans="1:11" s="6" customFormat="1" ht="12">
      <c r="A18" s="39"/>
      <c r="B18" s="73" t="s">
        <v>22</v>
      </c>
      <c r="C18" s="72" t="s">
        <v>23</v>
      </c>
      <c r="D18" s="5"/>
      <c r="E18" s="24"/>
      <c r="F18" s="42"/>
    </row>
    <row r="19" spans="1:11" s="6" customFormat="1" ht="12">
      <c r="A19" s="39"/>
      <c r="B19" s="75"/>
      <c r="C19" s="74"/>
      <c r="D19" s="5"/>
      <c r="E19" s="24"/>
      <c r="F19" s="42">
        <f t="shared" si="0"/>
        <v>0</v>
      </c>
    </row>
    <row r="20" spans="1:11" s="7" customFormat="1" ht="12">
      <c r="A20" s="43"/>
      <c r="B20" s="17"/>
      <c r="C20" s="19"/>
      <c r="D20" s="18"/>
      <c r="E20" s="25" t="str">
        <f xml:space="preserve"> "SOUS-TOTAL H.T. "&amp;B15</f>
        <v>SOUS-TOTAL H.T. Relevé de l'existant et consignation</v>
      </c>
      <c r="F20" s="44">
        <f>+SUM(F16:F19)</f>
        <v>0</v>
      </c>
      <c r="I20" s="6"/>
      <c r="J20" s="6"/>
      <c r="K20" s="6"/>
    </row>
    <row r="21" spans="1:11" s="6" customFormat="1" ht="12">
      <c r="A21" s="39"/>
      <c r="B21" s="9"/>
      <c r="C21" s="4"/>
      <c r="D21" s="5">
        <v>0</v>
      </c>
      <c r="E21" s="24"/>
      <c r="F21" s="42">
        <f t="shared" ref="F21:F26" si="1">+E21*D21</f>
        <v>0</v>
      </c>
    </row>
    <row r="22" spans="1:11" s="6" customFormat="1" ht="12">
      <c r="A22" s="39" t="s">
        <v>57</v>
      </c>
      <c r="B22" s="8" t="s">
        <v>18</v>
      </c>
      <c r="C22" s="4"/>
      <c r="D22" s="5"/>
      <c r="E22" s="24"/>
      <c r="F22" s="42">
        <f t="shared" si="1"/>
        <v>0</v>
      </c>
    </row>
    <row r="23" spans="1:11" s="6" customFormat="1" ht="12">
      <c r="A23" s="39"/>
      <c r="B23" s="9"/>
      <c r="C23" s="4"/>
      <c r="D23" s="5"/>
      <c r="E23" s="24"/>
      <c r="F23" s="42"/>
    </row>
    <row r="24" spans="1:11" s="6" customFormat="1" ht="12">
      <c r="A24" s="39"/>
      <c r="B24" s="73" t="s">
        <v>19</v>
      </c>
      <c r="C24" s="71" t="s">
        <v>7</v>
      </c>
      <c r="D24" s="5"/>
      <c r="E24" s="24"/>
      <c r="F24" s="42"/>
    </row>
    <row r="25" spans="1:11" s="6" customFormat="1" ht="12">
      <c r="A25" s="39"/>
      <c r="B25" s="73"/>
      <c r="C25" s="72"/>
      <c r="D25" s="5"/>
      <c r="E25" s="24"/>
      <c r="F25" s="42">
        <f t="shared" si="1"/>
        <v>0</v>
      </c>
    </row>
    <row r="26" spans="1:11" s="6" customFormat="1" ht="12">
      <c r="A26" s="39"/>
      <c r="B26" s="75"/>
      <c r="C26" s="74"/>
      <c r="D26" s="5"/>
      <c r="E26" s="24"/>
      <c r="F26" s="42">
        <f t="shared" si="1"/>
        <v>0</v>
      </c>
    </row>
    <row r="27" spans="1:11" s="7" customFormat="1" ht="12">
      <c r="A27" s="43"/>
      <c r="B27" s="17"/>
      <c r="C27" s="19"/>
      <c r="D27" s="18"/>
      <c r="E27" s="25" t="str">
        <f xml:space="preserve"> "SOUS-TOTAL H.T. "&amp;B22</f>
        <v>SOUS-TOTAL H.T. Dépose de l'existant</v>
      </c>
      <c r="F27" s="44">
        <f>+SUM(F21:F26)</f>
        <v>0</v>
      </c>
      <c r="I27" s="6"/>
      <c r="J27" s="6"/>
      <c r="K27" s="6"/>
    </row>
    <row r="28" spans="1:11" s="6" customFormat="1" ht="12">
      <c r="A28" s="39" t="s">
        <v>56</v>
      </c>
      <c r="B28" s="8" t="s">
        <v>24</v>
      </c>
      <c r="C28" s="4"/>
      <c r="D28" s="5"/>
      <c r="E28" s="24"/>
      <c r="F28" s="42">
        <f t="shared" ref="F28:F32" si="2">+E28*D28</f>
        <v>0</v>
      </c>
    </row>
    <row r="29" spans="1:11" s="6" customFormat="1" ht="12">
      <c r="A29" s="39"/>
      <c r="B29" s="9"/>
      <c r="C29" s="4"/>
      <c r="D29" s="5"/>
      <c r="E29" s="24"/>
      <c r="F29" s="42">
        <f t="shared" si="2"/>
        <v>0</v>
      </c>
    </row>
    <row r="30" spans="1:11" s="6" customFormat="1" ht="24">
      <c r="A30" s="39"/>
      <c r="B30" s="73" t="s">
        <v>33</v>
      </c>
      <c r="C30" s="71" t="s">
        <v>7</v>
      </c>
      <c r="D30" s="5"/>
      <c r="E30" s="24"/>
      <c r="F30" s="42"/>
    </row>
    <row r="31" spans="1:11" s="6" customFormat="1" ht="12">
      <c r="A31" s="39"/>
      <c r="B31" s="73"/>
      <c r="C31" s="72"/>
      <c r="D31" s="5"/>
      <c r="E31" s="24"/>
      <c r="F31" s="42">
        <f t="shared" si="2"/>
        <v>0</v>
      </c>
    </row>
    <row r="32" spans="1:11" s="6" customFormat="1" ht="12">
      <c r="A32" s="39"/>
      <c r="B32" s="75"/>
      <c r="C32" s="74"/>
      <c r="D32" s="5"/>
      <c r="E32" s="24"/>
      <c r="F32" s="42">
        <f t="shared" si="2"/>
        <v>0</v>
      </c>
    </row>
    <row r="33" spans="1:11" s="7" customFormat="1" ht="12">
      <c r="A33" s="43"/>
      <c r="B33" s="17"/>
      <c r="C33" s="19"/>
      <c r="D33" s="18"/>
      <c r="E33" s="25" t="str">
        <f xml:space="preserve"> "SOUS-TOTAL H.T. "&amp;B28</f>
        <v>SOUS-TOTAL H.T. Chauffage radiateur</v>
      </c>
      <c r="F33" s="44">
        <f>+SUM(F27:F32)</f>
        <v>0</v>
      </c>
      <c r="I33" s="6"/>
      <c r="J33" s="6"/>
      <c r="K33" s="6"/>
    </row>
    <row r="34" spans="1:11" s="6" customFormat="1" ht="12">
      <c r="A34" s="39"/>
      <c r="B34" s="9"/>
      <c r="C34" s="4"/>
      <c r="D34" s="5">
        <v>0</v>
      </c>
      <c r="E34" s="24"/>
      <c r="F34" s="42">
        <f t="shared" ref="F34" si="3">+E34*D34</f>
        <v>0</v>
      </c>
    </row>
    <row r="35" spans="1:11" s="6" customFormat="1" ht="12">
      <c r="A35" s="39" t="s">
        <v>55</v>
      </c>
      <c r="B35" s="8" t="s">
        <v>35</v>
      </c>
      <c r="C35" s="4"/>
      <c r="D35" s="5"/>
      <c r="E35" s="24"/>
      <c r="F35" s="42"/>
    </row>
    <row r="36" spans="1:11" s="6" customFormat="1" ht="12">
      <c r="A36" s="39"/>
      <c r="B36" s="8"/>
      <c r="C36" s="4"/>
      <c r="D36" s="5"/>
      <c r="E36" s="24"/>
      <c r="F36" s="42"/>
    </row>
    <row r="37" spans="1:11" s="6" customFormat="1" ht="12">
      <c r="A37" s="39"/>
      <c r="B37" s="9"/>
      <c r="C37" s="4"/>
      <c r="D37" s="5"/>
      <c r="E37" s="65"/>
      <c r="F37" s="42">
        <f t="shared" ref="F37:F50" si="4">D37*E37</f>
        <v>0</v>
      </c>
    </row>
    <row r="38" spans="1:11" s="6" customFormat="1" ht="24">
      <c r="A38" s="39"/>
      <c r="B38" s="9" t="s">
        <v>34</v>
      </c>
      <c r="C38" s="4"/>
      <c r="D38" s="5"/>
      <c r="E38" s="65"/>
      <c r="F38" s="42">
        <f t="shared" si="4"/>
        <v>0</v>
      </c>
    </row>
    <row r="39" spans="1:11" s="6" customFormat="1" ht="12">
      <c r="A39" s="39"/>
      <c r="B39" s="9" t="s">
        <v>13</v>
      </c>
      <c r="C39" s="4"/>
      <c r="D39" s="5"/>
      <c r="E39" s="65"/>
      <c r="F39" s="42">
        <f t="shared" si="4"/>
        <v>0</v>
      </c>
    </row>
    <row r="40" spans="1:11" s="6" customFormat="1" ht="12">
      <c r="A40" s="39"/>
      <c r="B40" s="9" t="s">
        <v>14</v>
      </c>
      <c r="C40" s="4" t="s">
        <v>7</v>
      </c>
      <c r="D40" s="5"/>
      <c r="E40" s="24"/>
      <c r="F40" s="42"/>
    </row>
    <row r="41" spans="1:11" s="6" customFormat="1" ht="12">
      <c r="A41" s="39"/>
      <c r="B41" s="9"/>
      <c r="C41" s="4"/>
      <c r="D41" s="5"/>
      <c r="E41" s="24"/>
      <c r="F41" s="42"/>
    </row>
    <row r="42" spans="1:11" s="6" customFormat="1" ht="12">
      <c r="A42" s="39"/>
      <c r="B42" s="9" t="s">
        <v>36</v>
      </c>
      <c r="C42" s="4" t="s">
        <v>5</v>
      </c>
      <c r="D42" s="5"/>
      <c r="E42" s="24"/>
      <c r="F42" s="42"/>
    </row>
    <row r="43" spans="1:11" s="6" customFormat="1" ht="12">
      <c r="A43" s="39"/>
      <c r="B43" s="9" t="s">
        <v>37</v>
      </c>
      <c r="C43" s="4" t="s">
        <v>6</v>
      </c>
      <c r="D43" s="5"/>
      <c r="E43" s="24"/>
      <c r="F43" s="42"/>
    </row>
    <row r="44" spans="1:11" s="6" customFormat="1" ht="12">
      <c r="A44" s="39"/>
      <c r="B44" s="9" t="s">
        <v>48</v>
      </c>
      <c r="C44" s="4"/>
      <c r="D44" s="5"/>
      <c r="E44" s="24"/>
      <c r="F44" s="42"/>
    </row>
    <row r="45" spans="1:11" s="6" customFormat="1" ht="12">
      <c r="A45" s="39"/>
      <c r="B45" s="9" t="s">
        <v>49</v>
      </c>
      <c r="C45" s="4" t="s">
        <v>6</v>
      </c>
      <c r="D45" s="5"/>
      <c r="E45" s="24"/>
      <c r="F45" s="42"/>
    </row>
    <row r="46" spans="1:11" s="6" customFormat="1" ht="24">
      <c r="A46" s="39"/>
      <c r="B46" s="76" t="s">
        <v>38</v>
      </c>
      <c r="C46" s="77" t="s">
        <v>5</v>
      </c>
      <c r="D46" s="77"/>
      <c r="E46" s="24"/>
      <c r="F46" s="42"/>
    </row>
    <row r="47" spans="1:11" s="6" customFormat="1" ht="24">
      <c r="A47" s="39"/>
      <c r="B47" s="76" t="s">
        <v>39</v>
      </c>
      <c r="C47" s="77" t="s">
        <v>7</v>
      </c>
      <c r="D47" s="77"/>
      <c r="E47" s="24"/>
      <c r="F47" s="42"/>
    </row>
    <row r="48" spans="1:11" s="6" customFormat="1" ht="12">
      <c r="A48" s="39"/>
      <c r="B48" s="76" t="s">
        <v>50</v>
      </c>
      <c r="C48" s="77" t="s">
        <v>7</v>
      </c>
      <c r="D48" s="78"/>
      <c r="E48" s="24"/>
      <c r="F48" s="42"/>
    </row>
    <row r="49" spans="1:6" s="6" customFormat="1" ht="24">
      <c r="A49" s="39"/>
      <c r="B49" s="76" t="s">
        <v>64</v>
      </c>
      <c r="C49" s="77" t="s">
        <v>5</v>
      </c>
      <c r="D49" s="5"/>
      <c r="E49" s="24"/>
      <c r="F49" s="42">
        <f t="shared" si="4"/>
        <v>0</v>
      </c>
    </row>
    <row r="50" spans="1:6" s="6" customFormat="1" ht="12">
      <c r="A50" s="39"/>
      <c r="B50" s="9"/>
      <c r="C50" s="4"/>
      <c r="D50" s="5">
        <v>0</v>
      </c>
      <c r="E50" s="24"/>
      <c r="F50" s="42">
        <f t="shared" si="4"/>
        <v>0</v>
      </c>
    </row>
    <row r="51" spans="1:6" s="7" customFormat="1" thickBot="1">
      <c r="A51" s="55"/>
      <c r="B51" s="56"/>
      <c r="C51" s="57"/>
      <c r="D51" s="58"/>
      <c r="E51" s="59" t="str">
        <f xml:space="preserve"> "SOUS-TOTAL H.T. "&amp;B35</f>
        <v>SOUS-TOTAL H.T. Travaux de ventilation</v>
      </c>
      <c r="F51" s="60">
        <f>+SUM(F36:F50)</f>
        <v>0</v>
      </c>
    </row>
    <row r="52" spans="1:6" s="6" customFormat="1" ht="12">
      <c r="A52" s="39" t="s">
        <v>54</v>
      </c>
      <c r="B52" s="81" t="s">
        <v>25</v>
      </c>
      <c r="C52" s="79"/>
      <c r="D52" s="68">
        <v>0</v>
      </c>
      <c r="E52" s="69"/>
      <c r="F52" s="70">
        <v>0</v>
      </c>
    </row>
    <row r="53" spans="1:6" s="6" customFormat="1" ht="12">
      <c r="A53" s="39"/>
      <c r="B53" s="84"/>
      <c r="C53" s="80"/>
      <c r="D53" s="5"/>
      <c r="E53" s="24"/>
      <c r="F53" s="42"/>
    </row>
    <row r="54" spans="1:6" s="6" customFormat="1" ht="36">
      <c r="A54" s="39"/>
      <c r="B54" s="85" t="s">
        <v>60</v>
      </c>
      <c r="C54" s="80"/>
      <c r="D54" s="5"/>
      <c r="E54" s="24"/>
      <c r="F54" s="42"/>
    </row>
    <row r="55" spans="1:6" s="6" customFormat="1" ht="12">
      <c r="A55" s="39"/>
      <c r="B55" s="85" t="s">
        <v>27</v>
      </c>
      <c r="C55" s="80"/>
      <c r="D55" s="5"/>
      <c r="E55" s="24"/>
      <c r="F55" s="42"/>
    </row>
    <row r="56" spans="1:6" s="6" customFormat="1" ht="12">
      <c r="A56" s="39"/>
      <c r="B56" s="85" t="s">
        <v>28</v>
      </c>
      <c r="C56" s="80"/>
      <c r="D56" s="5"/>
      <c r="E56" s="24"/>
      <c r="F56" s="42"/>
    </row>
    <row r="57" spans="1:6" s="6" customFormat="1" ht="12">
      <c r="A57" s="39"/>
      <c r="B57" s="85" t="s">
        <v>40</v>
      </c>
      <c r="C57" s="86" t="s">
        <v>5</v>
      </c>
      <c r="D57" s="5"/>
      <c r="E57" s="24"/>
      <c r="F57" s="42"/>
    </row>
    <row r="58" spans="1:6" s="6" customFormat="1" ht="36">
      <c r="A58" s="39"/>
      <c r="B58" s="85" t="s">
        <v>61</v>
      </c>
      <c r="C58" s="80"/>
      <c r="D58" s="5"/>
      <c r="E58" s="24"/>
      <c r="F58" s="42"/>
    </row>
    <row r="59" spans="1:6" s="6" customFormat="1" ht="12">
      <c r="A59" s="39"/>
      <c r="B59" s="85" t="s">
        <v>27</v>
      </c>
      <c r="C59" s="80"/>
      <c r="D59" s="5"/>
      <c r="E59" s="24"/>
      <c r="F59" s="42"/>
    </row>
    <row r="60" spans="1:6" s="6" customFormat="1" ht="12">
      <c r="A60" s="39"/>
      <c r="B60" s="85" t="s">
        <v>28</v>
      </c>
      <c r="C60" s="80"/>
      <c r="D60" s="5"/>
      <c r="E60" s="24"/>
      <c r="F60" s="42"/>
    </row>
    <row r="61" spans="1:6" s="6" customFormat="1" ht="12">
      <c r="A61" s="39"/>
      <c r="B61" s="85" t="s">
        <v>40</v>
      </c>
      <c r="C61" s="86" t="s">
        <v>5</v>
      </c>
      <c r="D61" s="5"/>
      <c r="E61" s="24"/>
      <c r="F61" s="42"/>
    </row>
    <row r="62" spans="1:6" s="6" customFormat="1" ht="36">
      <c r="A62" s="39"/>
      <c r="B62" s="85" t="s">
        <v>62</v>
      </c>
      <c r="C62" s="80"/>
      <c r="D62" s="5"/>
      <c r="E62" s="24"/>
      <c r="F62" s="42"/>
    </row>
    <row r="63" spans="1:6" s="6" customFormat="1" ht="12">
      <c r="A63" s="39"/>
      <c r="B63" s="85" t="s">
        <v>27</v>
      </c>
      <c r="C63" s="80"/>
      <c r="D63" s="5"/>
      <c r="E63" s="24"/>
      <c r="F63" s="42"/>
    </row>
    <row r="64" spans="1:6" s="6" customFormat="1" ht="12">
      <c r="A64" s="39"/>
      <c r="B64" s="85" t="s">
        <v>28</v>
      </c>
      <c r="C64" s="80"/>
      <c r="D64" s="5"/>
      <c r="E64" s="24"/>
      <c r="F64" s="42"/>
    </row>
    <row r="65" spans="1:6" s="6" customFormat="1" ht="12">
      <c r="A65" s="39"/>
      <c r="B65" s="85" t="s">
        <v>40</v>
      </c>
      <c r="C65" s="86" t="s">
        <v>5</v>
      </c>
      <c r="D65" s="5"/>
      <c r="E65" s="24"/>
      <c r="F65" s="42"/>
    </row>
    <row r="66" spans="1:6" s="6" customFormat="1" ht="36">
      <c r="A66" s="39"/>
      <c r="B66" s="85" t="s">
        <v>63</v>
      </c>
      <c r="C66" s="80"/>
      <c r="D66" s="5"/>
      <c r="E66" s="24"/>
      <c r="F66" s="42"/>
    </row>
    <row r="67" spans="1:6" s="6" customFormat="1" ht="12">
      <c r="A67" s="39"/>
      <c r="B67" s="85" t="s">
        <v>27</v>
      </c>
      <c r="C67" s="80"/>
      <c r="D67" s="5"/>
      <c r="E67" s="24"/>
      <c r="F67" s="42"/>
    </row>
    <row r="68" spans="1:6" s="6" customFormat="1" ht="12">
      <c r="A68" s="39"/>
      <c r="B68" s="85" t="s">
        <v>28</v>
      </c>
      <c r="C68" s="80"/>
      <c r="D68" s="5"/>
      <c r="E68" s="24"/>
      <c r="F68" s="42"/>
    </row>
    <row r="69" spans="1:6" s="6" customFormat="1" ht="12">
      <c r="A69" s="39"/>
      <c r="B69" s="85" t="s">
        <v>40</v>
      </c>
      <c r="C69" s="86" t="s">
        <v>5</v>
      </c>
      <c r="D69" s="5"/>
      <c r="E69" s="24"/>
      <c r="F69" s="42"/>
    </row>
    <row r="70" spans="1:6" s="6" customFormat="1" ht="13.5" customHeight="1">
      <c r="A70" s="39"/>
      <c r="B70" s="92"/>
      <c r="C70" s="93"/>
      <c r="D70" s="5"/>
      <c r="E70" s="24"/>
      <c r="F70" s="42"/>
    </row>
    <row r="71" spans="1:6" s="6" customFormat="1" ht="13.5" customHeight="1">
      <c r="A71" s="39"/>
      <c r="B71" s="92" t="s">
        <v>52</v>
      </c>
      <c r="C71" s="93" t="s">
        <v>51</v>
      </c>
      <c r="D71" s="5"/>
      <c r="E71" s="24"/>
      <c r="F71" s="42"/>
    </row>
    <row r="72" spans="1:6" s="6" customFormat="1" ht="12">
      <c r="A72" s="39"/>
      <c r="B72" s="92"/>
      <c r="C72" s="93"/>
      <c r="D72" s="5"/>
      <c r="E72" s="24"/>
      <c r="F72" s="42"/>
    </row>
    <row r="73" spans="1:6" s="6" customFormat="1" ht="12">
      <c r="A73" s="39"/>
      <c r="B73" s="92"/>
      <c r="C73" s="93"/>
      <c r="D73" s="5"/>
      <c r="E73" s="24"/>
      <c r="F73" s="42"/>
    </row>
    <row r="74" spans="1:6" s="6" customFormat="1" ht="12">
      <c r="A74" s="39"/>
      <c r="B74" s="90" t="s">
        <v>26</v>
      </c>
      <c r="C74" s="91"/>
      <c r="D74" s="5"/>
      <c r="E74" s="24"/>
      <c r="F74" s="42"/>
    </row>
    <row r="75" spans="1:6" s="6" customFormat="1" ht="24">
      <c r="A75" s="39"/>
      <c r="B75" s="85" t="s">
        <v>42</v>
      </c>
      <c r="C75" s="86"/>
      <c r="D75" s="5"/>
      <c r="E75" s="24"/>
      <c r="F75" s="42"/>
    </row>
    <row r="76" spans="1:6" s="6" customFormat="1" ht="12">
      <c r="A76" s="39"/>
      <c r="B76" s="85" t="s">
        <v>27</v>
      </c>
      <c r="C76" s="86"/>
      <c r="D76" s="5"/>
      <c r="E76" s="24"/>
      <c r="F76" s="42"/>
    </row>
    <row r="77" spans="1:6" s="6" customFormat="1" ht="12">
      <c r="A77" s="39"/>
      <c r="B77" s="85" t="s">
        <v>28</v>
      </c>
      <c r="C77" s="86" t="s">
        <v>5</v>
      </c>
      <c r="D77" s="5"/>
      <c r="E77" s="24"/>
      <c r="F77" s="42"/>
    </row>
    <row r="78" spans="1:6" s="6" customFormat="1" ht="12">
      <c r="A78" s="39"/>
      <c r="B78" s="85"/>
      <c r="C78" s="86"/>
      <c r="D78" s="5"/>
      <c r="E78" s="24"/>
      <c r="F78" s="42"/>
    </row>
    <row r="79" spans="1:6" s="6" customFormat="1" ht="24">
      <c r="A79" s="39"/>
      <c r="B79" s="85" t="s">
        <v>47</v>
      </c>
      <c r="C79" s="86"/>
      <c r="D79" s="5"/>
      <c r="E79" s="24"/>
      <c r="F79" s="42"/>
    </row>
    <row r="80" spans="1:6" s="6" customFormat="1" ht="12">
      <c r="A80" s="39"/>
      <c r="B80" s="85" t="s">
        <v>27</v>
      </c>
      <c r="C80" s="86"/>
      <c r="D80" s="5"/>
      <c r="E80" s="24"/>
      <c r="F80" s="42"/>
    </row>
    <row r="81" spans="1:6" s="6" customFormat="1" ht="12">
      <c r="A81" s="39"/>
      <c r="B81" s="85" t="s">
        <v>28</v>
      </c>
      <c r="C81" s="86" t="s">
        <v>5</v>
      </c>
      <c r="D81" s="5"/>
      <c r="E81" s="24"/>
      <c r="F81" s="42"/>
    </row>
    <row r="82" spans="1:6" s="6" customFormat="1" ht="12">
      <c r="A82" s="39"/>
      <c r="B82" s="89" t="s">
        <v>29</v>
      </c>
      <c r="C82" s="86"/>
      <c r="D82" s="5"/>
      <c r="E82" s="24"/>
      <c r="F82" s="42"/>
    </row>
    <row r="83" spans="1:6" s="6" customFormat="1" ht="24">
      <c r="A83" s="39"/>
      <c r="B83" s="85" t="s">
        <v>41</v>
      </c>
      <c r="C83" s="86"/>
      <c r="D83" s="5"/>
      <c r="E83" s="24"/>
      <c r="F83" s="42"/>
    </row>
    <row r="84" spans="1:6" s="6" customFormat="1" ht="12">
      <c r="A84" s="39"/>
      <c r="B84" s="85" t="s">
        <v>27</v>
      </c>
      <c r="C84" s="86"/>
      <c r="D84" s="5"/>
      <c r="E84" s="24"/>
      <c r="F84" s="42"/>
    </row>
    <row r="85" spans="1:6" s="6" customFormat="1" ht="12">
      <c r="A85" s="39"/>
      <c r="B85" s="85" t="s">
        <v>28</v>
      </c>
      <c r="C85" s="86" t="s">
        <v>5</v>
      </c>
      <c r="D85" s="5"/>
      <c r="E85" s="24"/>
      <c r="F85" s="42"/>
    </row>
    <row r="86" spans="1:6" s="6" customFormat="1" ht="12">
      <c r="A86" s="39"/>
      <c r="B86" s="85" t="s">
        <v>43</v>
      </c>
      <c r="C86" s="86"/>
      <c r="D86" s="5"/>
      <c r="E86" s="24"/>
      <c r="F86" s="42"/>
    </row>
    <row r="87" spans="1:6" s="6" customFormat="1" ht="12">
      <c r="A87" s="39"/>
      <c r="B87" s="85" t="s">
        <v>27</v>
      </c>
      <c r="C87" s="86"/>
      <c r="D87" s="5"/>
      <c r="E87" s="24"/>
      <c r="F87" s="42"/>
    </row>
    <row r="88" spans="1:6" s="6" customFormat="1" ht="12">
      <c r="A88" s="39"/>
      <c r="B88" s="85" t="s">
        <v>28</v>
      </c>
      <c r="C88" s="86" t="s">
        <v>5</v>
      </c>
      <c r="D88" s="5"/>
      <c r="E88" s="24"/>
      <c r="F88" s="42"/>
    </row>
    <row r="89" spans="1:6" s="6" customFormat="1" ht="12">
      <c r="A89" s="39"/>
      <c r="B89" s="85"/>
      <c r="C89" s="86"/>
      <c r="D89" s="5"/>
      <c r="E89" s="24"/>
      <c r="F89" s="42"/>
    </row>
    <row r="90" spans="1:6" s="6" customFormat="1" ht="12">
      <c r="A90" s="39"/>
      <c r="B90" s="85" t="s">
        <v>30</v>
      </c>
      <c r="C90" s="86"/>
      <c r="D90" s="5"/>
      <c r="E90" s="24"/>
      <c r="F90" s="42"/>
    </row>
    <row r="91" spans="1:6" s="6" customFormat="1" ht="12">
      <c r="A91" s="39"/>
      <c r="B91" s="85" t="s">
        <v>27</v>
      </c>
      <c r="C91" s="86"/>
      <c r="D91" s="5"/>
      <c r="E91" s="24"/>
      <c r="F91" s="42"/>
    </row>
    <row r="92" spans="1:6" s="6" customFormat="1" ht="12">
      <c r="A92" s="39"/>
      <c r="B92" s="85" t="s">
        <v>28</v>
      </c>
      <c r="C92" s="86" t="s">
        <v>5</v>
      </c>
      <c r="D92" s="5"/>
      <c r="E92" s="24"/>
      <c r="F92" s="42"/>
    </row>
    <row r="93" spans="1:6" s="6" customFormat="1" ht="12">
      <c r="A93" s="39"/>
      <c r="B93" s="85"/>
      <c r="C93" s="86"/>
      <c r="D93" s="5"/>
      <c r="E93" s="24"/>
      <c r="F93" s="42"/>
    </row>
    <row r="94" spans="1:6" s="6" customFormat="1" ht="12">
      <c r="A94" s="39"/>
      <c r="B94" s="88" t="s">
        <v>31</v>
      </c>
      <c r="C94" s="87" t="s">
        <v>15</v>
      </c>
      <c r="D94" s="5"/>
      <c r="E94" s="24"/>
      <c r="F94" s="42"/>
    </row>
    <row r="95" spans="1:6" s="6" customFormat="1" ht="12">
      <c r="A95" s="39"/>
      <c r="B95" s="88" t="s">
        <v>32</v>
      </c>
      <c r="C95" s="87" t="s">
        <v>7</v>
      </c>
      <c r="D95" s="5"/>
      <c r="E95" s="24"/>
      <c r="F95" s="42"/>
    </row>
    <row r="96" spans="1:6" s="6" customFormat="1" ht="12">
      <c r="A96" s="39"/>
      <c r="B96" s="95"/>
      <c r="C96" s="96"/>
      <c r="D96" s="5"/>
      <c r="E96" s="24"/>
      <c r="F96" s="42"/>
    </row>
    <row r="97" spans="1:6" s="6" customFormat="1" ht="12">
      <c r="A97" s="39"/>
      <c r="B97" s="9"/>
      <c r="C97" s="4"/>
      <c r="D97" s="5"/>
      <c r="E97" s="24"/>
      <c r="F97" s="42">
        <f>D97*E97</f>
        <v>0</v>
      </c>
    </row>
    <row r="98" spans="1:6" s="7" customFormat="1" thickBot="1">
      <c r="A98" s="43"/>
      <c r="B98" s="17"/>
      <c r="C98" s="19"/>
      <c r="D98" s="18"/>
      <c r="E98" s="25" t="str">
        <f xml:space="preserve"> "SOUS-TOTAL H.T. "&amp;B52</f>
        <v>SOUS-TOTAL H.T. Désenfumage</v>
      </c>
      <c r="F98" s="44">
        <f>+SUM(F52:F97)</f>
        <v>0</v>
      </c>
    </row>
    <row r="99" spans="1:6" s="6" customFormat="1" ht="12">
      <c r="A99" s="39" t="s">
        <v>44</v>
      </c>
      <c r="B99" s="81" t="s">
        <v>16</v>
      </c>
      <c r="C99" s="79"/>
      <c r="D99" s="68">
        <v>0</v>
      </c>
      <c r="E99" s="69"/>
      <c r="F99" s="70">
        <v>0</v>
      </c>
    </row>
    <row r="100" spans="1:6" s="6" customFormat="1" ht="12">
      <c r="A100" s="39"/>
      <c r="B100" s="82" t="s">
        <v>16</v>
      </c>
      <c r="C100" s="4" t="s">
        <v>5</v>
      </c>
      <c r="D100" s="5"/>
      <c r="E100" s="24"/>
      <c r="F100" s="42"/>
    </row>
    <row r="101" spans="1:6" s="6" customFormat="1" ht="12">
      <c r="A101" s="39"/>
      <c r="B101" s="83" t="s">
        <v>17</v>
      </c>
      <c r="C101" s="4" t="s">
        <v>5</v>
      </c>
      <c r="D101" s="5"/>
      <c r="E101" s="24"/>
      <c r="F101" s="42"/>
    </row>
    <row r="102" spans="1:6" s="7" customFormat="1" thickBot="1">
      <c r="A102" s="43"/>
      <c r="B102" s="17"/>
      <c r="C102" s="19"/>
      <c r="D102" s="18"/>
      <c r="E102" s="25" t="str">
        <f xml:space="preserve"> "SOUS-TOTAL H.T. "&amp;B99</f>
        <v xml:space="preserve">SOUS-TOTAL H.T. Essais de mise en service </v>
      </c>
      <c r="F102" s="44">
        <f>+SUM(F100:F101)</f>
        <v>0</v>
      </c>
    </row>
    <row r="103" spans="1:6" s="6" customFormat="1" ht="12">
      <c r="A103" s="39" t="s">
        <v>53</v>
      </c>
      <c r="B103" s="81" t="s">
        <v>45</v>
      </c>
      <c r="C103" s="79"/>
      <c r="D103" s="68">
        <v>0</v>
      </c>
      <c r="E103" s="69"/>
      <c r="F103" s="70">
        <v>0</v>
      </c>
    </row>
    <row r="104" spans="1:6" s="6" customFormat="1" ht="24">
      <c r="A104" s="39"/>
      <c r="B104" s="94" t="s">
        <v>46</v>
      </c>
      <c r="C104" s="4" t="s">
        <v>7</v>
      </c>
      <c r="D104" s="5"/>
      <c r="E104" s="24"/>
      <c r="F104" s="42"/>
    </row>
    <row r="105" spans="1:6" s="7" customFormat="1" ht="12">
      <c r="A105" s="43"/>
      <c r="B105" s="17"/>
      <c r="C105" s="19"/>
      <c r="D105" s="18"/>
      <c r="E105" s="25" t="str">
        <f xml:space="preserve"> "SOUS-TOTAL H.T. "&amp;B103</f>
        <v>SOUS-TOTAL H.T. Fluides médicaux</v>
      </c>
      <c r="F105" s="44">
        <f>+SUM(F104:F104)</f>
        <v>0</v>
      </c>
    </row>
    <row r="106" spans="1:6" s="6" customFormat="1" ht="20.25" customHeight="1">
      <c r="A106" s="46"/>
      <c r="B106" s="17"/>
      <c r="C106" s="19"/>
      <c r="D106" s="18"/>
      <c r="E106" s="25" t="str">
        <f>"SOUS-TOTAL H.T. CVC"</f>
        <v>SOUS-TOTAL H.T. CVC</v>
      </c>
      <c r="F106" s="44">
        <f>F102+F98+F51+F33+F27+F20+F14+F105</f>
        <v>0</v>
      </c>
    </row>
  </sheetData>
  <dataConsolidate/>
  <phoneticPr fontId="19" type="noConversion"/>
  <pageMargins left="0.78740157480314965" right="0.78740157480314965" top="0.82677165354330717" bottom="0.98425196850393704" header="0.51181102362204722" footer="0.51181102362204722"/>
  <pageSetup paperSize="9" scale="88" fitToHeight="0" orientation="portrait" r:id="rId1"/>
  <headerFooter alignWithMargins="0">
    <oddHeader xml:space="preserve">&amp;L&amp;8IMAGERIE AMILLY&amp;R&amp;8DPGF LOT N°07  CVCP </oddHeader>
    <oddFooter>&amp;C&amp;7BIM Ingénierie,  17, rue du Colisée 75 008 Paris – Siret : 79104479500015 – contact@bimingenierie.fr -  Tél 09 84 07 08 48 – Fax : 09 89 07 08 48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CVC</vt:lpstr>
      <vt:lpstr>CVC!_Toc470876010</vt:lpstr>
      <vt:lpstr>CVC!Impression_des_titres</vt:lpstr>
      <vt:lpstr>CVC!Zone_d_impression</vt:lpstr>
    </vt:vector>
  </TitlesOfParts>
  <Manager>J.B. DEUTSCH</Manager>
  <Company>PRO - DPGF - lot Chauffage/Ventilation/Rafraîchissement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BAGNOLET</dc:title>
  <dc:subject>Construction d'une  médiathèque</dc:subject>
  <dc:creator>J.J. LAUER</dc:creator>
  <dc:description>1ère frappe le 7.12.98 (IL)</dc:description>
  <cp:lastModifiedBy>Lyes GRIM</cp:lastModifiedBy>
  <cp:lastPrinted>2020-03-22T21:22:47Z</cp:lastPrinted>
  <dcterms:created xsi:type="dcterms:W3CDTF">1997-03-12T20:25:06Z</dcterms:created>
  <dcterms:modified xsi:type="dcterms:W3CDTF">2026-03-24T16:57:25Z</dcterms:modified>
</cp:coreProperties>
</file>